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codeName="ЭтаКнига" defaultThemeVersion="124226"/>
  <bookViews>
    <workbookView xWindow="0" yWindow="0" windowWidth="28800" windowHeight="12300" tabRatio="939" firstSheet="1" activeTab="1"/>
  </bookViews>
  <sheets>
    <sheet name="свод_кол-во мо на 2025_поимен" sheetId="78" state="hidden" r:id="rId1"/>
    <sheet name="свод " sheetId="29" r:id="rId2"/>
    <sheet name="ВМП база КС " sheetId="87" r:id="rId3"/>
    <sheet name="Эндартерэктомия" sheetId="88" r:id="rId4"/>
    <sheet name="СМП стентир." sheetId="89" r:id="rId5"/>
    <sheet name="подушевое фин." sheetId="90" r:id="rId6"/>
    <sheet name="свод коррек диспансеризации, ДН" sheetId="91" r:id="rId7"/>
    <sheet name="Расчет проф " sheetId="92" r:id="rId8"/>
    <sheet name="расчет ДН" sheetId="94" r:id="rId9"/>
    <sheet name="расчет ЦЗ" sheetId="95" r:id="rId10"/>
    <sheet name="лабораторные услуги" sheetId="96" r:id="rId11"/>
    <sheet name="ДС_КСГ онкология" sheetId="79" r:id="rId12"/>
    <sheet name="КС_КСГ онкология" sheetId="80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" localSheetId="2">'[1]3150-3200'!#REF!</definedName>
    <definedName name="_" localSheetId="10">'[2]3150-3200'!#REF!</definedName>
    <definedName name="_" localSheetId="8">'[3]3150-3200'!#REF!</definedName>
    <definedName name="_" localSheetId="9">'[3]3150-3200'!#REF!</definedName>
    <definedName name="_" localSheetId="1">'[1]3150-3200'!#REF!</definedName>
    <definedName name="_" localSheetId="4">'[1]3150-3200'!#REF!</definedName>
    <definedName name="_" localSheetId="3">'[1]3150-3200'!#REF!</definedName>
    <definedName name="_">'[1]3150-3200'!#REF!</definedName>
    <definedName name="_1" localSheetId="2">#REF!</definedName>
    <definedName name="_1" localSheetId="10">#REF!</definedName>
    <definedName name="_1" localSheetId="1">#REF!</definedName>
    <definedName name="_1" localSheetId="4">#REF!</definedName>
    <definedName name="_1" localSheetId="3">#REF!</definedName>
    <definedName name="_1">#REF!</definedName>
    <definedName name="_2">[4]Лист1!$A$1:$A$187</definedName>
    <definedName name="_3">[5]Лист1!$A$1:$A$187</definedName>
    <definedName name="_GoBack" localSheetId="2">#REF!</definedName>
    <definedName name="_GoBack" localSheetId="10">#REF!</definedName>
    <definedName name="_GoBack" localSheetId="5">#REF!</definedName>
    <definedName name="_GoBack" localSheetId="8">#REF!</definedName>
    <definedName name="_GoBack" localSheetId="9">#REF!</definedName>
    <definedName name="_GoBack" localSheetId="1">#REF!</definedName>
    <definedName name="_GoBack" localSheetId="6">#REF!</definedName>
    <definedName name="_GoBack" localSheetId="4">#REF!</definedName>
    <definedName name="_GoBack" localSheetId="3">#REF!</definedName>
    <definedName name="_GoBack">#REF!</definedName>
    <definedName name="_пз" localSheetId="2">#REF!</definedName>
    <definedName name="_пз" localSheetId="10">#REF!</definedName>
    <definedName name="_пз" localSheetId="8">#REF!</definedName>
    <definedName name="_пз" localSheetId="9">#REF!</definedName>
    <definedName name="_пз" localSheetId="6">#REF!</definedName>
    <definedName name="_пз" localSheetId="4">#REF!</definedName>
    <definedName name="_пз" localSheetId="3">#REF!</definedName>
    <definedName name="_пз">#REF!</definedName>
    <definedName name="_xlnm._FilterDatabase" localSheetId="2" hidden="1">'ВМП база КС '!$A$4:$HE$52</definedName>
    <definedName name="_xlnm._FilterDatabase" localSheetId="11" hidden="1">'ДС_КСГ онкология'!$A$8:$BF$8</definedName>
    <definedName name="_xlnm._FilterDatabase" localSheetId="12" hidden="1">'КС_КСГ онкология'!$A$8:$Z$43</definedName>
    <definedName name="_xlnm._FilterDatabase" localSheetId="10" hidden="1">'лабораторные услуги'!$A$4:$D$5</definedName>
    <definedName name="_xlnm._FilterDatabase" localSheetId="8" hidden="1">'расчет ДН'!$A$5:$AI$8</definedName>
    <definedName name="_xlnm._FilterDatabase" localSheetId="7" hidden="1">'Расчет проф '!$A$9:$T$13</definedName>
    <definedName name="_xlnm._FilterDatabase" localSheetId="9" hidden="1">'расчет ЦЗ'!$A$6:$B$7</definedName>
    <definedName name="_xlnm._FilterDatabase" localSheetId="1" hidden="1">'свод '!$A$5:$BD$5</definedName>
    <definedName name="_xlnm._FilterDatabase" localSheetId="6" hidden="1">'свод коррек диспансеризации, ДН'!$A$4:$I$11</definedName>
    <definedName name="_xlnm._FilterDatabase" localSheetId="4" hidden="1">'СМП стентир.'!$A$7:$K$26</definedName>
    <definedName name="_xlnm._FilterDatabase" localSheetId="3" hidden="1">Эндартерэктомия!$A$7:$AC$23</definedName>
    <definedName name="A" localSheetId="2">#REF!</definedName>
    <definedName name="A" localSheetId="10">#REF!</definedName>
    <definedName name="A" localSheetId="4">#REF!</definedName>
    <definedName name="A" localSheetId="3">#REF!</definedName>
    <definedName name="A">#REF!</definedName>
    <definedName name="COLUMN_FIELDS" localSheetId="2">#REF!</definedName>
    <definedName name="COLUMN_FIELDS" localSheetId="4">#REF!</definedName>
    <definedName name="COLUMN_FIELDS" localSheetId="3">#REF!</definedName>
    <definedName name="COLUMN_FIELDS">#REF!</definedName>
    <definedName name="D_CODE" localSheetId="2">'[6]Сверка помесячно'!#REF!</definedName>
    <definedName name="D_CODE" localSheetId="4">'[6]Сверка помесячно'!#REF!</definedName>
    <definedName name="D_CODE" localSheetId="3">'[6]Сверка помесячно'!#REF!</definedName>
    <definedName name="D_CODE">'[6]Сверка помесячно'!#REF!</definedName>
    <definedName name="D_INN" localSheetId="2">'[6]Сверка помесячно'!#REF!</definedName>
    <definedName name="D_INN" localSheetId="4">'[6]Сверка помесячно'!#REF!</definedName>
    <definedName name="D_INN" localSheetId="3">'[6]Сверка помесячно'!#REF!</definedName>
    <definedName name="D_INN">'[6]Сверка помесячно'!#REF!</definedName>
    <definedName name="D_NAME" localSheetId="2">'[6]Сверка помесячно'!#REF!</definedName>
    <definedName name="D_NAME" localSheetId="4">'[6]Сверка помесячно'!#REF!</definedName>
    <definedName name="D_NAME" localSheetId="3">'[6]Сверка помесячно'!#REF!</definedName>
    <definedName name="D_NAME">'[6]Сверка помесячно'!#REF!</definedName>
    <definedName name="D_NPP" localSheetId="2">'[6]Сверка помесячно'!#REF!</definedName>
    <definedName name="D_NPP" localSheetId="4">'[6]Сверка помесячно'!#REF!</definedName>
    <definedName name="D_NPP" localSheetId="3">'[6]Сверка помесячно'!#REF!</definedName>
    <definedName name="D_NPP">'[6]Сверка помесячно'!#REF!</definedName>
    <definedName name="D_SUMMA" localSheetId="2">'[6]Сверка помесячно'!#REF!</definedName>
    <definedName name="D_SUMMA" localSheetId="4">'[6]Сверка помесячно'!#REF!</definedName>
    <definedName name="D_SUMMA" localSheetId="3">'[6]Сверка помесячно'!#REF!</definedName>
    <definedName name="D_SUMMA">'[6]Сверка помесячно'!#REF!</definedName>
    <definedName name="DATA_FIELDS" localSheetId="2">#REF!</definedName>
    <definedName name="DATA_FIELDS" localSheetId="4">#REF!</definedName>
    <definedName name="DATA_FIELDS" localSheetId="3">#REF!</definedName>
    <definedName name="DATA_FIELDS">#REF!</definedName>
    <definedName name="DET" localSheetId="2">'[6]Сверка помесячно'!#REF!</definedName>
    <definedName name="DET" localSheetId="4">'[6]Сверка помесячно'!#REF!</definedName>
    <definedName name="DET" localSheetId="3">'[6]Сверка помесячно'!#REF!</definedName>
    <definedName name="DET">'[6]Сверка помесячно'!#REF!</definedName>
    <definedName name="DET.1" localSheetId="2">'[6]Сверка помесячно'!#REF!</definedName>
    <definedName name="DET.1" localSheetId="4">'[6]Сверка помесячно'!#REF!</definedName>
    <definedName name="DET.1" localSheetId="3">'[6]Сверка помесячно'!#REF!</definedName>
    <definedName name="DET.1">'[6]Сверка помесячно'!#REF!</definedName>
    <definedName name="DET.10" localSheetId="2">'[6]Сверка помесячно'!#REF!</definedName>
    <definedName name="DET.10" localSheetId="4">'[6]Сверка помесячно'!#REF!</definedName>
    <definedName name="DET.10" localSheetId="3">'[6]Сверка помесячно'!#REF!</definedName>
    <definedName name="DET.10">'[6]Сверка помесячно'!#REF!</definedName>
    <definedName name="DET.12" localSheetId="2">'[6]Сверка помесячно'!#REF!</definedName>
    <definedName name="DET.12" localSheetId="4">'[6]Сверка помесячно'!#REF!</definedName>
    <definedName name="DET.12" localSheetId="3">'[6]Сверка помесячно'!#REF!</definedName>
    <definedName name="DET.12">'[6]Сверка помесячно'!#REF!</definedName>
    <definedName name="DET.129" localSheetId="2">'[6]Сверка помесячно'!#REF!</definedName>
    <definedName name="DET.129" localSheetId="4">'[6]Сверка помесячно'!#REF!</definedName>
    <definedName name="DET.129" localSheetId="3">'[6]Сверка помесячно'!#REF!</definedName>
    <definedName name="DET.129">'[6]Сверка помесячно'!#REF!</definedName>
    <definedName name="DET.231" localSheetId="2">'[6]Сверка помесячно'!#REF!</definedName>
    <definedName name="DET.231" localSheetId="4">'[6]Сверка помесячно'!#REF!</definedName>
    <definedName name="DET.231" localSheetId="3">'[6]Сверка помесячно'!#REF!</definedName>
    <definedName name="DET.231">'[6]Сверка помесячно'!#REF!</definedName>
    <definedName name="DET.25" localSheetId="2">'[6]Сверка помесячно'!#REF!</definedName>
    <definedName name="DET.25" localSheetId="4">'[6]Сверка помесячно'!#REF!</definedName>
    <definedName name="DET.25" localSheetId="3">'[6]Сверка помесячно'!#REF!</definedName>
    <definedName name="DET.25">'[6]Сверка помесячно'!#REF!</definedName>
    <definedName name="DET.30" localSheetId="2">'[6]Сверка помесячно'!#REF!</definedName>
    <definedName name="DET.30" localSheetId="4">'[6]Сверка помесячно'!#REF!</definedName>
    <definedName name="DET.30" localSheetId="3">'[6]Сверка помесячно'!#REF!</definedName>
    <definedName name="DET.30">'[6]Сверка помесячно'!#REF!</definedName>
    <definedName name="DET.4" localSheetId="2">'[6]Сверка помесячно'!#REF!</definedName>
    <definedName name="DET.4" localSheetId="4">'[6]Сверка помесячно'!#REF!</definedName>
    <definedName name="DET.4" localSheetId="3">'[6]Сверка помесячно'!#REF!</definedName>
    <definedName name="DET.4">'[6]Сверка помесячно'!#REF!</definedName>
    <definedName name="DET.5" localSheetId="2">'[6]Сверка помесячно'!#REF!</definedName>
    <definedName name="DET.5" localSheetId="4">'[6]Сверка помесячно'!#REF!</definedName>
    <definedName name="DET.5" localSheetId="3">'[6]Сверка помесячно'!#REF!</definedName>
    <definedName name="DET.5">'[6]Сверка помесячно'!#REF!</definedName>
    <definedName name="DET.64" localSheetId="2">'[6]Сверка помесячно'!#REF!</definedName>
    <definedName name="DET.64" localSheetId="4">'[6]Сверка помесячно'!#REF!</definedName>
    <definedName name="DET.64" localSheetId="3">'[6]Сверка помесячно'!#REF!</definedName>
    <definedName name="DET.64">'[6]Сверка помесячно'!#REF!</definedName>
    <definedName name="DET.71" localSheetId="2">'[6]Сверка помесячно'!#REF!</definedName>
    <definedName name="DET.71" localSheetId="4">'[6]Сверка помесячно'!#REF!</definedName>
    <definedName name="DET.71" localSheetId="3">'[6]Сверка помесячно'!#REF!</definedName>
    <definedName name="DET.71">'[6]Сверка помесячно'!#REF!</definedName>
    <definedName name="Excel_BuiltIn__FilterDatabase_5" localSheetId="2">#REF!</definedName>
    <definedName name="Excel_BuiltIn__FilterDatabase_5" localSheetId="10">#REF!</definedName>
    <definedName name="Excel_BuiltIn__FilterDatabase_5" localSheetId="8">#REF!</definedName>
    <definedName name="Excel_BuiltIn__FilterDatabase_5" localSheetId="9">#REF!</definedName>
    <definedName name="Excel_BuiltIn__FilterDatabase_5" localSheetId="1">#REF!</definedName>
    <definedName name="Excel_BuiltIn__FilterDatabase_5" localSheetId="6">#REF!</definedName>
    <definedName name="Excel_BuiltIn__FilterDatabase_5" localSheetId="4">#REF!</definedName>
    <definedName name="Excel_BuiltIn__FilterDatabase_5" localSheetId="3">#REF!</definedName>
    <definedName name="Excel_BuiltIn__FilterDatabase_5">#REF!</definedName>
    <definedName name="F" localSheetId="2">#REF!</definedName>
    <definedName name="F" localSheetId="10">#REF!</definedName>
    <definedName name="F" localSheetId="5">#REF!</definedName>
    <definedName name="F" localSheetId="8">#REF!</definedName>
    <definedName name="F" localSheetId="9">#REF!</definedName>
    <definedName name="F" localSheetId="1">#REF!</definedName>
    <definedName name="F" localSheetId="6">#REF!</definedName>
    <definedName name="F" localSheetId="4">#REF!</definedName>
    <definedName name="F" localSheetId="3">#REF!</definedName>
    <definedName name="F">#REF!</definedName>
    <definedName name="REPORT_NAME" localSheetId="2">#REF!</definedName>
    <definedName name="REPORT_NAME" localSheetId="4">#REF!</definedName>
    <definedName name="REPORT_NAME" localSheetId="3">#REF!</definedName>
    <definedName name="REPORT_NAME">#REF!</definedName>
    <definedName name="ROW_FIELDS" localSheetId="2">#REF!</definedName>
    <definedName name="ROW_FIELDS" localSheetId="4">#REF!</definedName>
    <definedName name="ROW_FIELDS" localSheetId="3">#REF!</definedName>
    <definedName name="ROW_FIELDS">#REF!</definedName>
    <definedName name="ssss" localSheetId="2">#REF!</definedName>
    <definedName name="ssss" localSheetId="10">#REF!</definedName>
    <definedName name="ssss" localSheetId="8">#REF!</definedName>
    <definedName name="ssss" localSheetId="9">#REF!</definedName>
    <definedName name="ssss" localSheetId="1">#REF!</definedName>
    <definedName name="ssss" localSheetId="6">#REF!</definedName>
    <definedName name="ssss" localSheetId="4">#REF!</definedName>
    <definedName name="ssss" localSheetId="3">#REF!</definedName>
    <definedName name="ssss">#REF!</definedName>
    <definedName name="TABLE_GRANDS" localSheetId="2">#REF!</definedName>
    <definedName name="TABLE_GRANDS" localSheetId="4">#REF!</definedName>
    <definedName name="TABLE_GRANDS" localSheetId="3">#REF!</definedName>
    <definedName name="TABLE_GRANDS">#REF!</definedName>
    <definedName name="TABLE_HEADER" localSheetId="2">#REF!</definedName>
    <definedName name="TABLE_HEADER" localSheetId="4">#REF!</definedName>
    <definedName name="TABLE_HEADER" localSheetId="3">#REF!</definedName>
    <definedName name="TABLE_HEADER">#REF!</definedName>
    <definedName name="table1059" localSheetId="2">'[1]1060-1090'!#REF!</definedName>
    <definedName name="table1059" localSheetId="10">'[2]1060-1090'!#REF!</definedName>
    <definedName name="table1059" localSheetId="8">'[3]1060-1090'!#REF!</definedName>
    <definedName name="table1059" localSheetId="9">'[3]1060-1090'!#REF!</definedName>
    <definedName name="table1059" localSheetId="1">'[1]1060-1090'!#REF!</definedName>
    <definedName name="table1059" localSheetId="4">'[1]1060-1090'!#REF!</definedName>
    <definedName name="table1059" localSheetId="3">'[1]1060-1090'!#REF!</definedName>
    <definedName name="table1059">'[1]1060-1090'!#REF!</definedName>
    <definedName name="table1104" localSheetId="2">'[1]1101-1106'!#REF!</definedName>
    <definedName name="table1104" localSheetId="10">'[2]1101-1106'!#REF!</definedName>
    <definedName name="table1104" localSheetId="8">'[3]1101-1106'!#REF!</definedName>
    <definedName name="table1104" localSheetId="9">'[3]1101-1106'!#REF!</definedName>
    <definedName name="table1104" localSheetId="1">'[1]1101-1106'!#REF!</definedName>
    <definedName name="table1104" localSheetId="4">'[1]1101-1106'!#REF!</definedName>
    <definedName name="table1104" localSheetId="3">'[1]1101-1106'!#REF!</definedName>
    <definedName name="table1104">'[1]1101-1106'!#REF!</definedName>
    <definedName name="table1110" localSheetId="2">'[1]1107-1109'!#REF!</definedName>
    <definedName name="table1110" localSheetId="10">'[2]1107-1109'!#REF!</definedName>
    <definedName name="table1110" localSheetId="8">'[3]1107-1109'!#REF!</definedName>
    <definedName name="table1110" localSheetId="9">'[3]1107-1109'!#REF!</definedName>
    <definedName name="table1110" localSheetId="1">'[1]1107-1109'!#REF!</definedName>
    <definedName name="table1110" localSheetId="4">'[1]1107-1109'!#REF!</definedName>
    <definedName name="table1110" localSheetId="3">'[1]1107-1109'!#REF!</definedName>
    <definedName name="table1110">'[1]1107-1109'!#REF!</definedName>
    <definedName name="table2100_4" localSheetId="2">#REF!</definedName>
    <definedName name="table2100_4" localSheetId="10">#REF!</definedName>
    <definedName name="table2100_4" localSheetId="8">#REF!</definedName>
    <definedName name="table2100_4" localSheetId="9">#REF!</definedName>
    <definedName name="table2100_4" localSheetId="1">#REF!</definedName>
    <definedName name="table2100_4" localSheetId="6">#REF!</definedName>
    <definedName name="table2100_4" localSheetId="4">#REF!</definedName>
    <definedName name="table2100_4" localSheetId="3">#REF!</definedName>
    <definedName name="table2100_4">#REF!</definedName>
    <definedName name="table2103" localSheetId="2">'[1]2101-2104'!#REF!</definedName>
    <definedName name="table2103" localSheetId="10">'[2]2101-2104'!#REF!</definedName>
    <definedName name="table2103" localSheetId="8">'[3]2101-2104'!#REF!</definedName>
    <definedName name="table2103" localSheetId="9">'[3]2101-2104'!#REF!</definedName>
    <definedName name="table2103" localSheetId="1">'[1]2101-2104'!#REF!</definedName>
    <definedName name="table2103" localSheetId="4">'[1]2101-2104'!#REF!</definedName>
    <definedName name="table2103" localSheetId="3">'[1]2101-2104'!#REF!</definedName>
    <definedName name="table2103">'[1]2101-2104'!#REF!</definedName>
    <definedName name="table2110" localSheetId="2">'[1]2101-2104'!#REF!</definedName>
    <definedName name="table2110" localSheetId="10">'[2]2101-2104'!#REF!</definedName>
    <definedName name="table2110" localSheetId="8">'[3]2101-2104'!#REF!</definedName>
    <definedName name="table2110" localSheetId="9">'[3]2101-2104'!#REF!</definedName>
    <definedName name="table2110" localSheetId="1">'[1]2101-2104'!#REF!</definedName>
    <definedName name="table2110" localSheetId="4">'[1]2101-2104'!#REF!</definedName>
    <definedName name="table2110" localSheetId="3">'[1]2101-2104'!#REF!</definedName>
    <definedName name="table2110">'[1]2101-2104'!#REF!</definedName>
    <definedName name="table2402" localSheetId="2">'[1]2400-2401'!#REF!</definedName>
    <definedName name="table2402" localSheetId="10">'[2]2400-2401'!#REF!</definedName>
    <definedName name="table2402" localSheetId="8">'[3]2400-2401'!#REF!</definedName>
    <definedName name="table2402" localSheetId="9">'[3]2400-2401'!#REF!</definedName>
    <definedName name="table2402" localSheetId="1">'[1]2400-2401'!#REF!</definedName>
    <definedName name="table2402" localSheetId="4">'[1]2400-2401'!#REF!</definedName>
    <definedName name="table2402" localSheetId="3">'[1]2400-2401'!#REF!</definedName>
    <definedName name="table2402">'[1]2400-2401'!#REF!</definedName>
    <definedName name="table2513" localSheetId="2">'[1]2510-2512'!#REF!</definedName>
    <definedName name="table2513" localSheetId="10">'[2]2510-2512'!#REF!</definedName>
    <definedName name="table2513" localSheetId="8">'[3]2510-2512'!#REF!</definedName>
    <definedName name="table2513" localSheetId="9">'[3]2510-2512'!#REF!</definedName>
    <definedName name="table2513" localSheetId="1">'[1]2510-2512'!#REF!</definedName>
    <definedName name="table2513" localSheetId="4">'[1]2510-2512'!#REF!</definedName>
    <definedName name="table2513" localSheetId="3">'[1]2510-2512'!#REF!</definedName>
    <definedName name="table2513">'[1]2510-2512'!#REF!</definedName>
    <definedName name="table2601" localSheetId="2">#REF!</definedName>
    <definedName name="table2601" localSheetId="10">#REF!</definedName>
    <definedName name="table2601" localSheetId="8">#REF!</definedName>
    <definedName name="table2601" localSheetId="9">#REF!</definedName>
    <definedName name="table2601" localSheetId="1">#REF!</definedName>
    <definedName name="table2601" localSheetId="6">#REF!</definedName>
    <definedName name="table2601" localSheetId="4">#REF!</definedName>
    <definedName name="table2601" localSheetId="3">#REF!</definedName>
    <definedName name="table2601">#REF!</definedName>
    <definedName name="table2602" localSheetId="2">'[1]2514-2516'!#REF!</definedName>
    <definedName name="table2602" localSheetId="10">'[2]2514-2516'!#REF!</definedName>
    <definedName name="table2602" localSheetId="8">'[3]2514-2516'!#REF!</definedName>
    <definedName name="table2602" localSheetId="9">'[3]2514-2516'!#REF!</definedName>
    <definedName name="table2602" localSheetId="1">'[1]2514-2516'!#REF!</definedName>
    <definedName name="table2602" localSheetId="4">'[1]2514-2516'!#REF!</definedName>
    <definedName name="table2602" localSheetId="3">'[1]2514-2516'!#REF!</definedName>
    <definedName name="table2602">'[1]2514-2516'!#REF!</definedName>
    <definedName name="table2703" localSheetId="2">'[1]2700-2704'!#REF!</definedName>
    <definedName name="table2703" localSheetId="10">'[2]2700-2704'!#REF!</definedName>
    <definedName name="table2703" localSheetId="8">'[3]2700-2704'!#REF!</definedName>
    <definedName name="table2703" localSheetId="9">'[3]2700-2704'!#REF!</definedName>
    <definedName name="table2703" localSheetId="1">'[1]2700-2704'!#REF!</definedName>
    <definedName name="table2703" localSheetId="4">'[1]2700-2704'!#REF!</definedName>
    <definedName name="table2703" localSheetId="3">'[1]2700-2704'!#REF!</definedName>
    <definedName name="table2703">'[1]2700-2704'!#REF!</definedName>
    <definedName name="table2705" localSheetId="2">'[1]2700-2704'!#REF!</definedName>
    <definedName name="table2705" localSheetId="10">'[2]2700-2704'!#REF!</definedName>
    <definedName name="table2705" localSheetId="8">'[3]2700-2704'!#REF!</definedName>
    <definedName name="table2705" localSheetId="9">'[3]2700-2704'!#REF!</definedName>
    <definedName name="table2705" localSheetId="1">'[1]2700-2704'!#REF!</definedName>
    <definedName name="table2705" localSheetId="4">'[1]2700-2704'!#REF!</definedName>
    <definedName name="table2705" localSheetId="3">'[1]2700-2704'!#REF!</definedName>
    <definedName name="table2705">'[1]2700-2704'!#REF!</definedName>
    <definedName name="table2802" localSheetId="2">#REF!</definedName>
    <definedName name="table2802" localSheetId="10">#REF!</definedName>
    <definedName name="table2802" localSheetId="8">#REF!</definedName>
    <definedName name="table2802" localSheetId="9">#REF!</definedName>
    <definedName name="table2802" localSheetId="1">#REF!</definedName>
    <definedName name="table2802" localSheetId="6">#REF!</definedName>
    <definedName name="table2802" localSheetId="4">#REF!</definedName>
    <definedName name="table2802" localSheetId="3">#REF!</definedName>
    <definedName name="table2802">#REF!</definedName>
    <definedName name="table2803" localSheetId="2">#REF!</definedName>
    <definedName name="table2803" localSheetId="10">#REF!</definedName>
    <definedName name="table2803" localSheetId="8">#REF!</definedName>
    <definedName name="table2803" localSheetId="9">#REF!</definedName>
    <definedName name="table2803" localSheetId="1">#REF!</definedName>
    <definedName name="table2803" localSheetId="6">#REF!</definedName>
    <definedName name="table2803" localSheetId="4">#REF!</definedName>
    <definedName name="table2803" localSheetId="3">#REF!</definedName>
    <definedName name="table2803">#REF!</definedName>
    <definedName name="table3102" localSheetId="2">'[1]3150-3200'!#REF!</definedName>
    <definedName name="table3102" localSheetId="10">'[2]3150-3200'!#REF!</definedName>
    <definedName name="table3102" localSheetId="8">'[3]3150-3200'!#REF!</definedName>
    <definedName name="table3102" localSheetId="9">'[3]3150-3200'!#REF!</definedName>
    <definedName name="table3102" localSheetId="1">'[1]3150-3200'!#REF!</definedName>
    <definedName name="table3102" localSheetId="4">'[1]3150-3200'!#REF!</definedName>
    <definedName name="table3102" localSheetId="3">'[1]3150-3200'!#REF!</definedName>
    <definedName name="table3102">'[1]3150-3200'!#REF!</definedName>
    <definedName name="table3600" localSheetId="2">#REF!</definedName>
    <definedName name="table3600" localSheetId="10">#REF!</definedName>
    <definedName name="table3600" localSheetId="8">#REF!</definedName>
    <definedName name="table3600" localSheetId="9">#REF!</definedName>
    <definedName name="table3600" localSheetId="1">#REF!</definedName>
    <definedName name="table3600" localSheetId="6">#REF!</definedName>
    <definedName name="table3600" localSheetId="4">#REF!</definedName>
    <definedName name="table3600" localSheetId="3">#REF!</definedName>
    <definedName name="table3600">#REF!</definedName>
    <definedName name="table4110" localSheetId="2">'[1]4804-4806'!#REF!</definedName>
    <definedName name="table4110" localSheetId="10">'[2]4804-4806'!#REF!</definedName>
    <definedName name="table4110" localSheetId="8">'[3]4804-4806'!#REF!</definedName>
    <definedName name="table4110" localSheetId="9">'[3]4804-4806'!#REF!</definedName>
    <definedName name="table4110" localSheetId="1">'[1]4804-4806'!#REF!</definedName>
    <definedName name="table4110" localSheetId="4">'[1]4804-4806'!#REF!</definedName>
    <definedName name="table4110" localSheetId="3">'[1]4804-4806'!#REF!</definedName>
    <definedName name="table4110">'[1]4804-4806'!#REF!</definedName>
    <definedName name="table4111" localSheetId="2">'[1]4804-4806'!#REF!</definedName>
    <definedName name="table4111" localSheetId="10">'[2]4804-4806'!#REF!</definedName>
    <definedName name="table4111" localSheetId="8">'[3]4804-4806'!#REF!</definedName>
    <definedName name="table4111" localSheetId="9">'[3]4804-4806'!#REF!</definedName>
    <definedName name="table4111" localSheetId="1">'[1]4804-4806'!#REF!</definedName>
    <definedName name="table4111" localSheetId="4">'[1]4804-4806'!#REF!</definedName>
    <definedName name="table4111" localSheetId="3">'[1]4804-4806'!#REF!</definedName>
    <definedName name="table4111">'[1]4804-4806'!#REF!</definedName>
    <definedName name="table4112" localSheetId="2">'[1]4804-4806'!#REF!</definedName>
    <definedName name="table4112" localSheetId="10">'[2]4804-4806'!#REF!</definedName>
    <definedName name="table4112" localSheetId="8">'[3]4804-4806'!#REF!</definedName>
    <definedName name="table4112" localSheetId="9">'[3]4804-4806'!#REF!</definedName>
    <definedName name="table4112" localSheetId="1">'[1]4804-4806'!#REF!</definedName>
    <definedName name="table4112" localSheetId="4">'[1]4804-4806'!#REF!</definedName>
    <definedName name="table4112" localSheetId="3">'[1]4804-4806'!#REF!</definedName>
    <definedName name="table4112">'[1]4804-4806'!#REF!</definedName>
    <definedName name="table4113" localSheetId="2">'[1]5100-5111'!#REF!</definedName>
    <definedName name="table4113" localSheetId="10">'[2]5100-5111'!#REF!</definedName>
    <definedName name="table4113" localSheetId="8">'[3]5100-5111'!#REF!</definedName>
    <definedName name="table4113" localSheetId="9">'[3]5100-5111'!#REF!</definedName>
    <definedName name="table4113" localSheetId="1">'[1]5100-5111'!#REF!</definedName>
    <definedName name="table4113" localSheetId="4">'[1]5100-5111'!#REF!</definedName>
    <definedName name="table4113" localSheetId="3">'[1]5100-5111'!#REF!</definedName>
    <definedName name="table4113">'[1]5100-5111'!#REF!</definedName>
    <definedName name="table4114" localSheetId="2">'[1]4804-4806'!#REF!</definedName>
    <definedName name="table4114" localSheetId="10">'[2]4804-4806'!#REF!</definedName>
    <definedName name="table4114" localSheetId="8">'[3]4804-4806'!#REF!</definedName>
    <definedName name="table4114" localSheetId="9">'[3]4804-4806'!#REF!</definedName>
    <definedName name="table4114" localSheetId="1">'[1]4804-4806'!#REF!</definedName>
    <definedName name="table4114" localSheetId="4">'[1]4804-4806'!#REF!</definedName>
    <definedName name="table4114" localSheetId="3">'[1]4804-4806'!#REF!</definedName>
    <definedName name="table4114">'[1]4804-4806'!#REF!</definedName>
    <definedName name="table4115" localSheetId="2">'[1]5115-5116'!#REF!</definedName>
    <definedName name="table4115" localSheetId="10">'[2]5115-5116'!#REF!</definedName>
    <definedName name="table4115" localSheetId="8">'[3]5115-5116'!#REF!</definedName>
    <definedName name="table4115" localSheetId="9">'[3]5115-5116'!#REF!</definedName>
    <definedName name="table4115" localSheetId="1">'[1]5115-5116'!#REF!</definedName>
    <definedName name="table4115" localSheetId="4">'[1]5115-5116'!#REF!</definedName>
    <definedName name="table4115" localSheetId="3">'[1]5115-5116'!#REF!</definedName>
    <definedName name="table4115">'[1]5115-5116'!#REF!</definedName>
    <definedName name="table4116" localSheetId="2">'[1]5115-5116'!#REF!</definedName>
    <definedName name="table4116" localSheetId="10">'[2]5115-5116'!#REF!</definedName>
    <definedName name="table4116" localSheetId="8">'[3]5115-5116'!#REF!</definedName>
    <definedName name="table4116" localSheetId="9">'[3]5115-5116'!#REF!</definedName>
    <definedName name="table4116" localSheetId="1">'[1]5115-5116'!#REF!</definedName>
    <definedName name="table4116" localSheetId="4">'[1]5115-5116'!#REF!</definedName>
    <definedName name="table4116" localSheetId="3">'[1]5115-5116'!#REF!</definedName>
    <definedName name="table4116">'[1]5115-5116'!#REF!</definedName>
    <definedName name="table4117" localSheetId="2">'[1]5115-5116'!#REF!</definedName>
    <definedName name="table4117" localSheetId="10">'[2]5115-5116'!#REF!</definedName>
    <definedName name="table4117" localSheetId="8">'[3]5115-5116'!#REF!</definedName>
    <definedName name="table4117" localSheetId="9">'[3]5115-5116'!#REF!</definedName>
    <definedName name="table4117" localSheetId="1">'[1]5115-5116'!#REF!</definedName>
    <definedName name="table4117" localSheetId="4">'[1]5115-5116'!#REF!</definedName>
    <definedName name="table4117" localSheetId="3">'[1]5115-5116'!#REF!</definedName>
    <definedName name="table4117">'[1]5115-5116'!#REF!</definedName>
    <definedName name="table4118" localSheetId="2">'[1]5115-5116'!#REF!</definedName>
    <definedName name="table4118" localSheetId="10">'[2]5115-5116'!#REF!</definedName>
    <definedName name="table4118" localSheetId="8">'[3]5115-5116'!#REF!</definedName>
    <definedName name="table4118" localSheetId="9">'[3]5115-5116'!#REF!</definedName>
    <definedName name="table4118" localSheetId="1">'[1]5115-5116'!#REF!</definedName>
    <definedName name="table4118" localSheetId="4">'[1]5115-5116'!#REF!</definedName>
    <definedName name="table4118" localSheetId="3">'[1]5115-5116'!#REF!</definedName>
    <definedName name="table4118">'[1]5115-5116'!#REF!</definedName>
    <definedName name="table4200" localSheetId="2">'[1]5115-5116'!#REF!</definedName>
    <definedName name="table4200" localSheetId="10">'[2]5115-5116'!#REF!</definedName>
    <definedName name="table4200" localSheetId="8">'[3]5115-5116'!#REF!</definedName>
    <definedName name="table4200" localSheetId="9">'[3]5115-5116'!#REF!</definedName>
    <definedName name="table4200" localSheetId="1">'[1]5115-5116'!#REF!</definedName>
    <definedName name="table4200" localSheetId="4">'[1]5115-5116'!#REF!</definedName>
    <definedName name="table4200" localSheetId="3">'[1]5115-5116'!#REF!</definedName>
    <definedName name="table4200">'[1]5115-5116'!#REF!</definedName>
    <definedName name="table4203" localSheetId="2">'[1]5115-5116'!#REF!</definedName>
    <definedName name="table4203" localSheetId="10">'[2]5115-5116'!#REF!</definedName>
    <definedName name="table4203" localSheetId="8">'[3]5115-5116'!#REF!</definedName>
    <definedName name="table4203" localSheetId="9">'[3]5115-5116'!#REF!</definedName>
    <definedName name="table4203" localSheetId="1">'[1]5115-5116'!#REF!</definedName>
    <definedName name="table4203" localSheetId="4">'[1]5115-5116'!#REF!</definedName>
    <definedName name="table4203" localSheetId="3">'[1]5115-5116'!#REF!</definedName>
    <definedName name="table4203">'[1]5115-5116'!#REF!</definedName>
    <definedName name="table4204" localSheetId="2">'[1]5115-5116'!#REF!</definedName>
    <definedName name="table4204" localSheetId="10">'[2]5115-5116'!#REF!</definedName>
    <definedName name="table4204" localSheetId="8">'[3]5115-5116'!#REF!</definedName>
    <definedName name="table4204" localSheetId="9">'[3]5115-5116'!#REF!</definedName>
    <definedName name="table4204" localSheetId="1">'[1]5115-5116'!#REF!</definedName>
    <definedName name="table4204" localSheetId="4">'[1]5115-5116'!#REF!</definedName>
    <definedName name="table4204" localSheetId="3">'[1]5115-5116'!#REF!</definedName>
    <definedName name="table4204">'[1]5115-5116'!#REF!</definedName>
    <definedName name="table4205" localSheetId="2">'[1]5115-5116'!#REF!</definedName>
    <definedName name="table4205" localSheetId="10">'[2]5115-5116'!#REF!</definedName>
    <definedName name="table4205" localSheetId="8">'[3]5115-5116'!#REF!</definedName>
    <definedName name="table4205" localSheetId="9">'[3]5115-5116'!#REF!</definedName>
    <definedName name="table4205" localSheetId="1">'[1]5115-5116'!#REF!</definedName>
    <definedName name="table4205" localSheetId="4">'[1]5115-5116'!#REF!</definedName>
    <definedName name="table4205" localSheetId="3">'[1]5115-5116'!#REF!</definedName>
    <definedName name="table4205">'[1]5115-5116'!#REF!</definedName>
    <definedName name="table4300" localSheetId="2">'[1]5115-5116'!#REF!</definedName>
    <definedName name="table4300" localSheetId="10">'[2]5115-5116'!#REF!</definedName>
    <definedName name="table4300" localSheetId="8">'[3]5115-5116'!#REF!</definedName>
    <definedName name="table4300" localSheetId="9">'[3]5115-5116'!#REF!</definedName>
    <definedName name="table4300" localSheetId="1">'[1]5115-5116'!#REF!</definedName>
    <definedName name="table4300" localSheetId="4">'[1]5115-5116'!#REF!</definedName>
    <definedName name="table4300" localSheetId="3">'[1]5115-5116'!#REF!</definedName>
    <definedName name="table4300">'[1]5115-5116'!#REF!</definedName>
    <definedName name="table4301" localSheetId="2">'[1]5401'!#REF!</definedName>
    <definedName name="table4301" localSheetId="10">'[2]5401'!#REF!</definedName>
    <definedName name="table4301" localSheetId="8">'[3]5401'!#REF!</definedName>
    <definedName name="table4301" localSheetId="9">'[3]5401'!#REF!</definedName>
    <definedName name="table4301" localSheetId="1">'[1]5401'!#REF!</definedName>
    <definedName name="table4301" localSheetId="4">'[1]5401'!#REF!</definedName>
    <definedName name="table4301" localSheetId="3">'[1]5401'!#REF!</definedName>
    <definedName name="table4301">'[1]5401'!#REF!</definedName>
    <definedName name="table4302" localSheetId="2">'[1]5401'!#REF!</definedName>
    <definedName name="table4302" localSheetId="10">'[2]5401'!#REF!</definedName>
    <definedName name="table4302" localSheetId="8">'[3]5401'!#REF!</definedName>
    <definedName name="table4302" localSheetId="9">'[3]5401'!#REF!</definedName>
    <definedName name="table4302" localSheetId="1">'[1]5401'!#REF!</definedName>
    <definedName name="table4302" localSheetId="4">'[1]5401'!#REF!</definedName>
    <definedName name="table4302" localSheetId="3">'[1]5401'!#REF!</definedName>
    <definedName name="table4302">'[1]5401'!#REF!</definedName>
    <definedName name="table4303" localSheetId="2">'[1]5401'!#REF!</definedName>
    <definedName name="table4303" localSheetId="10">'[2]5401'!#REF!</definedName>
    <definedName name="table4303" localSheetId="8">'[3]5401'!#REF!</definedName>
    <definedName name="table4303" localSheetId="9">'[3]5401'!#REF!</definedName>
    <definedName name="table4303" localSheetId="1">'[1]5401'!#REF!</definedName>
    <definedName name="table4303" localSheetId="4">'[1]5401'!#REF!</definedName>
    <definedName name="table4303" localSheetId="3">'[1]5401'!#REF!</definedName>
    <definedName name="table4303">'[1]5401'!#REF!</definedName>
    <definedName name="table4500" localSheetId="2">'[1]5401'!#REF!</definedName>
    <definedName name="table4500" localSheetId="10">'[2]5401'!#REF!</definedName>
    <definedName name="table4500" localSheetId="8">'[3]5401'!#REF!</definedName>
    <definedName name="table4500" localSheetId="9">'[3]5401'!#REF!</definedName>
    <definedName name="table4500" localSheetId="1">'[1]5401'!#REF!</definedName>
    <definedName name="table4500" localSheetId="4">'[1]5401'!#REF!</definedName>
    <definedName name="table4500" localSheetId="3">'[1]5401'!#REF!</definedName>
    <definedName name="table4500">'[1]5401'!#REF!</definedName>
    <definedName name="table4501" localSheetId="2">'[1]5401'!#REF!</definedName>
    <definedName name="table4501" localSheetId="10">'[2]5401'!#REF!</definedName>
    <definedName name="table4501" localSheetId="8">'[3]5401'!#REF!</definedName>
    <definedName name="table4501" localSheetId="9">'[3]5401'!#REF!</definedName>
    <definedName name="table4501" localSheetId="1">'[1]5401'!#REF!</definedName>
    <definedName name="table4501" localSheetId="4">'[1]5401'!#REF!</definedName>
    <definedName name="table4501" localSheetId="3">'[1]5401'!#REF!</definedName>
    <definedName name="table4501">'[1]5401'!#REF!</definedName>
    <definedName name="table5117_2" localSheetId="2">#REF!</definedName>
    <definedName name="table5117_2" localSheetId="10">#REF!</definedName>
    <definedName name="table5117_2" localSheetId="8">#REF!</definedName>
    <definedName name="table5117_2" localSheetId="9">#REF!</definedName>
    <definedName name="table5117_2" localSheetId="1">#REF!</definedName>
    <definedName name="table5117_2" localSheetId="6">#REF!</definedName>
    <definedName name="table5117_2" localSheetId="4">#REF!</definedName>
    <definedName name="table5117_2" localSheetId="3">#REF!</definedName>
    <definedName name="table5117_2">#REF!</definedName>
    <definedName name="table5121" localSheetId="2">'[7]5122-5125_8'!#REF!</definedName>
    <definedName name="table5121" localSheetId="10">'[8]5122-5125_8'!#REF!</definedName>
    <definedName name="table5121" localSheetId="8">'[9]5122-5125_8'!#REF!</definedName>
    <definedName name="table5121" localSheetId="9">'[9]5122-5125_8'!#REF!</definedName>
    <definedName name="table5121" localSheetId="1">'[7]5122-5125_8'!#REF!</definedName>
    <definedName name="table5121" localSheetId="4">'[7]5122-5125_8'!#REF!</definedName>
    <definedName name="table5121" localSheetId="3">'[7]5122-5125_8'!#REF!</definedName>
    <definedName name="table5121">'[7]5122-5125_8'!#REF!</definedName>
    <definedName name="table5303" localSheetId="2">'[1]5401'!#REF!</definedName>
    <definedName name="table5303" localSheetId="10">'[2]5401'!#REF!</definedName>
    <definedName name="table5303" localSheetId="8">'[3]5401'!#REF!</definedName>
    <definedName name="table5303" localSheetId="9">'[3]5401'!#REF!</definedName>
    <definedName name="table5303" localSheetId="1">'[1]5401'!#REF!</definedName>
    <definedName name="table5303" localSheetId="4">'[1]5401'!#REF!</definedName>
    <definedName name="table5303" localSheetId="3">'[1]5401'!#REF!</definedName>
    <definedName name="table5303">'[1]5401'!#REF!</definedName>
    <definedName name="table5403" localSheetId="2">'[1]5401'!#REF!</definedName>
    <definedName name="table5403" localSheetId="10">'[2]5401'!#REF!</definedName>
    <definedName name="table5403" localSheetId="8">'[3]5401'!#REF!</definedName>
    <definedName name="table5403" localSheetId="9">'[3]5401'!#REF!</definedName>
    <definedName name="table5403" localSheetId="1">'[1]5401'!#REF!</definedName>
    <definedName name="table5403" localSheetId="4">'[1]5401'!#REF!</definedName>
    <definedName name="table5403" localSheetId="3">'[1]5401'!#REF!</definedName>
    <definedName name="table5403">'[1]5401'!#REF!</definedName>
    <definedName name="table5405" localSheetId="2">#REF!</definedName>
    <definedName name="table5405" localSheetId="10">#REF!</definedName>
    <definedName name="table5405" localSheetId="8">#REF!</definedName>
    <definedName name="table5405" localSheetId="9">#REF!</definedName>
    <definedName name="table5405" localSheetId="1">#REF!</definedName>
    <definedName name="table5405" localSheetId="6">#REF!</definedName>
    <definedName name="table5405" localSheetId="4">#REF!</definedName>
    <definedName name="table5405" localSheetId="3">#REF!</definedName>
    <definedName name="table5405">#REF!</definedName>
    <definedName name="table5499" localSheetId="2">'[1]5404'!#REF!</definedName>
    <definedName name="table5499" localSheetId="10">'[2]5404'!#REF!</definedName>
    <definedName name="table5499" localSheetId="8">'[3]5404'!#REF!</definedName>
    <definedName name="table5499" localSheetId="9">'[3]5404'!#REF!</definedName>
    <definedName name="table5499" localSheetId="1">'[1]5404'!#REF!</definedName>
    <definedName name="table5499" localSheetId="4">'[1]5404'!#REF!</definedName>
    <definedName name="table5499" localSheetId="3">'[1]5404'!#REF!</definedName>
    <definedName name="table5499">'[1]5404'!#REF!</definedName>
    <definedName name="table5500." localSheetId="2">#REF!</definedName>
    <definedName name="table5500." localSheetId="10">#REF!</definedName>
    <definedName name="table5500." localSheetId="8">#REF!</definedName>
    <definedName name="table5500." localSheetId="9">#REF!</definedName>
    <definedName name="table5500." localSheetId="1">#REF!</definedName>
    <definedName name="table5500." localSheetId="6">#REF!</definedName>
    <definedName name="table5500." localSheetId="4">#REF!</definedName>
    <definedName name="table5500." localSheetId="3">#REF!</definedName>
    <definedName name="table5500.">#REF!</definedName>
    <definedName name="table5501" localSheetId="2">'[1]5503-5505'!#REF!</definedName>
    <definedName name="table5501" localSheetId="10">'[2]5503-5505'!#REF!</definedName>
    <definedName name="table5501" localSheetId="8">'[3]5503-5505'!#REF!</definedName>
    <definedName name="table5501" localSheetId="9">'[3]5503-5505'!#REF!</definedName>
    <definedName name="table5501" localSheetId="1">'[1]5503-5505'!#REF!</definedName>
    <definedName name="table5501" localSheetId="4">'[1]5503-5505'!#REF!</definedName>
    <definedName name="table5501" localSheetId="3">'[1]5503-5505'!#REF!</definedName>
    <definedName name="table5501">'[1]5503-5505'!#REF!</definedName>
    <definedName name="table5504" localSheetId="2">#REF!</definedName>
    <definedName name="table5504" localSheetId="10">#REF!</definedName>
    <definedName name="table5504" localSheetId="8">#REF!</definedName>
    <definedName name="table5504" localSheetId="9">#REF!</definedName>
    <definedName name="table5504" localSheetId="1">#REF!</definedName>
    <definedName name="table5504" localSheetId="6">#REF!</definedName>
    <definedName name="table5504" localSheetId="4">#REF!</definedName>
    <definedName name="table5504" localSheetId="3">#REF!</definedName>
    <definedName name="table5504">#REF!</definedName>
    <definedName name="table6100" localSheetId="2">#REF!</definedName>
    <definedName name="table6100" localSheetId="10">#REF!</definedName>
    <definedName name="table6100" localSheetId="8">#REF!</definedName>
    <definedName name="table6100" localSheetId="9">#REF!</definedName>
    <definedName name="table6100" localSheetId="1">#REF!</definedName>
    <definedName name="table6100" localSheetId="6">#REF!</definedName>
    <definedName name="table6100" localSheetId="4">#REF!</definedName>
    <definedName name="table6100" localSheetId="3">#REF!</definedName>
    <definedName name="table6100">#REF!</definedName>
    <definedName name="table7785" localSheetId="2">'[1]5401'!#REF!</definedName>
    <definedName name="table7785" localSheetId="10">'[10]5401'!#REF!</definedName>
    <definedName name="table7785" localSheetId="8">'[3]5401'!#REF!</definedName>
    <definedName name="table7785" localSheetId="9">'[3]5401'!#REF!</definedName>
    <definedName name="table7785" localSheetId="1">'[1]5401'!#REF!</definedName>
    <definedName name="table7785" localSheetId="4">'[1]5401'!#REF!</definedName>
    <definedName name="table7785" localSheetId="3">'[1]5401'!#REF!</definedName>
    <definedName name="table7785">'[1]5401'!#REF!</definedName>
    <definedName name="table9000" localSheetId="2">#REF!</definedName>
    <definedName name="table9000" localSheetId="10">#REF!</definedName>
    <definedName name="table9000" localSheetId="8">#REF!</definedName>
    <definedName name="table9000" localSheetId="9">#REF!</definedName>
    <definedName name="table9000" localSheetId="1">#REF!</definedName>
    <definedName name="table9000" localSheetId="6">#REF!</definedName>
    <definedName name="table9000" localSheetId="4">#REF!</definedName>
    <definedName name="table9000" localSheetId="3">#REF!</definedName>
    <definedName name="table9000">#REF!</definedName>
    <definedName name="table9001" localSheetId="2">#REF!</definedName>
    <definedName name="table9001" localSheetId="10">#REF!</definedName>
    <definedName name="table9001" localSheetId="8">#REF!</definedName>
    <definedName name="table9001" localSheetId="9">#REF!</definedName>
    <definedName name="table9001" localSheetId="1">#REF!</definedName>
    <definedName name="table9001" localSheetId="6">#REF!</definedName>
    <definedName name="table9001" localSheetId="4">#REF!</definedName>
    <definedName name="table9001" localSheetId="3">#REF!</definedName>
    <definedName name="table9001">#REF!</definedName>
    <definedName name="table9100" localSheetId="2">#REF!</definedName>
    <definedName name="table9100" localSheetId="10">#REF!</definedName>
    <definedName name="table9100" localSheetId="8">#REF!</definedName>
    <definedName name="table9100" localSheetId="9">#REF!</definedName>
    <definedName name="table9100" localSheetId="1">#REF!</definedName>
    <definedName name="table9100" localSheetId="6">#REF!</definedName>
    <definedName name="table9100" localSheetId="4">#REF!</definedName>
    <definedName name="table9100" localSheetId="3">#REF!</definedName>
    <definedName name="table9100">#REF!</definedName>
    <definedName name="table9110" localSheetId="2">#REF!</definedName>
    <definedName name="table9110" localSheetId="10">#REF!</definedName>
    <definedName name="table9110" localSheetId="8">#REF!</definedName>
    <definedName name="table9110" localSheetId="9">#REF!</definedName>
    <definedName name="table9110" localSheetId="1">#REF!</definedName>
    <definedName name="table9110" localSheetId="6">#REF!</definedName>
    <definedName name="table9110" localSheetId="4">#REF!</definedName>
    <definedName name="table9110" localSheetId="3">#REF!</definedName>
    <definedName name="table9110">#REF!</definedName>
    <definedName name="table9111" localSheetId="2">#REF!</definedName>
    <definedName name="table9111" localSheetId="10">#REF!</definedName>
    <definedName name="table9111" localSheetId="8">#REF!</definedName>
    <definedName name="table9111" localSheetId="9">#REF!</definedName>
    <definedName name="table9111" localSheetId="1">#REF!</definedName>
    <definedName name="table9111" localSheetId="6">#REF!</definedName>
    <definedName name="table9111" localSheetId="4">#REF!</definedName>
    <definedName name="table9111" localSheetId="3">#REF!</definedName>
    <definedName name="table9111">#REF!</definedName>
    <definedName name="table9115" localSheetId="2">#REF!</definedName>
    <definedName name="table9115" localSheetId="10">#REF!</definedName>
    <definedName name="table9115" localSheetId="8">#REF!</definedName>
    <definedName name="table9115" localSheetId="9">#REF!</definedName>
    <definedName name="table9115" localSheetId="1">#REF!</definedName>
    <definedName name="table9115" localSheetId="6">#REF!</definedName>
    <definedName name="table9115" localSheetId="4">#REF!</definedName>
    <definedName name="table9115" localSheetId="3">#REF!</definedName>
    <definedName name="table9115">#REF!</definedName>
    <definedName name="table9120" localSheetId="2">#REF!</definedName>
    <definedName name="table9120" localSheetId="10">#REF!</definedName>
    <definedName name="table9120" localSheetId="8">#REF!</definedName>
    <definedName name="table9120" localSheetId="9">#REF!</definedName>
    <definedName name="table9120" localSheetId="1">#REF!</definedName>
    <definedName name="table9120" localSheetId="6">#REF!</definedName>
    <definedName name="table9120" localSheetId="4">#REF!</definedName>
    <definedName name="table9120" localSheetId="3">#REF!</definedName>
    <definedName name="table9120">#REF!</definedName>
    <definedName name="table9130" localSheetId="2">#REF!</definedName>
    <definedName name="table9130" localSheetId="10">#REF!</definedName>
    <definedName name="table9130" localSheetId="8">#REF!</definedName>
    <definedName name="table9130" localSheetId="9">#REF!</definedName>
    <definedName name="table9130" localSheetId="1">#REF!</definedName>
    <definedName name="table9130" localSheetId="6">#REF!</definedName>
    <definedName name="table9130" localSheetId="4">#REF!</definedName>
    <definedName name="table9130" localSheetId="3">#REF!</definedName>
    <definedName name="table9130">#REF!</definedName>
    <definedName name="table9130_1" localSheetId="2">#REF!</definedName>
    <definedName name="table9130_1" localSheetId="10">#REF!</definedName>
    <definedName name="table9130_1" localSheetId="8">#REF!</definedName>
    <definedName name="table9130_1" localSheetId="9">#REF!</definedName>
    <definedName name="table9130_1" localSheetId="1">#REF!</definedName>
    <definedName name="table9130_1" localSheetId="6">#REF!</definedName>
    <definedName name="table9130_1" localSheetId="4">#REF!</definedName>
    <definedName name="table9130_1" localSheetId="3">#REF!</definedName>
    <definedName name="table9130_1">#REF!</definedName>
    <definedName name="table9130_2" localSheetId="2">'[1]8001-8003'!#REF!</definedName>
    <definedName name="table9130_2" localSheetId="10">'[2]8001-8003'!#REF!</definedName>
    <definedName name="table9130_2" localSheetId="8">'[3]8001-8003'!#REF!</definedName>
    <definedName name="table9130_2" localSheetId="9">'[3]8001-8003'!#REF!</definedName>
    <definedName name="table9130_2" localSheetId="1">'[1]8001-8003'!#REF!</definedName>
    <definedName name="table9130_2" localSheetId="4">'[1]8001-8003'!#REF!</definedName>
    <definedName name="table9130_2" localSheetId="3">'[1]8001-8003'!#REF!</definedName>
    <definedName name="table9130_2">'[1]8001-8003'!#REF!</definedName>
    <definedName name="V_чз_1_3">#REF!</definedName>
    <definedName name="V_чз_4_3">#REF!</definedName>
    <definedName name="WINDOW_ZOOM" localSheetId="2">#REF!</definedName>
    <definedName name="WINDOW_ZOOM" localSheetId="4">#REF!</definedName>
    <definedName name="WINDOW_ZOOM" localSheetId="3">#REF!</definedName>
    <definedName name="WINDOW_ZOOM">#REF!</definedName>
    <definedName name="а" localSheetId="2">#REF!</definedName>
    <definedName name="а" localSheetId="10">#REF!</definedName>
    <definedName name="а" localSheetId="8">#REF!</definedName>
    <definedName name="а" localSheetId="9">#REF!</definedName>
    <definedName name="а" localSheetId="1">#REF!</definedName>
    <definedName name="а" localSheetId="6">#REF!</definedName>
    <definedName name="а" localSheetId="4">#REF!</definedName>
    <definedName name="а" localSheetId="3">#REF!</definedName>
    <definedName name="а">#REF!</definedName>
    <definedName name="а1" localSheetId="2">#REF!</definedName>
    <definedName name="а1" localSheetId="10">#REF!</definedName>
    <definedName name="а1" localSheetId="8">#REF!</definedName>
    <definedName name="а1" localSheetId="9">#REF!</definedName>
    <definedName name="а1" localSheetId="1">#REF!</definedName>
    <definedName name="а1" localSheetId="6">#REF!</definedName>
    <definedName name="а1" localSheetId="4">#REF!</definedName>
    <definedName name="а1" localSheetId="3">#REF!</definedName>
    <definedName name="а1">#REF!</definedName>
    <definedName name="аа" localSheetId="2">#REF!</definedName>
    <definedName name="аа" localSheetId="10">#REF!</definedName>
    <definedName name="аа" localSheetId="8">#REF!</definedName>
    <definedName name="аа" localSheetId="9">#REF!</definedName>
    <definedName name="аа" localSheetId="6">#REF!</definedName>
    <definedName name="аа" localSheetId="4">#REF!</definedName>
    <definedName name="аа" localSheetId="3">#REF!</definedName>
    <definedName name="аа">#REF!</definedName>
    <definedName name="АПУ_ЗАТРАТЫ" localSheetId="2">#REF!</definedName>
    <definedName name="АПУ_ЗАТРАТЫ" localSheetId="10">#REF!</definedName>
    <definedName name="АПУ_ЗАТРАТЫ" localSheetId="8">#REF!</definedName>
    <definedName name="АПУ_ЗАТРАТЫ" localSheetId="9">#REF!</definedName>
    <definedName name="АПУ_ЗАТРАТЫ" localSheetId="1">#REF!</definedName>
    <definedName name="АПУ_ЗАТРАТЫ" localSheetId="6">#REF!</definedName>
    <definedName name="АПУ_ЗАТРАТЫ" localSheetId="4">#REF!</definedName>
    <definedName name="АПУ_ЗАТРАТЫ" localSheetId="3">#REF!</definedName>
    <definedName name="АПУ_ЗАТРАТЫ">#REF!</definedName>
    <definedName name="АПУ_ЗАТРАТЫ_23" localSheetId="2">#REF!</definedName>
    <definedName name="АПУ_ЗАТРАТЫ_23" localSheetId="10">#REF!</definedName>
    <definedName name="АПУ_ЗАТРАТЫ_23" localSheetId="8">#REF!</definedName>
    <definedName name="АПУ_ЗАТРАТЫ_23" localSheetId="9">#REF!</definedName>
    <definedName name="АПУ_ЗАТРАТЫ_23" localSheetId="1">#REF!</definedName>
    <definedName name="АПУ_ЗАТРАТЫ_23" localSheetId="6">#REF!</definedName>
    <definedName name="АПУ_ЗАТРАТЫ_23" localSheetId="4">#REF!</definedName>
    <definedName name="АПУ_ЗАТРАТЫ_23" localSheetId="3">#REF!</definedName>
    <definedName name="АПУ_ЗАТРАТЫ_23">#REF!</definedName>
    <definedName name="АПУ_ПЗ" localSheetId="2">#REF!</definedName>
    <definedName name="АПУ_ПЗ" localSheetId="10">#REF!</definedName>
    <definedName name="АПУ_ПЗ" localSheetId="8">#REF!</definedName>
    <definedName name="АПУ_ПЗ" localSheetId="9">#REF!</definedName>
    <definedName name="АПУ_ПЗ" localSheetId="1">#REF!</definedName>
    <definedName name="АПУ_ПЗ" localSheetId="6">#REF!</definedName>
    <definedName name="АПУ_ПЗ" localSheetId="4">#REF!</definedName>
    <definedName name="АПУ_ПЗ" localSheetId="3">#REF!</definedName>
    <definedName name="АПУ_ПЗ">#REF!</definedName>
    <definedName name="в" localSheetId="2">#REF!</definedName>
    <definedName name="в" localSheetId="10">#REF!</definedName>
    <definedName name="в" localSheetId="5">#REF!</definedName>
    <definedName name="в" localSheetId="8">#REF!</definedName>
    <definedName name="в" localSheetId="9">#REF!</definedName>
    <definedName name="в" localSheetId="1">#REF!</definedName>
    <definedName name="в" localSheetId="6">#REF!</definedName>
    <definedName name="в" localSheetId="4">#REF!</definedName>
    <definedName name="в" localSheetId="3">#REF!</definedName>
    <definedName name="в">#REF!</definedName>
    <definedName name="вариант" localSheetId="2">#REF!</definedName>
    <definedName name="вариант" localSheetId="10">#REF!</definedName>
    <definedName name="вариант" localSheetId="8">#REF!</definedName>
    <definedName name="вариант" localSheetId="9">#REF!</definedName>
    <definedName name="вариант" localSheetId="1">#REF!</definedName>
    <definedName name="вариант" localSheetId="6">#REF!</definedName>
    <definedName name="вариант" localSheetId="4">#REF!</definedName>
    <definedName name="вариант" localSheetId="3">#REF!</definedName>
    <definedName name="вариант">#REF!</definedName>
    <definedName name="вариант2" localSheetId="2">#REF!</definedName>
    <definedName name="вариант2" localSheetId="10">#REF!</definedName>
    <definedName name="вариант2" localSheetId="8">#REF!</definedName>
    <definedName name="вариант2" localSheetId="9">#REF!</definedName>
    <definedName name="вариант2" localSheetId="6">#REF!</definedName>
    <definedName name="вариант2" localSheetId="4">#REF!</definedName>
    <definedName name="вариант2" localSheetId="3">#REF!</definedName>
    <definedName name="вариант2">#REF!</definedName>
    <definedName name="гем">[11]Лист9!$O$2:$O$20</definedName>
    <definedName name="дд" localSheetId="2">#REF!</definedName>
    <definedName name="дд" localSheetId="10">#REF!</definedName>
    <definedName name="дд" localSheetId="8">#REF!</definedName>
    <definedName name="дд" localSheetId="9">#REF!</definedName>
    <definedName name="дд" localSheetId="1">#REF!</definedName>
    <definedName name="дд" localSheetId="6">#REF!</definedName>
    <definedName name="дд" localSheetId="4">#REF!</definedName>
    <definedName name="дд" localSheetId="3">#REF!</definedName>
    <definedName name="дд">#REF!</definedName>
    <definedName name="длодлждж" localSheetId="2">#REF!</definedName>
    <definedName name="длодлждж" localSheetId="10">#REF!</definedName>
    <definedName name="длодлждж" localSheetId="8">#REF!</definedName>
    <definedName name="длодлждж" localSheetId="9">#REF!</definedName>
    <definedName name="длодлждж" localSheetId="1">#REF!</definedName>
    <definedName name="длодлждж" localSheetId="6">#REF!</definedName>
    <definedName name="длодлждж" localSheetId="4">#REF!</definedName>
    <definedName name="длодлждж" localSheetId="3">#REF!</definedName>
    <definedName name="длодлждж">#REF!</definedName>
    <definedName name="дн" localSheetId="10">[12]справочник!$A$21:$B$314</definedName>
    <definedName name="дн">[13]справочник!$A$21:$B$314</definedName>
    <definedName name="дс" localSheetId="2">#REF!</definedName>
    <definedName name="дс" localSheetId="10">#REF!</definedName>
    <definedName name="дс" localSheetId="8">#REF!</definedName>
    <definedName name="дс" localSheetId="9">#REF!</definedName>
    <definedName name="дс" localSheetId="1">#REF!</definedName>
    <definedName name="дс" localSheetId="6">#REF!</definedName>
    <definedName name="дс" localSheetId="4">#REF!</definedName>
    <definedName name="дс" localSheetId="3">#REF!</definedName>
    <definedName name="дс">#REF!</definedName>
    <definedName name="ДС_ЗАТРАТЫ" localSheetId="2">#REF!</definedName>
    <definedName name="ДС_ЗАТРАТЫ" localSheetId="10">#REF!</definedName>
    <definedName name="ДС_ЗАТРАТЫ" localSheetId="8">#REF!</definedName>
    <definedName name="ДС_ЗАТРАТЫ" localSheetId="9">#REF!</definedName>
    <definedName name="ДС_ЗАТРАТЫ" localSheetId="1">#REF!</definedName>
    <definedName name="ДС_ЗАТРАТЫ" localSheetId="6">#REF!</definedName>
    <definedName name="ДС_ЗАТРАТЫ" localSheetId="4">#REF!</definedName>
    <definedName name="ДС_ЗАТРАТЫ" localSheetId="3">#REF!</definedName>
    <definedName name="ДС_ЗАТРАТЫ">#REF!</definedName>
    <definedName name="ДС_ПЗ" localSheetId="2">#REF!</definedName>
    <definedName name="ДС_ПЗ" localSheetId="10">#REF!</definedName>
    <definedName name="ДС_ПЗ" localSheetId="8">#REF!</definedName>
    <definedName name="ДС_ПЗ" localSheetId="9">#REF!</definedName>
    <definedName name="ДС_ПЗ" localSheetId="1">#REF!</definedName>
    <definedName name="ДС_ПЗ" localSheetId="6">#REF!</definedName>
    <definedName name="ДС_ПЗ" localSheetId="4">#REF!</definedName>
    <definedName name="ДС_ПЗ" localSheetId="3">#REF!</definedName>
    <definedName name="ДС_ПЗ">#REF!</definedName>
    <definedName name="ж" localSheetId="2">'[1]5401'!#REF!</definedName>
    <definedName name="ж" localSheetId="10">'[2]5401'!#REF!</definedName>
    <definedName name="ж" localSheetId="8">'[3]5401'!#REF!</definedName>
    <definedName name="ж" localSheetId="9">'[3]5401'!#REF!</definedName>
    <definedName name="ж" localSheetId="1">'[1]5401'!#REF!</definedName>
    <definedName name="ж" localSheetId="4">'[1]5401'!#REF!</definedName>
    <definedName name="ж" localSheetId="3">'[1]5401'!#REF!</definedName>
    <definedName name="ж">'[1]5401'!#REF!</definedName>
    <definedName name="жен" localSheetId="2">#REF!</definedName>
    <definedName name="жен" localSheetId="10">#REF!</definedName>
    <definedName name="жен" localSheetId="8">#REF!</definedName>
    <definedName name="жен" localSheetId="9">#REF!</definedName>
    <definedName name="жен" localSheetId="1">#REF!</definedName>
    <definedName name="жен" localSheetId="6">#REF!</definedName>
    <definedName name="жен" localSheetId="4">#REF!</definedName>
    <definedName name="жен" localSheetId="3">#REF!</definedName>
    <definedName name="жен">#REF!</definedName>
    <definedName name="жени" localSheetId="2">#REF!</definedName>
    <definedName name="жени" localSheetId="10">#REF!</definedName>
    <definedName name="жени" localSheetId="8">#REF!</definedName>
    <definedName name="жени" localSheetId="9">#REF!</definedName>
    <definedName name="жени" localSheetId="1">#REF!</definedName>
    <definedName name="жени" localSheetId="6">#REF!</definedName>
    <definedName name="жени" localSheetId="4">#REF!</definedName>
    <definedName name="жени" localSheetId="3">#REF!</definedName>
    <definedName name="жени">#REF!</definedName>
    <definedName name="_xlnm.Print_Titles" localSheetId="2">'ВМП база КС '!$A:$C,'ВМП база КС '!$3:$4</definedName>
    <definedName name="_xlnm.Print_Titles" localSheetId="8">'расчет ДН'!$A:$B,'расчет ДН'!$2:$5</definedName>
    <definedName name="_xlnm.Print_Titles" localSheetId="9">'расчет ЦЗ'!$A:$B,'расчет ЦЗ'!$3:$6</definedName>
    <definedName name="_xlnm.Print_Titles" localSheetId="1">'свод '!$A:$D,'свод '!$5:$5</definedName>
    <definedName name="инстр">[11]Лист9!$K$2:$K$155</definedName>
    <definedName name="ира" localSheetId="2">#REF!</definedName>
    <definedName name="ира" localSheetId="10">#REF!</definedName>
    <definedName name="ира" localSheetId="8">#REF!</definedName>
    <definedName name="ира" localSheetId="9">#REF!</definedName>
    <definedName name="ира" localSheetId="6">#REF!</definedName>
    <definedName name="ира" localSheetId="4">#REF!</definedName>
    <definedName name="ира" localSheetId="3">#REF!</definedName>
    <definedName name="ира">#REF!</definedName>
    <definedName name="Квартал" localSheetId="2">#REF!</definedName>
    <definedName name="Квартал" localSheetId="10">#REF!</definedName>
    <definedName name="Квартал" localSheetId="8">#REF!</definedName>
    <definedName name="Квартал" localSheetId="9">#REF!</definedName>
    <definedName name="Квартал" localSheetId="1">#REF!</definedName>
    <definedName name="Квартал" localSheetId="6">#REF!</definedName>
    <definedName name="Квартал" localSheetId="4">#REF!</definedName>
    <definedName name="Квартал" localSheetId="3">#REF!</definedName>
    <definedName name="Квартал">#REF!</definedName>
    <definedName name="ке" localSheetId="2">#REF!</definedName>
    <definedName name="ке" localSheetId="10">#REF!</definedName>
    <definedName name="ке" localSheetId="8">#REF!</definedName>
    <definedName name="ке" localSheetId="9">#REF!</definedName>
    <definedName name="ке" localSheetId="1">#REF!</definedName>
    <definedName name="ке" localSheetId="6">#REF!</definedName>
    <definedName name="ке" localSheetId="4">#REF!</definedName>
    <definedName name="ке" localSheetId="3">#REF!</definedName>
    <definedName name="ке">#REF!</definedName>
    <definedName name="КС_ЗАТРАТЫ" localSheetId="2">#REF!</definedName>
    <definedName name="КС_ЗАТРАТЫ" localSheetId="10">#REF!</definedName>
    <definedName name="КС_ЗАТРАТЫ" localSheetId="8">#REF!</definedName>
    <definedName name="КС_ЗАТРАТЫ" localSheetId="9">#REF!</definedName>
    <definedName name="КС_ЗАТРАТЫ" localSheetId="1">#REF!</definedName>
    <definedName name="КС_ЗАТРАТЫ" localSheetId="6">#REF!</definedName>
    <definedName name="КС_ЗАТРАТЫ" localSheetId="4">#REF!</definedName>
    <definedName name="КС_ЗАТРАТЫ" localSheetId="3">#REF!</definedName>
    <definedName name="КС_ЗАТРАТЫ">#REF!</definedName>
    <definedName name="КС_ПЗ" localSheetId="2">#REF!</definedName>
    <definedName name="КС_ПЗ" localSheetId="10">#REF!</definedName>
    <definedName name="КС_ПЗ" localSheetId="8">#REF!</definedName>
    <definedName name="КС_ПЗ" localSheetId="9">#REF!</definedName>
    <definedName name="КС_ПЗ" localSheetId="1">#REF!</definedName>
    <definedName name="КС_ПЗ" localSheetId="6">#REF!</definedName>
    <definedName name="КС_ПЗ" localSheetId="4">#REF!</definedName>
    <definedName name="КС_ПЗ" localSheetId="3">#REF!</definedName>
    <definedName name="КС_ПЗ">#REF!</definedName>
    <definedName name="лаб">[11]Лист9!$M$2:$M$75</definedName>
    <definedName name="лл" localSheetId="2">#REF!</definedName>
    <definedName name="лл" localSheetId="10">#REF!</definedName>
    <definedName name="лл" localSheetId="8">#REF!</definedName>
    <definedName name="лл" localSheetId="9">#REF!</definedName>
    <definedName name="лл" localSheetId="6">#REF!</definedName>
    <definedName name="лл" localSheetId="4">#REF!</definedName>
    <definedName name="лл" localSheetId="3">#REF!</definedName>
    <definedName name="лл">#REF!</definedName>
    <definedName name="лучи">[11]Лист9!$C$2:$C$6</definedName>
    <definedName name="манипуляции">[11]Лист9!$A$2:$A$34</definedName>
    <definedName name="Месяц" localSheetId="10">[14]табл1!$E$74:$E$86</definedName>
    <definedName name="Месяц">[15]табл1!$E$74:$E$86</definedName>
    <definedName name="мо" localSheetId="2">[16]прил3!#REF!</definedName>
    <definedName name="мо" localSheetId="10">[16]прил3!#REF!</definedName>
    <definedName name="мо" localSheetId="8">[17]прил3!#REF!</definedName>
    <definedName name="мо" localSheetId="9">[17]прил3!#REF!</definedName>
    <definedName name="мо" localSheetId="1">[16]прил3!#REF!</definedName>
    <definedName name="мо" localSheetId="4">[16]прил3!#REF!</definedName>
    <definedName name="мо" localSheetId="3">[16]прил3!#REF!</definedName>
    <definedName name="мо">[16]прил3!#REF!</definedName>
    <definedName name="МР_" localSheetId="2">'[2]3150-3200'!#REF!</definedName>
    <definedName name="МР_" localSheetId="4">'[2]3150-3200'!#REF!</definedName>
    <definedName name="МР_" localSheetId="3">'[2]3150-3200'!#REF!</definedName>
    <definedName name="МР_">'[2]3150-3200'!#REF!</definedName>
    <definedName name="мрт">[11]Лист9!$E$2:$E$61</definedName>
    <definedName name="н" localSheetId="2">#REF!</definedName>
    <definedName name="н" localSheetId="10">#REF!</definedName>
    <definedName name="н" localSheetId="8">#REF!</definedName>
    <definedName name="н" localSheetId="9">#REF!</definedName>
    <definedName name="н" localSheetId="1">#REF!</definedName>
    <definedName name="н" localSheetId="6">#REF!</definedName>
    <definedName name="н" localSheetId="4">#REF!</definedName>
    <definedName name="н" localSheetId="3">#REF!</definedName>
    <definedName name="н">#REF!</definedName>
    <definedName name="население">'[18]Лист1 (2)'!$A$1:$D$371</definedName>
    <definedName name="неот" localSheetId="10">[12]справочник!$A$12:$B$16</definedName>
    <definedName name="неот">[13]справочник!$A$12:$B$16</definedName>
    <definedName name="новая_ТП2023" localSheetId="2">#REF!</definedName>
    <definedName name="новая_ТП2023" localSheetId="10">#REF!</definedName>
    <definedName name="новая_ТП2023" localSheetId="8">#REF!</definedName>
    <definedName name="новая_ТП2023" localSheetId="9">#REF!</definedName>
    <definedName name="новая_ТП2023" localSheetId="1">#REF!</definedName>
    <definedName name="новая_ТП2023" localSheetId="6">#REF!</definedName>
    <definedName name="новая_ТП2023" localSheetId="4">#REF!</definedName>
    <definedName name="новая_ТП2023" localSheetId="3">#REF!</definedName>
    <definedName name="новая_ТП2023">#REF!</definedName>
    <definedName name="новье" localSheetId="2">#REF!</definedName>
    <definedName name="новье" localSheetId="10">#REF!</definedName>
    <definedName name="новье" localSheetId="8">#REF!</definedName>
    <definedName name="новье" localSheetId="9">#REF!</definedName>
    <definedName name="новье" localSheetId="1">#REF!</definedName>
    <definedName name="новье" localSheetId="6">#REF!</definedName>
    <definedName name="новье" localSheetId="4">#REF!</definedName>
    <definedName name="новье" localSheetId="3">#REF!</definedName>
    <definedName name="новье">#REF!</definedName>
    <definedName name="оо" localSheetId="2">#REF!</definedName>
    <definedName name="оо" localSheetId="10">#REF!</definedName>
    <definedName name="оо" localSheetId="8">#REF!</definedName>
    <definedName name="оо" localSheetId="9">#REF!</definedName>
    <definedName name="оо" localSheetId="6">#REF!</definedName>
    <definedName name="оо" localSheetId="4">#REF!</definedName>
    <definedName name="оо" localSheetId="3">#REF!</definedName>
    <definedName name="оо">#REF!</definedName>
    <definedName name="остаток" localSheetId="2">#REF!</definedName>
    <definedName name="остаток" localSheetId="10">#REF!</definedName>
    <definedName name="остаток" localSheetId="8">#REF!</definedName>
    <definedName name="остаток" localSheetId="9">#REF!</definedName>
    <definedName name="остаток" localSheetId="1">#REF!</definedName>
    <definedName name="остаток" localSheetId="6">#REF!</definedName>
    <definedName name="остаток" localSheetId="4">#REF!</definedName>
    <definedName name="остаток" localSheetId="3">#REF!</definedName>
    <definedName name="остаток">#REF!</definedName>
    <definedName name="отд1" localSheetId="2">#REF!</definedName>
    <definedName name="отд1" localSheetId="10">#REF!</definedName>
    <definedName name="отд1" localSheetId="8">#REF!</definedName>
    <definedName name="отд1" localSheetId="9">#REF!</definedName>
    <definedName name="отд1" localSheetId="6">#REF!</definedName>
    <definedName name="отд1" localSheetId="4">#REF!</definedName>
    <definedName name="отд1" localSheetId="3">#REF!</definedName>
    <definedName name="отд1">#REF!</definedName>
    <definedName name="П" localSheetId="2">#REF!</definedName>
    <definedName name="П" localSheetId="10">#REF!</definedName>
    <definedName name="П" localSheetId="5">#REF!</definedName>
    <definedName name="П" localSheetId="8">#REF!</definedName>
    <definedName name="П" localSheetId="9">#REF!</definedName>
    <definedName name="П" localSheetId="1">#REF!</definedName>
    <definedName name="П" localSheetId="6">#REF!</definedName>
    <definedName name="П" localSheetId="4">#REF!</definedName>
    <definedName name="П" localSheetId="3">#REF!</definedName>
    <definedName name="П">#REF!</definedName>
    <definedName name="патронаж" localSheetId="10">[12]справочник!$A$1:$B$10</definedName>
    <definedName name="патронаж">[13]справочник!$A$1:$B$10</definedName>
    <definedName name="пд">[11]Лист9!$O$23:$O$32</definedName>
    <definedName name="Период" localSheetId="2">#REF!</definedName>
    <definedName name="Период" localSheetId="10">#REF!</definedName>
    <definedName name="Период" localSheetId="8">#REF!</definedName>
    <definedName name="Период" localSheetId="9">#REF!</definedName>
    <definedName name="Период" localSheetId="1">#REF!</definedName>
    <definedName name="Период" localSheetId="6">#REF!</definedName>
    <definedName name="Период" localSheetId="4">#REF!</definedName>
    <definedName name="Период" localSheetId="3">#REF!</definedName>
    <definedName name="Период">#REF!</definedName>
    <definedName name="пз" localSheetId="2">#REF!</definedName>
    <definedName name="пз" localSheetId="10">#REF!</definedName>
    <definedName name="пз" localSheetId="8">#REF!</definedName>
    <definedName name="пз" localSheetId="9">#REF!</definedName>
    <definedName name="пз" localSheetId="1">#REF!</definedName>
    <definedName name="пз" localSheetId="6">#REF!</definedName>
    <definedName name="пз" localSheetId="4">#REF!</definedName>
    <definedName name="пз" localSheetId="3">#REF!</definedName>
    <definedName name="пз">#REF!</definedName>
    <definedName name="ПЗ_всего" localSheetId="2">#REF!</definedName>
    <definedName name="ПЗ_всего" localSheetId="10">#REF!</definedName>
    <definedName name="ПЗ_всего" localSheetId="8">#REF!</definedName>
    <definedName name="ПЗ_всего" localSheetId="9">#REF!</definedName>
    <definedName name="ПЗ_всего" localSheetId="1">#REF!</definedName>
    <definedName name="ПЗ_всего" localSheetId="6">#REF!</definedName>
    <definedName name="ПЗ_всего" localSheetId="4">#REF!</definedName>
    <definedName name="ПЗ_всего" localSheetId="3">#REF!</definedName>
    <definedName name="ПЗ_всего">#REF!</definedName>
    <definedName name="Подчиненность" localSheetId="2">#REF!</definedName>
    <definedName name="Подчиненность" localSheetId="10">#REF!</definedName>
    <definedName name="Подчиненность" localSheetId="8">#REF!</definedName>
    <definedName name="Подчиненность" localSheetId="9">#REF!</definedName>
    <definedName name="Подчиненность" localSheetId="1">#REF!</definedName>
    <definedName name="Подчиненность" localSheetId="6">#REF!</definedName>
    <definedName name="Подчиненность" localSheetId="4">#REF!</definedName>
    <definedName name="Подчиненность" localSheetId="3">#REF!</definedName>
    <definedName name="Подчиненность">#REF!</definedName>
    <definedName name="полу" localSheetId="2">#REF!</definedName>
    <definedName name="полу" localSheetId="10">#REF!</definedName>
    <definedName name="полу" localSheetId="8">#REF!</definedName>
    <definedName name="полу" localSheetId="9">#REF!</definedName>
    <definedName name="полу" localSheetId="1">#REF!</definedName>
    <definedName name="полу" localSheetId="6">#REF!</definedName>
    <definedName name="полу" localSheetId="4">#REF!</definedName>
    <definedName name="полу" localSheetId="3">#REF!</definedName>
    <definedName name="полу">#REF!</definedName>
    <definedName name="помощь" localSheetId="2">#REF!</definedName>
    <definedName name="помощь" localSheetId="10">#REF!</definedName>
    <definedName name="помощь" localSheetId="8">#REF!</definedName>
    <definedName name="помощь" localSheetId="9">#REF!</definedName>
    <definedName name="помощь" localSheetId="1">#REF!</definedName>
    <definedName name="помощь" localSheetId="6">#REF!</definedName>
    <definedName name="помощь" localSheetId="4">#REF!</definedName>
    <definedName name="помощь" localSheetId="3">#REF!</definedName>
    <definedName name="помощь">#REF!</definedName>
    <definedName name="пп" localSheetId="2">#REF!</definedName>
    <definedName name="пп" localSheetId="10">#REF!</definedName>
    <definedName name="пп" localSheetId="8">#REF!</definedName>
    <definedName name="пп" localSheetId="9">#REF!</definedName>
    <definedName name="пп" localSheetId="6">#REF!</definedName>
    <definedName name="пп" localSheetId="4">#REF!</definedName>
    <definedName name="пп" localSheetId="3">#REF!</definedName>
    <definedName name="пп">#REF!</definedName>
    <definedName name="пр" localSheetId="2">'[1]2514-2516'!#REF!</definedName>
    <definedName name="пр" localSheetId="10">'[1]2514-2516'!#REF!</definedName>
    <definedName name="пр" localSheetId="8">'[3]2514-2516'!#REF!</definedName>
    <definedName name="пр" localSheetId="9">'[3]2514-2516'!#REF!</definedName>
    <definedName name="пр" localSheetId="4">'[1]2514-2516'!#REF!</definedName>
    <definedName name="пр" localSheetId="3">'[1]2514-2516'!#REF!</definedName>
    <definedName name="пр">'[1]2514-2516'!#REF!</definedName>
    <definedName name="прикр">[18]Лист2!$B$1:$D$173</definedName>
    <definedName name="Прогноз" localSheetId="2">#REF!</definedName>
    <definedName name="Прогноз" localSheetId="10">#REF!</definedName>
    <definedName name="Прогноз" localSheetId="8">#REF!</definedName>
    <definedName name="Прогноз" localSheetId="9">#REF!</definedName>
    <definedName name="Прогноз" localSheetId="1">#REF!</definedName>
    <definedName name="Прогноз" localSheetId="6">#REF!</definedName>
    <definedName name="Прогноз" localSheetId="4">#REF!</definedName>
    <definedName name="Прогноз" localSheetId="3">#REF!</definedName>
    <definedName name="Прогноз">#REF!</definedName>
    <definedName name="Профиль">'[19]@'!$A$1:$A$55</definedName>
    <definedName name="прыг" localSheetId="2">#REF!</definedName>
    <definedName name="прыг" localSheetId="10">#REF!</definedName>
    <definedName name="прыг" localSheetId="8">#REF!</definedName>
    <definedName name="прыг" localSheetId="9">#REF!</definedName>
    <definedName name="прыг" localSheetId="1">#REF!</definedName>
    <definedName name="прыг" localSheetId="6">#REF!</definedName>
    <definedName name="прыг" localSheetId="4">#REF!</definedName>
    <definedName name="прыг" localSheetId="3">#REF!</definedName>
    <definedName name="прыг">#REF!</definedName>
    <definedName name="пэт">[11]Лист9!$G$2:$G$7</definedName>
    <definedName name="раб" localSheetId="2">#REF!</definedName>
    <definedName name="раб" localSheetId="10">#REF!</definedName>
    <definedName name="раб" localSheetId="8">#REF!</definedName>
    <definedName name="раб" localSheetId="9">#REF!</definedName>
    <definedName name="раб" localSheetId="1">#REF!</definedName>
    <definedName name="раб" localSheetId="6">#REF!</definedName>
    <definedName name="раб" localSheetId="4">#REF!</definedName>
    <definedName name="раб" localSheetId="3">#REF!</definedName>
    <definedName name="раб">#REF!</definedName>
    <definedName name="рас2" localSheetId="2">#REF!</definedName>
    <definedName name="рас2" localSheetId="10">#REF!</definedName>
    <definedName name="рас2" localSheetId="8">#REF!</definedName>
    <definedName name="рас2" localSheetId="9">#REF!</definedName>
    <definedName name="рас2" localSheetId="1">#REF!</definedName>
    <definedName name="рас2" localSheetId="6">#REF!</definedName>
    <definedName name="рас2" localSheetId="4">#REF!</definedName>
    <definedName name="рас2" localSheetId="3">#REF!</definedName>
    <definedName name="рас2">#REF!</definedName>
    <definedName name="ркт">[11]Лист9!$I$2:$I$57</definedName>
    <definedName name="смп">[18]Лист4!$A$1:$A$46</definedName>
    <definedName name="СМП_ЗАТРАТЫ" localSheetId="2">#REF!</definedName>
    <definedName name="СМП_ЗАТРАТЫ" localSheetId="10">#REF!</definedName>
    <definedName name="СМП_ЗАТРАТЫ" localSheetId="8">#REF!</definedName>
    <definedName name="СМП_ЗАТРАТЫ" localSheetId="9">#REF!</definedName>
    <definedName name="СМП_ЗАТРАТЫ" localSheetId="1">#REF!</definedName>
    <definedName name="СМП_ЗАТРАТЫ" localSheetId="6">#REF!</definedName>
    <definedName name="СМП_ЗАТРАТЫ" localSheetId="4">#REF!</definedName>
    <definedName name="СМП_ЗАТРАТЫ" localSheetId="3">#REF!</definedName>
    <definedName name="СМП_ЗАТРАТЫ">#REF!</definedName>
    <definedName name="СМП_ПЗ" localSheetId="2">#REF!</definedName>
    <definedName name="СМП_ПЗ" localSheetId="10">#REF!</definedName>
    <definedName name="СМП_ПЗ" localSheetId="8">#REF!</definedName>
    <definedName name="СМП_ПЗ" localSheetId="9">#REF!</definedName>
    <definedName name="СМП_ПЗ" localSheetId="1">#REF!</definedName>
    <definedName name="СМП_ПЗ" localSheetId="6">#REF!</definedName>
    <definedName name="СМП_ПЗ" localSheetId="4">#REF!</definedName>
    <definedName name="СМП_ПЗ" localSheetId="3">#REF!</definedName>
    <definedName name="СМП_ПЗ">#REF!</definedName>
    <definedName name="Список_Медикаменты_2011" localSheetId="10">'[20]Медикаменты 2011'!$A$2:$A$864</definedName>
    <definedName name="Список_Медикаменты_2011">'[21]Медикаменты 2011'!$A$2:$A$864</definedName>
    <definedName name="Список_Расходники" localSheetId="2">#REF!</definedName>
    <definedName name="Список_Расходники" localSheetId="10">#REF!</definedName>
    <definedName name="Список_Расходники" localSheetId="8">#REF!</definedName>
    <definedName name="Список_Расходники" localSheetId="9">#REF!</definedName>
    <definedName name="Список_Расходники" localSheetId="1">#REF!</definedName>
    <definedName name="Список_Расходники" localSheetId="6">#REF!</definedName>
    <definedName name="Список_Расходники" localSheetId="4">#REF!</definedName>
    <definedName name="Список_Расходники" localSheetId="3">#REF!</definedName>
    <definedName name="Список_Расходники">#REF!</definedName>
    <definedName name="СписокМО" localSheetId="2">#REF!</definedName>
    <definedName name="СписокМО" localSheetId="10">#REF!</definedName>
    <definedName name="СписокМО" localSheetId="8">#REF!</definedName>
    <definedName name="СписокМО" localSheetId="9">#REF!</definedName>
    <definedName name="СписокМО" localSheetId="1">#REF!</definedName>
    <definedName name="СписокМО" localSheetId="6">#REF!</definedName>
    <definedName name="СписокМО" localSheetId="4">#REF!</definedName>
    <definedName name="СписокМО" localSheetId="3">#REF!</definedName>
    <definedName name="СписокМО">#REF!</definedName>
    <definedName name="таня" localSheetId="2">#REF!</definedName>
    <definedName name="таня" localSheetId="10">#REF!</definedName>
    <definedName name="таня" localSheetId="8">#REF!</definedName>
    <definedName name="таня" localSheetId="9">#REF!</definedName>
    <definedName name="таня" localSheetId="6">#REF!</definedName>
    <definedName name="таня" localSheetId="4">#REF!</definedName>
    <definedName name="таня" localSheetId="3">#REF!</definedName>
    <definedName name="таня">#REF!</definedName>
    <definedName name="ТП2023" localSheetId="2">#REF!</definedName>
    <definedName name="ТП2023" localSheetId="10">#REF!</definedName>
    <definedName name="ТП2023" localSheetId="8">#REF!</definedName>
    <definedName name="ТП2023" localSheetId="9">#REF!</definedName>
    <definedName name="ТП2023" localSheetId="1">#REF!</definedName>
    <definedName name="ТП2023" localSheetId="6">#REF!</definedName>
    <definedName name="ТП2023" localSheetId="4">#REF!</definedName>
    <definedName name="ТП2023" localSheetId="3">#REF!</definedName>
    <definedName name="ТП2023">#REF!</definedName>
    <definedName name="травма">[18]Лист4!$A$50:$A$80</definedName>
    <definedName name="учреждения" localSheetId="10">[22]Лист1!$A$1:$A$187</definedName>
    <definedName name="учреждения">[23]Лист1!$A$1:$A$187</definedName>
    <definedName name="ф" localSheetId="2">#REF!</definedName>
    <definedName name="ф" localSheetId="10">#REF!</definedName>
    <definedName name="ф" localSheetId="8">#REF!</definedName>
    <definedName name="ф" localSheetId="9">#REF!</definedName>
    <definedName name="ф" localSheetId="1">#REF!</definedName>
    <definedName name="ф" localSheetId="6">#REF!</definedName>
    <definedName name="ф" localSheetId="4">#REF!</definedName>
    <definedName name="ф" localSheetId="3">#REF!</definedName>
    <definedName name="ф">#REF!</definedName>
    <definedName name="ы" localSheetId="2">#REF!</definedName>
    <definedName name="ы" localSheetId="10">#REF!</definedName>
    <definedName name="ы" localSheetId="8">#REF!</definedName>
    <definedName name="ы" localSheetId="9">#REF!</definedName>
    <definedName name="ы" localSheetId="1">#REF!</definedName>
    <definedName name="ы" localSheetId="6">#REF!</definedName>
    <definedName name="ы" localSheetId="4">#REF!</definedName>
    <definedName name="ы" localSheetId="3">#REF!</definedName>
    <definedName name="ы">#REF!</definedName>
    <definedName name="эко" localSheetId="2">#REF!</definedName>
    <definedName name="эко" localSheetId="10">#REF!</definedName>
    <definedName name="эко" localSheetId="8">#REF!</definedName>
    <definedName name="эко" localSheetId="9">#REF!</definedName>
    <definedName name="эко" localSheetId="1">#REF!</definedName>
    <definedName name="эко" localSheetId="6">#REF!</definedName>
    <definedName name="эко" localSheetId="4">#REF!</definedName>
    <definedName name="эко" localSheetId="3">#REF!</definedName>
    <definedName name="эко">#REF!</definedName>
    <definedName name="экстр" localSheetId="10">[12]справочник!$A$17:$B$19</definedName>
    <definedName name="экстр">[13]справочник!$A$17:$B$19</definedName>
  </definedNames>
  <calcPr calcId="125725"/>
  <pivotCaches>
    <pivotCache cacheId="0" r:id="rId37"/>
  </pivotCaches>
</workbook>
</file>

<file path=xl/calcChain.xml><?xml version="1.0" encoding="utf-8"?>
<calcChain xmlns="http://schemas.openxmlformats.org/spreadsheetml/2006/main">
  <c r="D3" i="96"/>
  <c r="G11" i="91" l="1"/>
  <c r="G10"/>
  <c r="G9"/>
  <c r="G8"/>
  <c r="G7"/>
  <c r="G6"/>
  <c r="G5"/>
  <c r="F3"/>
  <c r="E3"/>
  <c r="D3"/>
  <c r="C3"/>
  <c r="G3" l="1"/>
  <c r="E100" i="90" l="1"/>
  <c r="D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100" s="1"/>
  <c r="DX54" i="87" l="1"/>
  <c r="DY54" l="1"/>
  <c r="V43" i="80"/>
  <c r="U43"/>
  <c r="T43"/>
  <c r="S43"/>
  <c r="R43"/>
  <c r="Q43"/>
  <c r="P43"/>
  <c r="O43"/>
  <c r="N43"/>
  <c r="M43"/>
  <c r="L43"/>
  <c r="K43"/>
  <c r="J43"/>
  <c r="I43"/>
  <c r="H43"/>
  <c r="G43"/>
  <c r="F43"/>
  <c r="E43"/>
  <c r="X42"/>
  <c r="W42"/>
  <c r="X41"/>
  <c r="W41"/>
  <c r="X40"/>
  <c r="W40"/>
  <c r="X39"/>
  <c r="W39"/>
  <c r="X38"/>
  <c r="W38"/>
  <c r="X37"/>
  <c r="W37"/>
  <c r="X36"/>
  <c r="W36"/>
  <c r="X35"/>
  <c r="W35"/>
  <c r="X34"/>
  <c r="W34"/>
  <c r="X33"/>
  <c r="W33"/>
  <c r="X32"/>
  <c r="W32"/>
  <c r="X31"/>
  <c r="W31"/>
  <c r="X30"/>
  <c r="W30"/>
  <c r="X29"/>
  <c r="W29"/>
  <c r="X28"/>
  <c r="W28"/>
  <c r="X27"/>
  <c r="W27"/>
  <c r="X26"/>
  <c r="W26"/>
  <c r="X25"/>
  <c r="W25"/>
  <c r="X24"/>
  <c r="W24"/>
  <c r="X23"/>
  <c r="W23"/>
  <c r="X22"/>
  <c r="W22"/>
  <c r="X21"/>
  <c r="W21"/>
  <c r="X20"/>
  <c r="W20"/>
  <c r="X19"/>
  <c r="W19"/>
  <c r="X18"/>
  <c r="W18"/>
  <c r="X17"/>
  <c r="W17"/>
  <c r="X16"/>
  <c r="W16"/>
  <c r="X15"/>
  <c r="W15"/>
  <c r="X14"/>
  <c r="W14"/>
  <c r="X13"/>
  <c r="W13"/>
  <c r="X12"/>
  <c r="W12"/>
  <c r="X11"/>
  <c r="W11"/>
  <c r="X10"/>
  <c r="X43" s="1"/>
  <c r="W10"/>
  <c r="W43" s="1"/>
  <c r="BB49" i="79"/>
  <c r="BA49"/>
  <c r="AZ49"/>
  <c r="AY49"/>
  <c r="AX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BD48"/>
  <c r="BC48"/>
  <c r="BD47"/>
  <c r="BC47"/>
  <c r="BD46"/>
  <c r="BC46"/>
  <c r="BD45"/>
  <c r="BC45"/>
  <c r="BD44"/>
  <c r="BC44"/>
  <c r="BD43"/>
  <c r="BC43"/>
  <c r="BD42"/>
  <c r="BC42"/>
  <c r="BD41"/>
  <c r="BC41"/>
  <c r="BD40"/>
  <c r="BC40"/>
  <c r="BD39"/>
  <c r="BC39"/>
  <c r="BD38"/>
  <c r="BC38"/>
  <c r="BD37"/>
  <c r="BC37"/>
  <c r="BD36"/>
  <c r="BC36"/>
  <c r="BD35"/>
  <c r="BC35"/>
  <c r="BD34"/>
  <c r="BC34"/>
  <c r="BD33"/>
  <c r="BC33"/>
  <c r="BD32"/>
  <c r="BC32"/>
  <c r="BD31"/>
  <c r="BC31"/>
  <c r="BD30"/>
  <c r="BC30"/>
  <c r="BD29"/>
  <c r="BC29"/>
  <c r="BD28"/>
  <c r="BC28"/>
  <c r="BD27"/>
  <c r="BC27"/>
  <c r="BD26"/>
  <c r="BC26"/>
  <c r="BD25"/>
  <c r="BC25"/>
  <c r="BD24"/>
  <c r="BC24"/>
  <c r="BD23"/>
  <c r="BC23"/>
  <c r="BD22"/>
  <c r="BC22"/>
  <c r="BD21"/>
  <c r="BC21"/>
  <c r="BD20"/>
  <c r="BC20"/>
  <c r="BD19"/>
  <c r="BC19"/>
  <c r="BD18"/>
  <c r="BC18"/>
  <c r="BD17"/>
  <c r="BC17"/>
  <c r="BD16"/>
  <c r="BC16"/>
  <c r="BD15"/>
  <c r="BC15"/>
  <c r="BD14"/>
  <c r="BC14"/>
  <c r="BD12"/>
  <c r="BC12"/>
  <c r="BD11"/>
  <c r="BC11"/>
  <c r="BD10"/>
  <c r="BC10"/>
  <c r="BD49" l="1"/>
  <c r="BC49"/>
  <c r="BC50" i="29" l="1"/>
  <c r="BC56"/>
  <c r="I3" i="78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2"/>
</calcChain>
</file>

<file path=xl/comments1.xml><?xml version="1.0" encoding="utf-8"?>
<comments xmlns="http://schemas.openxmlformats.org/spreadsheetml/2006/main">
  <authors>
    <author>Автор</author>
  </authors>
  <commentList>
    <comment ref="C3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гис 780725 головная организация
</t>
        </r>
      </text>
    </comment>
  </commentList>
</comments>
</file>

<file path=xl/sharedStrings.xml><?xml version="1.0" encoding="utf-8"?>
<sst xmlns="http://schemas.openxmlformats.org/spreadsheetml/2006/main" count="3276" uniqueCount="1419">
  <si>
    <t>Наименование медицинской организации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</si>
  <si>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</si>
  <si>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</si>
  <si>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</si>
  <si>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</si>
  <si>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</si>
  <si>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</si>
  <si>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</si>
  <si>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</si>
  <si>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</si>
  <si>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</si>
  <si>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</si>
  <si>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</si>
  <si>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</si>
  <si>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</si>
  <si>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</si>
  <si>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</si>
  <si>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</si>
  <si>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</si>
  <si>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</si>
  <si>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</si>
  <si>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</si>
  <si>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</si>
  <si>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</si>
  <si>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</si>
  <si>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</si>
  <si>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</si>
  <si>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</si>
  <si>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</si>
  <si>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</si>
  <si>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</si>
  <si>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</si>
  <si>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</si>
  <si>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</si>
  <si>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</si>
  <si>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</si>
  <si>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</si>
  <si>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</si>
  <si>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</si>
  <si>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</si>
  <si>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</si>
  <si>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</si>
  <si>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</si>
  <si>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</si>
  <si>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</si>
  <si>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</si>
  <si>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</si>
  <si>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</si>
  <si>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</si>
  <si>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</si>
  <si>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</si>
  <si>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</si>
  <si>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</si>
  <si>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</si>
  <si>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</si>
  <si>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</si>
  <si>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</si>
  <si>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</si>
  <si>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</si>
  <si>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</si>
  <si>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</si>
  <si>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</si>
  <si>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</si>
  <si>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</si>
  <si>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</si>
  <si>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</si>
  <si>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</si>
  <si>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</si>
  <si>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</si>
  <si>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</si>
  <si>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</si>
  <si>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</si>
  <si>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</si>
  <si>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</si>
  <si>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</si>
  <si>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</si>
  <si>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</si>
  <si>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</si>
  <si>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</si>
  <si>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</si>
  <si>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</si>
  <si>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</si>
  <si>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</si>
  <si>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</si>
  <si>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</si>
  <si>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</si>
  <si>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</si>
  <si>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</si>
  <si>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</si>
  <si>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</si>
  <si>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</si>
  <si>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</si>
  <si>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</si>
  <si>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</si>
  <si>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</si>
  <si>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</si>
  <si>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</si>
  <si>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</si>
  <si>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</si>
  <si>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</si>
  <si>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</si>
  <si>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</si>
  <si>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</si>
  <si>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</si>
  <si>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</si>
  <si>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</si>
  <si>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</si>
  <si>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</si>
  <si>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</si>
  <si>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</si>
  <si>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</si>
  <si>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</si>
  <si>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</si>
  <si>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</si>
  <si>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</si>
  <si>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</si>
  <si>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</si>
  <si>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</si>
  <si>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</si>
  <si>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</si>
  <si>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</si>
  <si>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</si>
  <si>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</si>
  <si>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</si>
  <si>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</si>
  <si>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</si>
  <si>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</si>
  <si>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</si>
  <si>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</si>
  <si>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</si>
  <si>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</si>
  <si>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</si>
  <si>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</si>
  <si>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</si>
  <si>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</si>
  <si>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</si>
  <si>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</si>
  <si>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</si>
  <si>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</si>
  <si>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</si>
  <si>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</si>
  <si>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</si>
  <si>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</si>
  <si>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</si>
  <si>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</si>
  <si>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</si>
  <si>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</si>
  <si>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</si>
  <si>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</si>
  <si>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</si>
  <si>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</si>
  <si>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</si>
  <si>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</si>
  <si>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</si>
  <si>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</si>
  <si>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</si>
  <si>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</si>
  <si>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</si>
  <si>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</si>
  <si>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</si>
  <si>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</si>
  <si>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</si>
  <si>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</si>
  <si>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</si>
  <si>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</si>
  <si>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</si>
  <si>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</si>
  <si>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</si>
  <si>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</si>
  <si>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</si>
  <si>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</si>
  <si>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</si>
  <si>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</si>
  <si>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</si>
  <si>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</si>
  <si>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</si>
  <si>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Лечебно-профилактическое учреждение "Родильный дом №2"</t>
  </si>
  <si>
    <t>Общество с ограниченной ответственностью "АВА-ПЕТЕР"</t>
  </si>
  <si>
    <t>Акционерное общество "КардиоКлиника"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</si>
  <si>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</si>
  <si>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</si>
  <si>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</si>
  <si>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"Медси Санкт-Петербург"</t>
  </si>
  <si>
    <t>Общество с ограниченной ответственностью "АВА-МЕД"</t>
  </si>
  <si>
    <t>ОБЩЕСТВО С ОГРАНИЧЕННОЙ ОТВЕТСТВЕННОСТЬЮ "МЕДИЛЮКС-ТМ"</t>
  </si>
  <si>
    <t>ЛЕНИНГРАДСКОЕ ОБЛАСТНОЕ ГОСУДАРСТВЕННОЕ БЮДЖЕТНОЕ УЧРЕЖДЕНИЕ ЗДРАВООХРАНЕНИЯ "ДЕТСКАЯ КЛИНИЧЕСКАЯ БОЛЬНИЦА"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</si>
  <si>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</si>
  <si>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</si>
  <si>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</si>
  <si>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</si>
  <si>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</si>
  <si>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</si>
  <si>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</si>
  <si>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</si>
  <si>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Автономная некоммерческая организация "Медицинский садоводческий центр"</t>
  </si>
  <si>
    <t>Общество с ограниченной ответственностью "Научно-производственная Фирма "ХЕЛИКС"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</si>
  <si>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</si>
  <si>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</si>
  <si>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</si>
  <si>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</si>
  <si>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</si>
  <si>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</si>
  <si>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</si>
  <si>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"Азбука Здоровья"</t>
  </si>
  <si>
    <t>ОБЩЕСТВО С ОГРАНИЧЕННОЙ ОТВЕТСТВЕННОСТЬЮ "БАЛТИЙСКИЙ ИНСТИТУТ РЕПРОДУКТОЛОГИИ ЧЕЛОВЕКА"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</si>
  <si>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</si>
  <si>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</si>
  <si>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"Каре"</t>
  </si>
  <si>
    <t>Общество с ограниченной ответственностью "Альянс-КП"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</si>
  <si>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</si>
  <si>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"Морской Медицинский Центр"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</si>
  <si>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</si>
  <si>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</si>
  <si>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</si>
  <si>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</si>
  <si>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</si>
  <si>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</si>
  <si>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</si>
  <si>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</si>
  <si>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</si>
  <si>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</si>
  <si>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</si>
  <si>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</si>
  <si>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</si>
  <si>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</si>
  <si>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</si>
  <si>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</si>
  <si>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</si>
  <si>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</si>
  <si>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</si>
  <si>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</si>
  <si>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</si>
  <si>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</si>
  <si>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</si>
  <si>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</si>
  <si>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</si>
  <si>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</si>
  <si>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</si>
  <si>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</si>
  <si>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</si>
  <si>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"Межрегиональный лабораторный центр"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</si>
  <si>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</si>
  <si>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</si>
  <si>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</si>
  <si>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</si>
  <si>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</si>
  <si>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</si>
  <si>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</si>
  <si>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</si>
  <si>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</si>
  <si>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</si>
  <si>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</si>
  <si>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</si>
  <si>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</si>
  <si>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</si>
  <si>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</si>
  <si>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</si>
  <si>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</si>
  <si>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"Онкологический научный центр"</t>
  </si>
  <si>
    <t>Общество с ограниченной ответственностью "Американская Медицинская Клиника"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</si>
  <si>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</si>
  <si>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</si>
  <si>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</si>
  <si>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</si>
  <si>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</si>
  <si>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</si>
  <si>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>Общество с ограниченной ответственностью "Хирургия ГрандМед"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</si>
  <si>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</si>
  <si>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</si>
  <si>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</si>
  <si>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</si>
  <si>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</si>
  <si>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"НАШЕ ЗДОРОВЬЕ"</t>
  </si>
  <si>
    <t>Общество с ограниченной ответственностью "МедМигСервис"</t>
  </si>
  <si>
    <t>ОБЩЕСТВО С ОГРАНИЧЕННОЙ ОТВЕТСТВЕННОСТЬЮ "ЭКСПРЕСС-СЕРВИС"</t>
  </si>
  <si>
    <t>ГОСУДАРСТВЕННОЕ БЮДЖЕТНОЕ УЧРЕЖДЕНИЕ ЗДРАВООХРАНЕНИЯ ГОРОДА МОСКВЫ "ДИАГНОСТИЧЕСКИЙ ЦЕНТР (ЦЕНТР ЛАБОРАТОРНЫХ ИССЛЕДОВАНИЙ) ДЕПАРТАМЕНТА ЗДРАВООХРАНЕНИЯ ГОРОДА МОСКВЫ"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</si>
  <si>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</si>
  <si>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</si>
  <si>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</si>
  <si>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</si>
  <si>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</si>
  <si>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</si>
  <si>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</si>
  <si>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</si>
  <si>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</si>
  <si>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</si>
  <si>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</si>
  <si>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</si>
  <si>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</si>
  <si>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</si>
  <si>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</si>
  <si>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</si>
  <si>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</si>
  <si>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</si>
  <si>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</si>
  <si>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</si>
  <si>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</si>
  <si>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</si>
  <si>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</si>
  <si>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</si>
  <si>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</si>
  <si>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</si>
  <si>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</si>
  <si>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</si>
  <si>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</si>
  <si>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</si>
  <si>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</si>
  <si>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</si>
  <si>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</si>
  <si>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</si>
  <si>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</si>
  <si>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</si>
  <si>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</si>
  <si>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</si>
  <si>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</si>
  <si>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</si>
  <si>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</si>
  <si>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ОБЩЕСТВО С ОГРАНИЧЕННОЙ ОТВЕТСТВЕННОСТЬЮ "СОЛОДЕНТ"</t>
  </si>
  <si>
    <t>ОБЩЕСТВО С ОГРАНИЧЕННОЙ ОТВЕТСТВЕННОСТЬЮ "ЕДИНЫЕ МЕДИЦИНСКИЕ СИСТЕМЫ"</t>
  </si>
  <si>
    <t xml:space="preserve">ОБЩЕСТВО С ОГРАНИЧЕННОЙ ОТВЕТСТВЕННОСТЬЮ "НАША ЗАБОТА" </t>
  </si>
  <si>
    <t>ОБЩЕСТВО С ОГРАНИЧЕННОЙ ОТВЕТСТВЕННОСТЬЮ "КЛИНИКА ЛЕЧЕНИЯ БОЛИ МЕДИКА"</t>
  </si>
  <si>
    <t>ОБЩЕСТВО С ОГРАНИЧЕННОЙ ОТВЕТСТВЕННОСТЬЮ "СЕВЕРО-ЗАПАДНЫЙ МЕДИЦИНСКИЙ ЦЕНТР"</t>
  </si>
  <si>
    <t>ОБЩЕСТВО С ОГРАНИЧЕННОЙ ОТВЕТСТВЕННОСТЬЮ "ИННОМЕД"</t>
  </si>
  <si>
    <t>ОБЩЕСТВО С ОГРАНИЧЕННОЙ ОТВЕТСТВЕННОСТЬЮ "АЛМАДЕНТ"</t>
  </si>
  <si>
    <t>ОБЩЕСТВО С ОГРАНИЧЕННОЙ ОТВЕТСТВЕННОСТЬЮ "ПРО ЛАЗЕР КЛИНИК"</t>
  </si>
  <si>
    <t>АКЦИОНЕРНОЕ ОБЩЕСТВО "ПЕТЕРБУРГСКИЕ АПТЕКИ"</t>
  </si>
  <si>
    <t>ОБЩЕСТВО С ОГРАНИЧЕННОЙ ОТВЕТСТВЕННОСТЬЮ "СКАНДИНАВИЯ АВА-ПЕТЕР"</t>
  </si>
  <si>
    <t>САНКТ-ПЕТЕРБУРГСКОЕ ГОСУДАРСТВЕННОЕ БЮДЖЕТНОЕ УЧРЕЖДЕНИЕ ЗДРАВООХРАНЕНИЯ "ГОРОДСКОЕ ПАТОЛОГО-АНАТОМИЧЕСКОЕ БЮРО"</t>
  </si>
  <si>
    <t>ОБЛАСТНОЕ БЮДЖЕТНОЕ УЧРЕЖДЕНИЕ ЗДРАВООХРАНЕНИЯ "ОБЛАСТНОЕ ПАТОЛОГОАНАТОМИЧЕСКОЕ БЮРО"</t>
  </si>
  <si>
    <t>ОБЩЕСТВО С ОГРАНИЧЕННОЙ ОТВЕТСТВЕННОСТЬЮ "ЛИТЕЙНЫЙ"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</si>
  <si>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</si>
  <si>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ОБЩЕСТВО С ОГРАНИЧЕННОЙ ОТВЕТСТВЕННОСТЬЮ "НЕЙРОХИРУРГИЧЕСКИЙ ЦЕНТР ИМЕНИ ПРОФЕССОРА Г.С. ТИГЛИЕВА "НОВЫЕ ТЕХНОЛОГИИ"</t>
  </si>
  <si>
    <t>БАЙКАЛЬСКАЯ АССОЦИАЦИЯ МЕДИЦИНСКИХ ОРГАНИЗАЦИЙ</t>
  </si>
  <si>
    <t>ЧАСТНОЕ УЧРЕЖДЕНИЕ ЗДРАВООХРАНЕНИЯ "МЕДИКО-САНИТАРНАЯ ЧАСТЬ "СИЛОВЫЕ МАШИНЫ"</t>
  </si>
  <si>
    <t>ОБЩЕСТВО С ОГРАНИЧЕННОЙ ОТВЕТСТВЕННОСТЬЮ "АЛЬЯНС-ДЕНТАЛ"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</si>
  <si>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</si>
  <si>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 xml:space="preserve">Санкт-Петербургское государственное бюджетное учреждение здравоохранения "Городская Покровская больница" 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</si>
  <si>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</si>
  <si>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</si>
  <si>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</si>
  <si>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 xml:space="preserve">Общество с ограниченной ответственностью "АБА-клиника" </t>
  </si>
  <si>
    <t>Государственное унитарное предприятие "Водоканал Санкт-Петербурга" (Медицинский центр)</t>
  </si>
  <si>
    <t xml:space="preserve">Общество с ограниченной ответственностью "Медицинская фирма "ДУНАЙ" </t>
  </si>
  <si>
    <t xml:space="preserve">Общество с ограниченной ответственностью "Рубин" (на ул.Типанова) </t>
  </si>
  <si>
    <t xml:space="preserve">Общество с ограниченной ответственностью "Стоматолог" </t>
  </si>
  <si>
    <t>Акционерное общество "Городская стоматологическая поликлиника №1"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</si>
  <si>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</si>
  <si>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</si>
  <si>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 xml:space="preserve">Общество с ограниченной ответственностью "Центр Диализа Санкт-Петербург" </t>
  </si>
  <si>
    <t>Акционерное общество "Северо-Западный центр доказательной медицины"</t>
  </si>
  <si>
    <t xml:space="preserve">Общество с ограниченной ответственностью "Лечебно-профилактическое учреждение "Амбулаторный Диализный Центр" </t>
  </si>
  <si>
    <t xml:space="preserve">Общество с ограниченной ответственностью "ЭМСИПИ-Медикейр" </t>
  </si>
  <si>
    <t xml:space="preserve">Общество с ограниченной ответственностью "Евромед Клиник" </t>
  </si>
  <si>
    <t xml:space="preserve">Общество с ограниченной ответственностью "Б.Браун Авитум Руссланд Клиникс" </t>
  </si>
  <si>
    <t xml:space="preserve">Общество с ограниченной ответственностью "Городские поликлиники" </t>
  </si>
  <si>
    <t xml:space="preserve">Общество с ограниченной ответственностью "Медицинский центр Аймед" </t>
  </si>
  <si>
    <t xml:space="preserve">Общество с ограниченной ответственностью "Центр планирования семьи "МЕДИКА" </t>
  </si>
  <si>
    <t xml:space="preserve">Общество с ограниченной ответственностью "Генезис" </t>
  </si>
  <si>
    <t xml:space="preserve">Общество с ограниченной ответственностью "Дентал" </t>
  </si>
  <si>
    <t>Общество с ограниченной ответственностью "Европейский Институт Здоровья Семьи" (Пушкин)</t>
  </si>
  <si>
    <t xml:space="preserve">Общество с ограниченной ответственностью "Лиана" 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</si>
  <si>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</si>
  <si>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</si>
  <si>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"Лаборатория иммунобиологических исследований"</t>
  </si>
  <si>
    <t xml:space="preserve">Общество с ограниченной ответственностью "Мать и дитя Санкт-Петербург" </t>
  </si>
  <si>
    <t>Общество с ограниченной ответственностью "Василеостровский центр МРТ"</t>
  </si>
  <si>
    <t>Общество с ограниченной ответственностью  "Скайферт"</t>
  </si>
  <si>
    <t xml:space="preserve">Общество с ограниченной ответственностью "Медицинские услуги" </t>
  </si>
  <si>
    <t>Общество с ограниченной ответственностью "Реабилитационный центр "ВЕЛЕС"</t>
  </si>
  <si>
    <t>ООО "МЦ ДЕЛЬФ"</t>
  </si>
  <si>
    <t>ОБЩЕСТВО С ОГРАНИЧЕННОЙ ОТВЕТСТВЕННОСТЬЮ "ВЫБОР"</t>
  </si>
  <si>
    <t>ОБЩЕСТВО С ОГРАНИЧЕННОЙ ОТВЕТСТВЕННОСТЬЮ "ГЛОБУС МЕД"</t>
  </si>
  <si>
    <t>ОБЩЕСТВО С ОГРАНИЧЕННОЙ ОТВЕТСТВЕННОСТЬЮ "ИНКЕРМАН"</t>
  </si>
  <si>
    <t>ОБЩЕСТВО С ОГРАНИЧЕННОЙ ОТВЕТСТВЕННОСТЬЮ МНОГОПРОФИЛЬНАЯ КЛИНИКА "ЛОНГАВИТАС"</t>
  </si>
  <si>
    <t>Обращения к стоматологу</t>
  </si>
  <si>
    <t>Тромболизис</t>
  </si>
  <si>
    <t>ультразвуковое исследование сердечно-сосудистой системы</t>
  </si>
  <si>
    <t>сахарного диабета</t>
  </si>
  <si>
    <t>болезней системы кровообращения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</si>
  <si>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</si>
  <si>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</si>
  <si>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</si>
  <si>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</si>
  <si>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</si>
  <si>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городская поликлиника №44"</t>
  </si>
  <si>
    <t xml:space="preserve">Общество с ограниченной ответственностью "Медициснкие услуги" </t>
  </si>
  <si>
    <t>Общество с ограниченной ответственностью " Реабилитационный центр "ВЕЛЕС"</t>
  </si>
  <si>
    <t>Общество с ограниченной ответственностью "Медилюкс-ТМ"</t>
  </si>
  <si>
    <t>ОБЩЕСТВО С ОГРАНИЧЕННОЙ ОТВЕТСТВЕННОСТЬЮ "МОЙ МЕДИЦИНСКИЙ ЦЕНТР"</t>
  </si>
  <si>
    <t>Общество с ограниченной ответственностью "Ситилаб"</t>
  </si>
  <si>
    <t>НАУЧНО-ИССЛЕДОВАТЕЛЬСКИЙ ИНСТИТУТ КЛИНИЧЕСКОЙ МЕДИЦИНЫ</t>
  </si>
  <si>
    <t>Общество с ограниченной ответственностью "ИНВАСЕРВИС"</t>
  </si>
  <si>
    <t>Общество с ограниченной ответственностью "Нефросовет"</t>
  </si>
  <si>
    <t>ОБЩЕСТВО С ОГРАНИЧЕННОЙ ОТВЕТСТВЕННОСТЬЮ "СКАЙФЕРТ"</t>
  </si>
  <si>
    <t>Общество с ограниченной ответственностью "МЦ "ДЕЛЬФ"</t>
  </si>
  <si>
    <t>Федеральный научный центр реабилитации инвалидов им. Г.А. Альбрехта" Министерства труда и социальной защиты Российской Федерации</t>
  </si>
  <si>
    <t>Гемодиализ</t>
  </si>
  <si>
    <t>Перитонеальный диализ</t>
  </si>
  <si>
    <t>Посещения за единицу объема ЭКО</t>
  </si>
  <si>
    <t>780376</t>
  </si>
  <si>
    <t>780043</t>
  </si>
  <si>
    <t>780048</t>
  </si>
  <si>
    <t>780006</t>
  </si>
  <si>
    <t>780046</t>
  </si>
  <si>
    <t>780009</t>
  </si>
  <si>
    <t>780014</t>
  </si>
  <si>
    <t>780036</t>
  </si>
  <si>
    <t>780151</t>
  </si>
  <si>
    <t>780240</t>
  </si>
  <si>
    <t>780153</t>
  </si>
  <si>
    <t>780031</t>
  </si>
  <si>
    <t>780033</t>
  </si>
  <si>
    <t>780032</t>
  </si>
  <si>
    <t>780186</t>
  </si>
  <si>
    <t>780185</t>
  </si>
  <si>
    <t>780184</t>
  </si>
  <si>
    <t>780099</t>
  </si>
  <si>
    <t>780061</t>
  </si>
  <si>
    <t>780132</t>
  </si>
  <si>
    <t>780041</t>
  </si>
  <si>
    <t>780152</t>
  </si>
  <si>
    <t>780018</t>
  </si>
  <si>
    <t>780039</t>
  </si>
  <si>
    <t>780035</t>
  </si>
  <si>
    <t>780130</t>
  </si>
  <si>
    <t>780079</t>
  </si>
  <si>
    <t>780245</t>
  </si>
  <si>
    <t>780294</t>
  </si>
  <si>
    <t>780295</t>
  </si>
  <si>
    <t>780228</t>
  </si>
  <si>
    <t>780409</t>
  </si>
  <si>
    <t>780422</t>
  </si>
  <si>
    <t>780131</t>
  </si>
  <si>
    <t>780435</t>
  </si>
  <si>
    <t>780204</t>
  </si>
  <si>
    <t>780250</t>
  </si>
  <si>
    <t>780361</t>
  </si>
  <si>
    <t>780406</t>
  </si>
  <si>
    <t>780461</t>
  </si>
  <si>
    <t>780212</t>
  </si>
  <si>
    <t>780439</t>
  </si>
  <si>
    <t>780013</t>
  </si>
  <si>
    <t>780045</t>
  </si>
  <si>
    <t>780047</t>
  </si>
  <si>
    <t>780004</t>
  </si>
  <si>
    <t>780007</t>
  </si>
  <si>
    <t>780010</t>
  </si>
  <si>
    <t>780011</t>
  </si>
  <si>
    <t>780012</t>
  </si>
  <si>
    <t>780016</t>
  </si>
  <si>
    <t>780034</t>
  </si>
  <si>
    <t>780059</t>
  </si>
  <si>
    <t>780101</t>
  </si>
  <si>
    <t>780241</t>
  </si>
  <si>
    <t>780210</t>
  </si>
  <si>
    <t xml:space="preserve">Санкт-Петербургское государственное бюджетное учреждение здравоохранения "Городской кожно-венерологический диспансер" </t>
  </si>
  <si>
    <t xml:space="preserve">Санкт-Петербургское государственное бюджетное учреждение здравоохранения "Детская городская поликлиника №44" </t>
  </si>
  <si>
    <t>ООО «Доброго Здоровья – 2»</t>
  </si>
  <si>
    <t>реестр номер</t>
  </si>
  <si>
    <t>источник</t>
  </si>
  <si>
    <t>ПЗ 2024</t>
  </si>
  <si>
    <t>заявки 2025</t>
  </si>
  <si>
    <t>реестр номер*</t>
  </si>
  <si>
    <t>Названия строк</t>
  </si>
  <si>
    <t>780001</t>
  </si>
  <si>
    <t>780003</t>
  </si>
  <si>
    <t>780005</t>
  </si>
  <si>
    <t>780008</t>
  </si>
  <si>
    <t>780017</t>
  </si>
  <si>
    <t>780019</t>
  </si>
  <si>
    <t>780020</t>
  </si>
  <si>
    <t>780021</t>
  </si>
  <si>
    <t>780022</t>
  </si>
  <si>
    <t>780023</t>
  </si>
  <si>
    <t>780024</t>
  </si>
  <si>
    <t>780025</t>
  </si>
  <si>
    <t>780026</t>
  </si>
  <si>
    <t>780027</t>
  </si>
  <si>
    <t>780028</t>
  </si>
  <si>
    <t>780030</t>
  </si>
  <si>
    <t>780037</t>
  </si>
  <si>
    <t>780038</t>
  </si>
  <si>
    <t>780040</t>
  </si>
  <si>
    <t>780042</t>
  </si>
  <si>
    <t>780044</t>
  </si>
  <si>
    <t>780049</t>
  </si>
  <si>
    <t>780050</t>
  </si>
  <si>
    <t>780051</t>
  </si>
  <si>
    <t>780052</t>
  </si>
  <si>
    <t>780053</t>
  </si>
  <si>
    <t>780054</t>
  </si>
  <si>
    <t>780055</t>
  </si>
  <si>
    <t>780056</t>
  </si>
  <si>
    <t>780057</t>
  </si>
  <si>
    <t>780058</t>
  </si>
  <si>
    <t>780060</t>
  </si>
  <si>
    <t>780062</t>
  </si>
  <si>
    <t>780063</t>
  </si>
  <si>
    <t>780064</t>
  </si>
  <si>
    <t>780065</t>
  </si>
  <si>
    <t>780066</t>
  </si>
  <si>
    <t>780067</t>
  </si>
  <si>
    <t>780070</t>
  </si>
  <si>
    <t>780071</t>
  </si>
  <si>
    <t>780072</t>
  </si>
  <si>
    <t>780073</t>
  </si>
  <si>
    <t>780074</t>
  </si>
  <si>
    <t>780075</t>
  </si>
  <si>
    <t>780076</t>
  </si>
  <si>
    <t>780077</t>
  </si>
  <si>
    <t>780078</t>
  </si>
  <si>
    <t>780080</t>
  </si>
  <si>
    <t>780081</t>
  </si>
  <si>
    <t>780082</t>
  </si>
  <si>
    <t>780083</t>
  </si>
  <si>
    <t>780084</t>
  </si>
  <si>
    <t>780085</t>
  </si>
  <si>
    <t>780086</t>
  </si>
  <si>
    <t>780087</t>
  </si>
  <si>
    <t>780088</t>
  </si>
  <si>
    <t>780089</t>
  </si>
  <si>
    <t>780090</t>
  </si>
  <si>
    <t>780092</t>
  </si>
  <si>
    <t>780094</t>
  </si>
  <si>
    <t>780095</t>
  </si>
  <si>
    <t>780096</t>
  </si>
  <si>
    <t>780097</t>
  </si>
  <si>
    <t>780098</t>
  </si>
  <si>
    <t>780100</t>
  </si>
  <si>
    <t>780102</t>
  </si>
  <si>
    <t>780103</t>
  </si>
  <si>
    <t>780104</t>
  </si>
  <si>
    <t>780105</t>
  </si>
  <si>
    <t>780106</t>
  </si>
  <si>
    <t>780107</t>
  </si>
  <si>
    <t>780108</t>
  </si>
  <si>
    <t>780109</t>
  </si>
  <si>
    <t>780110</t>
  </si>
  <si>
    <t>780111</t>
  </si>
  <si>
    <t>780112</t>
  </si>
  <si>
    <t>780113</t>
  </si>
  <si>
    <t>780114</t>
  </si>
  <si>
    <t>780115</t>
  </si>
  <si>
    <t>780116</t>
  </si>
  <si>
    <t>780117</t>
  </si>
  <si>
    <t>780118</t>
  </si>
  <si>
    <t>780119</t>
  </si>
  <si>
    <t>780120</t>
  </si>
  <si>
    <t>780121</t>
  </si>
  <si>
    <t>780122</t>
  </si>
  <si>
    <t>780123</t>
  </si>
  <si>
    <t>780124</t>
  </si>
  <si>
    <t>780125</t>
  </si>
  <si>
    <t>780126</t>
  </si>
  <si>
    <t>780127</t>
  </si>
  <si>
    <t>780129</t>
  </si>
  <si>
    <t>780133</t>
  </si>
  <si>
    <t>780134</t>
  </si>
  <si>
    <t>780135</t>
  </si>
  <si>
    <t>780136</t>
  </si>
  <si>
    <t>780138</t>
  </si>
  <si>
    <t>780139</t>
  </si>
  <si>
    <t>780140</t>
  </si>
  <si>
    <t>780141</t>
  </si>
  <si>
    <t>780142</t>
  </si>
  <si>
    <t>780143</t>
  </si>
  <si>
    <t>780144</t>
  </si>
  <si>
    <t>780145</t>
  </si>
  <si>
    <t>780146</t>
  </si>
  <si>
    <t>780147</t>
  </si>
  <si>
    <t>780148</t>
  </si>
  <si>
    <t>780149</t>
  </si>
  <si>
    <t>780154</t>
  </si>
  <si>
    <t>780155</t>
  </si>
  <si>
    <t>780156</t>
  </si>
  <si>
    <t>780157</t>
  </si>
  <si>
    <t>780158</t>
  </si>
  <si>
    <t>780159</t>
  </si>
  <si>
    <t>780160</t>
  </si>
  <si>
    <t>780161</t>
  </si>
  <si>
    <t>780162</t>
  </si>
  <si>
    <t>780163</t>
  </si>
  <si>
    <t>780164</t>
  </si>
  <si>
    <t>780165</t>
  </si>
  <si>
    <t>780166</t>
  </si>
  <si>
    <t>780167</t>
  </si>
  <si>
    <t>780168</t>
  </si>
  <si>
    <t>780169</t>
  </si>
  <si>
    <t>780170</t>
  </si>
  <si>
    <t>780171</t>
  </si>
  <si>
    <t>780172</t>
  </si>
  <si>
    <t>780173</t>
  </si>
  <si>
    <t>780174</t>
  </si>
  <si>
    <t>780175</t>
  </si>
  <si>
    <t>780176</t>
  </si>
  <si>
    <t>780177</t>
  </si>
  <si>
    <t>780178</t>
  </si>
  <si>
    <t>780179</t>
  </si>
  <si>
    <t>780180</t>
  </si>
  <si>
    <t>780181</t>
  </si>
  <si>
    <t>780182</t>
  </si>
  <si>
    <t>780183</t>
  </si>
  <si>
    <t>780187</t>
  </si>
  <si>
    <t>780188</t>
  </si>
  <si>
    <t>780189</t>
  </si>
  <si>
    <t>780190</t>
  </si>
  <si>
    <t>780192</t>
  </si>
  <si>
    <t>780193</t>
  </si>
  <si>
    <t>780194</t>
  </si>
  <si>
    <t>780195</t>
  </si>
  <si>
    <t>780200</t>
  </si>
  <si>
    <t>780208</t>
  </si>
  <si>
    <t>780209</t>
  </si>
  <si>
    <t>780211</t>
  </si>
  <si>
    <t>780214</t>
  </si>
  <si>
    <t>780215</t>
  </si>
  <si>
    <t>780216</t>
  </si>
  <si>
    <t>780218</t>
  </si>
  <si>
    <t>780219</t>
  </si>
  <si>
    <t>780221</t>
  </si>
  <si>
    <t>780222</t>
  </si>
  <si>
    <t>780223</t>
  </si>
  <si>
    <t>780224</t>
  </si>
  <si>
    <t>780226</t>
  </si>
  <si>
    <t>780227</t>
  </si>
  <si>
    <t>780229</t>
  </si>
  <si>
    <t>780230</t>
  </si>
  <si>
    <t>780231</t>
  </si>
  <si>
    <t>780234</t>
  </si>
  <si>
    <t>780235</t>
  </si>
  <si>
    <t>780237</t>
  </si>
  <si>
    <t>780238</t>
  </si>
  <si>
    <t>780239</t>
  </si>
  <si>
    <t>780243</t>
  </si>
  <si>
    <t>780244</t>
  </si>
  <si>
    <t>780252</t>
  </si>
  <si>
    <t>780254</t>
  </si>
  <si>
    <t>780257</t>
  </si>
  <si>
    <t>780264</t>
  </si>
  <si>
    <t>780273</t>
  </si>
  <si>
    <t>780276</t>
  </si>
  <si>
    <t>780277</t>
  </si>
  <si>
    <t>780278</t>
  </si>
  <si>
    <t>780279</t>
  </si>
  <si>
    <t>780285</t>
  </si>
  <si>
    <t>780296</t>
  </si>
  <si>
    <t>780297</t>
  </si>
  <si>
    <t>780306</t>
  </si>
  <si>
    <t>780308</t>
  </si>
  <si>
    <t>780315</t>
  </si>
  <si>
    <t>780322</t>
  </si>
  <si>
    <t>780324</t>
  </si>
  <si>
    <t>780326</t>
  </si>
  <si>
    <t>780331</t>
  </si>
  <si>
    <t>780339</t>
  </si>
  <si>
    <t>780340</t>
  </si>
  <si>
    <t>780345</t>
  </si>
  <si>
    <t>780350</t>
  </si>
  <si>
    <t>780355</t>
  </si>
  <si>
    <t>780357</t>
  </si>
  <si>
    <t>780363</t>
  </si>
  <si>
    <t>780365</t>
  </si>
  <si>
    <t>780366</t>
  </si>
  <si>
    <t>780367</t>
  </si>
  <si>
    <t>780368</t>
  </si>
  <si>
    <t>780369</t>
  </si>
  <si>
    <t>780371</t>
  </si>
  <si>
    <t>780372</t>
  </si>
  <si>
    <t>780374</t>
  </si>
  <si>
    <t>780380</t>
  </si>
  <si>
    <t>780382</t>
  </si>
  <si>
    <t>780384</t>
  </si>
  <si>
    <t>780386</t>
  </si>
  <si>
    <t>780391</t>
  </si>
  <si>
    <t>780393</t>
  </si>
  <si>
    <t>780394</t>
  </si>
  <si>
    <t>780395</t>
  </si>
  <si>
    <t>780396</t>
  </si>
  <si>
    <t>780402</t>
  </si>
  <si>
    <t>780411</t>
  </si>
  <si>
    <t>780412</t>
  </si>
  <si>
    <t>780415</t>
  </si>
  <si>
    <t>780418</t>
  </si>
  <si>
    <t>780421</t>
  </si>
  <si>
    <t>780429</t>
  </si>
  <si>
    <t>780430</t>
  </si>
  <si>
    <t>780441</t>
  </si>
  <si>
    <t>780445</t>
  </si>
  <si>
    <t>780456</t>
  </si>
  <si>
    <t>780460</t>
  </si>
  <si>
    <t>780481</t>
  </si>
  <si>
    <t>780489</t>
  </si>
  <si>
    <t>780494</t>
  </si>
  <si>
    <t>780495</t>
  </si>
  <si>
    <t>780503</t>
  </si>
  <si>
    <t>780505</t>
  </si>
  <si>
    <t>780510</t>
  </si>
  <si>
    <t>780511</t>
  </si>
  <si>
    <t>780526</t>
  </si>
  <si>
    <t>780530</t>
  </si>
  <si>
    <t>780533</t>
  </si>
  <si>
    <t>780536</t>
  </si>
  <si>
    <t>780538</t>
  </si>
  <si>
    <t>780541</t>
  </si>
  <si>
    <t>780543</t>
  </si>
  <si>
    <t>780544</t>
  </si>
  <si>
    <t>780549</t>
  </si>
  <si>
    <t>780554</t>
  </si>
  <si>
    <t>780564</t>
  </si>
  <si>
    <t>780567</t>
  </si>
  <si>
    <t>780569</t>
  </si>
  <si>
    <t>780574</t>
  </si>
  <si>
    <t>780577</t>
  </si>
  <si>
    <t>780579</t>
  </si>
  <si>
    <t>780580</t>
  </si>
  <si>
    <t>780587</t>
  </si>
  <si>
    <t>780592</t>
  </si>
  <si>
    <t>780594</t>
  </si>
  <si>
    <t>780604</t>
  </si>
  <si>
    <t>780610</t>
  </si>
  <si>
    <t>780618</t>
  </si>
  <si>
    <t>780621</t>
  </si>
  <si>
    <t>780624</t>
  </si>
  <si>
    <t>780626</t>
  </si>
  <si>
    <t>780629</t>
  </si>
  <si>
    <t>780631</t>
  </si>
  <si>
    <t>780632</t>
  </si>
  <si>
    <t>780634</t>
  </si>
  <si>
    <t>780638</t>
  </si>
  <si>
    <t>780640</t>
  </si>
  <si>
    <t>780643</t>
  </si>
  <si>
    <t>780646</t>
  </si>
  <si>
    <t>780648</t>
  </si>
  <si>
    <t>780650</t>
  </si>
  <si>
    <t>780653</t>
  </si>
  <si>
    <t>780656</t>
  </si>
  <si>
    <t>780661</t>
  </si>
  <si>
    <t>780662</t>
  </si>
  <si>
    <t>780663</t>
  </si>
  <si>
    <t>780666</t>
  </si>
  <si>
    <t>780671</t>
  </si>
  <si>
    <t>780672</t>
  </si>
  <si>
    <t>780674</t>
  </si>
  <si>
    <t>780676</t>
  </si>
  <si>
    <t>780677</t>
  </si>
  <si>
    <t>780682</t>
  </si>
  <si>
    <t>780685</t>
  </si>
  <si>
    <t>780687</t>
  </si>
  <si>
    <t>780688</t>
  </si>
  <si>
    <t>780691</t>
  </si>
  <si>
    <t>780693</t>
  </si>
  <si>
    <t>780694</t>
  </si>
  <si>
    <t>780695</t>
  </si>
  <si>
    <t>780696</t>
  </si>
  <si>
    <t>780697</t>
  </si>
  <si>
    <t>780698</t>
  </si>
  <si>
    <t>780699</t>
  </si>
  <si>
    <t>780701</t>
  </si>
  <si>
    <t>780704</t>
  </si>
  <si>
    <t>780705</t>
  </si>
  <si>
    <t>780708</t>
  </si>
  <si>
    <t>780712</t>
  </si>
  <si>
    <t>780715</t>
  </si>
  <si>
    <t>780716</t>
  </si>
  <si>
    <t>780720</t>
  </si>
  <si>
    <t>780721</t>
  </si>
  <si>
    <t>780723</t>
  </si>
  <si>
    <t>780725</t>
  </si>
  <si>
    <t>780728</t>
  </si>
  <si>
    <t>780730</t>
  </si>
  <si>
    <t>780731</t>
  </si>
  <si>
    <t>780733</t>
  </si>
  <si>
    <t>780734</t>
  </si>
  <si>
    <t>780735</t>
  </si>
  <si>
    <t>780737</t>
  </si>
  <si>
    <t>780739</t>
  </si>
  <si>
    <t>780741</t>
  </si>
  <si>
    <t>780742</t>
  </si>
  <si>
    <t>780743</t>
  </si>
  <si>
    <t>780744</t>
  </si>
  <si>
    <t>780745</t>
  </si>
  <si>
    <t>780746</t>
  </si>
  <si>
    <t>780747</t>
  </si>
  <si>
    <t>780748</t>
  </si>
  <si>
    <t>780749</t>
  </si>
  <si>
    <t>780750</t>
  </si>
  <si>
    <t>780752</t>
  </si>
  <si>
    <t>780754</t>
  </si>
  <si>
    <t>780755</t>
  </si>
  <si>
    <t>780756</t>
  </si>
  <si>
    <t>780757</t>
  </si>
  <si>
    <t>780758</t>
  </si>
  <si>
    <t>780759</t>
  </si>
  <si>
    <t>780760</t>
  </si>
  <si>
    <t>780761</t>
  </si>
  <si>
    <t>780762</t>
  </si>
  <si>
    <t>780763</t>
  </si>
  <si>
    <t>780764</t>
  </si>
  <si>
    <t>(пусто)</t>
  </si>
  <si>
    <t>Общий итог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</si>
  <si>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</si>
  <si>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</si>
  <si>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 "Уни Дент"</t>
  </si>
  <si>
    <t>Общество с ограниченной ответственностью  "М-ЛАЙН"</t>
  </si>
  <si>
    <t>Общество с ограниченной ответственностью  "Национальный центр социально значимых заболеваний"</t>
  </si>
  <si>
    <t>Акционерное общество "Адмиралтейские верфи"</t>
  </si>
  <si>
    <t>Общество с ограниченной ответственностью "Выбор"</t>
  </si>
  <si>
    <t>Санкт-Петербургское государственное бюджетное стационарное учреждение социального обслуживания "Дом-интернат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</si>
  <si>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</si>
  <si>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"МЕЖДУНАРОДНЫЙ МЕДИЦИНСКИЙ ЦЕНТР НА МАНЕЖНОМ"</t>
  </si>
  <si>
    <t>Общество с ограниченной ответственностью "МЦ ГАЙДЕ"</t>
  </si>
  <si>
    <t>Общество с ограниченной ответственностью  "КДФ-СПБ"</t>
  </si>
  <si>
    <t xml:space="preserve">Общество с ограниченной ответственностью "Главная 25" </t>
  </si>
  <si>
    <t>Общество с ограниченной ответственностью "Доброго Здоровья-2"</t>
  </si>
  <si>
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</si>
  <si>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 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</si>
  <si>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</si>
  <si>
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</si>
  <si>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</si>
  <si>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</si>
  <si>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</si>
  <si>
    <t>Федеральное бюджетное учреждение науки "Северо-Западный научный центр гигиены и общественного здоровья"</t>
  </si>
  <si>
    <t>Общество с ограниченной ответственностью "Клиника Будь Здоров"</t>
  </si>
  <si>
    <t>Общество с ограниченной ответственностью "ВитаЛаб"</t>
  </si>
  <si>
    <t>Общество с ограниченной ответственностью "Кабинет томографии Купчино"</t>
  </si>
  <si>
    <t>Общество с ограниченной ответственностью "ФАБ"</t>
  </si>
  <si>
    <t>Общество с ограниченной ответственностью "Фабрика"</t>
  </si>
  <si>
    <t>Индивидуальный предприниматель Затолокина Александра Александровна</t>
  </si>
  <si>
    <t>Общество с ограниченной ответственностью "Международный Центр Фертильности"</t>
  </si>
  <si>
    <t>Общество с ограниченной ответственностью "Медуспех"</t>
  </si>
  <si>
    <t>Общество с ограниченной ответственностью "Мой медицинский центр Высокие технологии"</t>
  </si>
  <si>
    <t>компьютерная томография</t>
  </si>
  <si>
    <t>магнитно-резонансная томография</t>
  </si>
  <si>
    <t>эндоскопическое диагностичекое исследование</t>
  </si>
  <si>
    <t>молекулярно-генетическое исследование с целью диагностики онкологических заболеваний</t>
  </si>
  <si>
    <t>патолого-анатомическое исследование биопсийного (операционного) материала</t>
  </si>
  <si>
    <t xml:space="preserve">№ </t>
  </si>
  <si>
    <t>Уникальный номер</t>
  </si>
  <si>
    <t>Стационары, подведомственные Комитету по здравоохранению</t>
  </si>
  <si>
    <t>АПУ, подведомственные Комитету по здравоохранению</t>
  </si>
  <si>
    <t>Василеостровский район</t>
  </si>
  <si>
    <t>Выборгский район</t>
  </si>
  <si>
    <t>Калининский район</t>
  </si>
  <si>
    <t>Колпинский район</t>
  </si>
  <si>
    <t>Красносельский район</t>
  </si>
  <si>
    <t>Кронштадтский  район</t>
  </si>
  <si>
    <t>Московский район</t>
  </si>
  <si>
    <t>Невский район</t>
  </si>
  <si>
    <t>Петроградский район</t>
  </si>
  <si>
    <t>Петродворцовый район</t>
  </si>
  <si>
    <t>Приморский район</t>
  </si>
  <si>
    <t>Фрунзенский район</t>
  </si>
  <si>
    <t>Центральный район</t>
  </si>
  <si>
    <t>Стационары частной и иной формы собственности</t>
  </si>
  <si>
    <t xml:space="preserve">Стационары федеральной формы собственности </t>
  </si>
  <si>
    <t>Итого</t>
  </si>
  <si>
    <t>прочие посещения (по тарифам)</t>
  </si>
  <si>
    <t>Прочие обращения за единицу объема (по тарифам)</t>
  </si>
  <si>
    <t>СПб ГБСУСО "ДИПИ №1"</t>
  </si>
  <si>
    <t>ООО "Инкерман"</t>
  </si>
  <si>
    <t>ООО "КДФ-СПБ"</t>
  </si>
  <si>
    <t>Единица объема бригада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</si>
  <si>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Насоновой"</t>
  </si>
  <si>
    <t xml:space="preserve">Стационары, подведомственные администрациям Санкт-Петербурга </t>
  </si>
  <si>
    <t>Адмиралтейский район</t>
  </si>
  <si>
    <t>Кировский район</t>
  </si>
  <si>
    <t>Красногвардейский район</t>
  </si>
  <si>
    <t>Пушкинский район</t>
  </si>
  <si>
    <t>Частные АПУ</t>
  </si>
  <si>
    <t>ООО "М-ЛАЙН"</t>
  </si>
  <si>
    <t xml:space="preserve"> ООО "Национальный центр социально значимых заболеваний"</t>
  </si>
  <si>
    <t xml:space="preserve"> ООО "Выбор"</t>
  </si>
  <si>
    <t xml:space="preserve">ООО "Главная 25" </t>
  </si>
  <si>
    <t xml:space="preserve">АПУ федеральной формы собственности </t>
  </si>
  <si>
    <t xml:space="preserve">Новые медицинские организации, включенные в реестр на 2026 год  </t>
  </si>
  <si>
    <t>ОБЩЕСТВО С ОГРАНИЧЕННОЙ ОТВЕТСТВЕННОСТЬЮ "НАУЧНО-ПРОИЗВОДСТВЕННАЯ ФИРМА "ХЕЛИКС"</t>
  </si>
  <si>
    <t>ОБЩЕСТВО С ОГРАНИЧЕННОЙ ОТВЕТСТВЕННОСТЬЮ "ПРИОРИТЕТ"</t>
  </si>
  <si>
    <t>780765</t>
  </si>
  <si>
    <t>ОБЩЕСТВО С ОГРАНИЧЕННОЙ ОТВЕТСТВЕННОСТЬЮ "ЭВОГЕН"</t>
  </si>
  <si>
    <t>780766</t>
  </si>
  <si>
    <t>ОБЩЕСТВО С ОГРАНИЧЕННОЙ ОТВЕТСТВЕННОСТЬЮ "М-ЛАЙН МЕДИЦИНА"</t>
  </si>
  <si>
    <t>780767</t>
  </si>
  <si>
    <t>ОБЩЕСТВО С ОГРАНИЧЕННОЙ ОТВЕТСТВЕННОСТЬЮ "УНКП"</t>
  </si>
  <si>
    <t>780768</t>
  </si>
  <si>
    <t>ОБЩЕСТВО С ОГРАНИЧЕННОЙ ОТВЕТСТВЕННОСТЬЮ "ЯСНЫЙ МИР"</t>
  </si>
  <si>
    <t>780769</t>
  </si>
  <si>
    <t>ОБЩЕСТВО С ОГРАНИЧЕННОЙ ОТВЕТСТВЕННОСТЬЮ "КЛИНИКА"</t>
  </si>
  <si>
    <t>780770</t>
  </si>
  <si>
    <t>УЧРЕЖДЕНИЕ "ЦЕНТР ВОССТАНОВИТЕЛЬНОЙ ТЕРАПИИ ДЛЯ ВОИНОВ-ИНТЕРНАЦИОНАЛИСТОВ ИМ. М.А. ЛИХОДЕЯ"</t>
  </si>
  <si>
    <t>780771</t>
  </si>
  <si>
    <t>ОБЩЕСТВО С ОГРАНИЧЕННОЙ ОТВЕТСТВЕННОСТЬЮ "МЕДДОК"</t>
  </si>
  <si>
    <t>780772</t>
  </si>
  <si>
    <t>ОБЩЕСТВО С ОГРАНИЧЕННОЙ ОТВЕТСТВЕННОСТЬЮ "ЦЕНТР РЕАБИЛИТАЦИИ ЛЯДНОВОЙ"</t>
  </si>
  <si>
    <t>ВМП стентирование коронарных артерий</t>
  </si>
  <si>
    <t>ВМП эндоваскулярная деструкция дополнительных проводящих путей и аритмогенных зон сердца</t>
  </si>
  <si>
    <t>ВМП стац. Прочее</t>
  </si>
  <si>
    <t>СМП стентирование коронарных артерий</t>
  </si>
  <si>
    <t>ВМП оперативные вмешательства на брахиоцефальных артериях (стентирование или эндарэктомия)</t>
  </si>
  <si>
    <t>СМП оперативные вмешательства на брахиоцефальных артериях (стентирование или эндарэктомия)</t>
  </si>
  <si>
    <t xml:space="preserve"> посещения в рамках проведения диспансеризации (без углубленной диспансеризации и оценки репродуктивного здоровья)</t>
  </si>
  <si>
    <t>углубленная диспансеризация</t>
  </si>
  <si>
    <t>диспансеризация для оценки репродуктивного здоровья женщин и мужчин</t>
  </si>
  <si>
    <t>Посещения к стоматологу с профилактическими или иными целями</t>
  </si>
  <si>
    <t>посещения к стоматологу в неотложной форме</t>
  </si>
  <si>
    <t>прочие посещения в неотложной форме</t>
  </si>
  <si>
    <t>консультации с применением телемед.технологий (медиц.работники между собой)</t>
  </si>
  <si>
    <t>консультации с применением телемед.технологий (медиц.работники с пациентами)</t>
  </si>
  <si>
    <t xml:space="preserve">ПЭТ-КТ </t>
  </si>
  <si>
    <t>ОФЭКТ/ОФЭКТ-КТ/сцинтиграфия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</si>
  <si>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</si>
  <si>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</si>
  <si>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пациентов с вирусным геп. С (определение генотипа ВГС)</t>
  </si>
  <si>
    <t>прочие комплексные посещения в школы для больных с ХНИЗ</t>
  </si>
  <si>
    <t>дистанционнное наблюдение за состоянием здоровья пациентов с сахарным диабетом</t>
  </si>
  <si>
    <t>дистанционное наблюдение за состоянием здоровья пациентов с артериальной гипертензией</t>
  </si>
  <si>
    <t>Посещения с профилактическими целями центров здоровья</t>
  </si>
  <si>
    <t>ВСЕГО ПРОЕКТ ПЗ на 2026 год</t>
  </si>
  <si>
    <t>медицинская реабилитация стац.</t>
  </si>
  <si>
    <t>медицинская реабилитация дн.стац.</t>
  </si>
  <si>
    <t>медицинская реабилитация амб.</t>
  </si>
  <si>
    <t>комплексные посещения в школы для больных с сахарным диабетом</t>
  </si>
  <si>
    <r>
      <rPr>
        <sz val="12"/>
        <color indexed="8"/>
        <rFont val="Arial"/>
        <family val="2"/>
        <charset val="204"/>
      </rPr>
      <t>Код МО в едином реестре ОМС</t>
    </r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</si>
  <si>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 780078 - филиал, 780725-головное</t>
  </si>
  <si>
    <t>КЗ</t>
  </si>
  <si>
    <t>Корректировка</t>
  </si>
  <si>
    <t>ДН онкологических заболеваний</t>
  </si>
  <si>
    <t>прочих заболеваний (приказ 168-н)</t>
  </si>
  <si>
    <t>Санкт-Петербургское государственное бюджетное учреждение здравоохранения "Городской клинический специализированный центр дерматовенерологии"</t>
  </si>
  <si>
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</si>
  <si>
    <t>прочие инструментальные иссл. и амб.услуги за ед.объема (лабораторная диагностика)</t>
  </si>
  <si>
    <t>по заявкам раздали ЖК</t>
  </si>
  <si>
    <t>Предложения по установлению плановых заданий для МО по объемам медицинской помощи, оказываемой пациентам с онкологическими заболеваниями при проведении химиотерапевтического лечения в условиях дневного стационара на 2026 год (для жителей Санкт-Петербурга)</t>
  </si>
  <si>
    <t>Код тарифа (КСГ 2026)</t>
  </si>
  <si>
    <t>Профиль (КПГ) и КСГ</t>
  </si>
  <si>
    <t>Тариф КСГ (2026), руб.</t>
  </si>
  <si>
    <t>Строка</t>
  </si>
  <si>
    <t>780045 СПб ГБУЗ "Городская больница №15"</t>
  </si>
  <si>
    <t>780046 СПб ГБУЗ "Городская Мариинская больница"</t>
  </si>
  <si>
    <t>780047 СПб ГБУЗ "Александровская больница"</t>
  </si>
  <si>
    <t>780007 СПб ГБУЗ "Городская клиническая больница №31"</t>
  </si>
  <si>
    <t>780016 СПб ГБУЗ "ГВВ"</t>
  </si>
  <si>
    <t>780151 СПб ГБУЗ ГКОД</t>
  </si>
  <si>
    <t>780042 СПб ГБУЗ Клиническая больница Святителя Луки</t>
  </si>
  <si>
    <t>780153 СПб ГБУЗ "Детский городской многопрофильный клинический специализированный центр высоких медицинских технологий"</t>
  </si>
  <si>
    <t>780240 ГБУЗ "СПб КНпЦСВМП(о) имени Н.П.Напалкова"</t>
  </si>
  <si>
    <t>780014 СПб ГБУЗ "Городская больница №40"</t>
  </si>
  <si>
    <t>780186 СПб ГБУЗ "ГКДЦ №1"</t>
  </si>
  <si>
    <t>780110 СПб ГБУЗ "Городская поликлиника №3"</t>
  </si>
  <si>
    <t>780103 СПб ГБУЗ "Городская поликлиника №112"</t>
  </si>
  <si>
    <t>780059 СПб ГБУЗ "ГП №71"</t>
  </si>
  <si>
    <t>780105 ГБУЗ ГП №17</t>
  </si>
  <si>
    <t>780099 СПб ГБУЗ "Городская поликлиника №106"</t>
  </si>
  <si>
    <t>780157 СПб ГБУЗ "Онкодиспансер Московского района"</t>
  </si>
  <si>
    <t>780054 СПб ГБУЗ "Городская поликлиника №32"</t>
  </si>
  <si>
    <t>780169 СПб ГБУЗ КДП №1</t>
  </si>
  <si>
    <t>780132 СПб ГБУЗ "Городская поликлиника №60 Пушкинского района"</t>
  </si>
  <si>
    <t>780101 СПб ГБУЗ "Городская поликлиника № 109"</t>
  </si>
  <si>
    <t>780056 СПб ГБУЗ "Городская поликлиника  №39"</t>
  </si>
  <si>
    <t>780376 ООО "ЛДЦ МИБС"</t>
  </si>
  <si>
    <t>780648 ООО "ЕвроСитиКлиник"</t>
  </si>
  <si>
    <t>780687 ООО "Степмед Клиник"</t>
  </si>
  <si>
    <t>ИТОГО ПЗ 2026</t>
  </si>
  <si>
    <t>ПЗ 2026</t>
  </si>
  <si>
    <t>случаи</t>
  </si>
  <si>
    <t>сумма, руб</t>
  </si>
  <si>
    <t>ds08</t>
  </si>
  <si>
    <t>Детская онкология</t>
  </si>
  <si>
    <t>01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</si>
  <si>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</si>
  <si>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тканей). дети 4.5</t>
  </si>
  <si>
    <t>02</t>
  </si>
  <si>
    <t>ds08.002</t>
  </si>
  <si>
    <t>Лекарственная терапия при остром лейкозе. дети 4.5</t>
  </si>
  <si>
    <t>03</t>
  </si>
  <si>
    <t>ds08.003</t>
  </si>
  <si>
    <t>Лекарственная терапия при других злокачественных новообразованиях лимфоидной и кроветворной тканей. дети 4.5</t>
  </si>
  <si>
    <t>04</t>
  </si>
  <si>
    <t>ds19</t>
  </si>
  <si>
    <t>Онкология</t>
  </si>
  <si>
    <t>05</t>
  </si>
  <si>
    <t>ds19.028</t>
  </si>
  <si>
    <t>Установка. замена порт-системы (катетера) для лекарственной терапии злокачественных новообразований</t>
  </si>
  <si>
    <t>08</t>
  </si>
  <si>
    <t>ds19.067</t>
  </si>
  <si>
    <t>ЗНО лимфоидной и кроветворной тканей. лекарственная терапия. взрослые (уровень 1)</t>
  </si>
  <si>
    <t>ds19.068</t>
  </si>
  <si>
    <t>ЗНО лимфоидной и кроветворной тканей. лекарственная терапия. взрослые (уровень 2)</t>
  </si>
  <si>
    <t>ds19.069</t>
  </si>
  <si>
    <t>ЗНО лимфоидной и кроветворной тканей. лекарственная терапия. взрослые (уровень 3)</t>
  </si>
  <si>
    <t>ds19.070</t>
  </si>
  <si>
    <t>ЗНО лимфоидной и кроветворной тканей. лекарственная терапия. взрослые (уровень 4)</t>
  </si>
  <si>
    <t>ds19.071</t>
  </si>
  <si>
    <t>ЗНО лимфоидной и кроветворной тканей. лекарственная терапия с применением отдельных препаратов (по перечню). взрослые (уровень 1)</t>
  </si>
  <si>
    <t>ds19.072</t>
  </si>
  <si>
    <t>ЗНО лимфоидной и кроветворной тканей. лекарственная терапия с применением отдельных препаратов (по перечню). взрослые (уровень 2)</t>
  </si>
  <si>
    <t>ds19.073</t>
  </si>
  <si>
    <t>ЗНО лимфоидной и кроветворной тканей. лекарственная терапия с применением отдельных препаратов (по перечню). взрослые (уровень 3)</t>
  </si>
  <si>
    <t>ds19.074</t>
  </si>
  <si>
    <t>ЗНО лимфоидной и кроветворной тканей. лекарственная терапия с применением отдельных препаратов (по перечню). взрослые (уровень 4)</t>
  </si>
  <si>
    <t>ds19.075</t>
  </si>
  <si>
    <t>ЗНО лимфоидной и кроветворной тканей. лекарственная терапия с применением отдельных препаратов (по перечню). взрослые (уровень 5)</t>
  </si>
  <si>
    <t>ds19.076</t>
  </si>
  <si>
    <t>ЗНО лимфоидной и кроветворной тканей. лекарственная терапия с применением отдельных препаратов (по перечню). взрослые (уровень 6)</t>
  </si>
  <si>
    <t>ds19.077</t>
  </si>
  <si>
    <t>ЗНО лимфоидной и кроветворной тканей. лекарственная терапия с применением отдельных препаратов (по перечню). взрослые (уровень 7)</t>
  </si>
  <si>
    <t>ds19.078</t>
  </si>
  <si>
    <t>ЗНО лимфоидной и кроветворной тканей. лекарственная терапия с применением отдельных препаратов (по перечню). взрослые (уровень 8)</t>
  </si>
  <si>
    <t>ds19.157</t>
  </si>
  <si>
    <t>Лекарственная терапия при злокачественных новообразованиях (кроме лимфоидной и кроветворной тканей). взрослые (уровень 1) 4</t>
  </si>
  <si>
    <t>ds19.158</t>
  </si>
  <si>
    <t>Лекарственная терапия при злокачественных новообразованиях (кроме лимфоидной и кроветворной тканей). взрослые (уровень 2) 4</t>
  </si>
  <si>
    <t>ds19.159</t>
  </si>
  <si>
    <t>Лекарственная терапия при злокачественных новообразованиях (кроме лимфоидной и кроветворной тканей). взрослые (уровень 3) 4</t>
  </si>
  <si>
    <t>ds19.160</t>
  </si>
  <si>
    <t>Лекарственная терапия при злокачественных новообразованиях (кроме лимфоидной и кроветворной тканей). взрослые (уровень 4) 4</t>
  </si>
  <si>
    <t>ds19.161</t>
  </si>
  <si>
    <t>Лекарственная терапия при злокачественных новообразованиях (кроме лимфоидной и кроветворной тканей). взрослые (уровень 5) 4</t>
  </si>
  <si>
    <t>ds19.162</t>
  </si>
  <si>
    <t>Лекарственная терапия при злокачественных новообразованиях (кроме лимфоидной и кроветворной тканей). взрослые (уровень 6) 4</t>
  </si>
  <si>
    <t>ds19.163</t>
  </si>
  <si>
    <t>Лекарственная терапия при злокачественных новообразованиях (кроме лимфоидной и кроветворной тканей). взрослые (уровень 7) 4</t>
  </si>
  <si>
    <t>ds19.164</t>
  </si>
  <si>
    <t>Лекарственная терапия при злокачественных новообразованиях (кроме лимфоидной и кроветворной тканей). взрослые (уровень 8) 4</t>
  </si>
  <si>
    <t>ds19.165</t>
  </si>
  <si>
    <t>Лекарственная терапия при злокачественных новообразованиях (кроме лимфоидной и кроветворной тканей). взрослые (уровень 9) 4</t>
  </si>
  <si>
    <t>ds19.166</t>
  </si>
  <si>
    <t>Лекарственная терапия при злокачественных новообразованиях (кроме лимфоидной и кроветворной тканей). взрослые (уровень 10) 4</t>
  </si>
  <si>
    <t>ds19.167</t>
  </si>
  <si>
    <t>Лекарственная терапия при злокачественных новообразованиях (кроме лимфоидной и кроветворной тканей). взрослые (уровень 11) 4</t>
  </si>
  <si>
    <t>ds19.168</t>
  </si>
  <si>
    <t>Лекарственная терапия при злокачественных новообразованиях (кроме лимфоидной и кроветворной тканей). взрослые (уровень 12) 4</t>
  </si>
  <si>
    <t>ds19.169</t>
  </si>
  <si>
    <t>Лекарственная терапия при злокачественных новообразованиях (кроме лимфоидной и кроветворной тканей). взрослые (уровень 13) 4</t>
  </si>
  <si>
    <t>ds19.170</t>
  </si>
  <si>
    <t>Лекарственная терапия при злокачественных новообразованиях (кроме лимфоидной и кроветворной тканей). взрослые (уровень 14) 4</t>
  </si>
  <si>
    <t>ds19.171</t>
  </si>
  <si>
    <t>Лекарственная терапия при злокачественных новообразованиях (кроме лимфоидной и кроветворной тканей). взрослые (уровень 15) 4</t>
  </si>
  <si>
    <t>ds19.172</t>
  </si>
  <si>
    <t>Лекарственная терапия при злокачественных новообразованиях (кроме лимфоидной и кроветворной тканей). взрослые (уровень 16) 4</t>
  </si>
  <si>
    <t>ds19.173</t>
  </si>
  <si>
    <t>Лекарственная терапия при злокачественных новообразованиях (кроме лимфоидной и кроветворной тканей). взрослые (уровень 17) 4</t>
  </si>
  <si>
    <t>ds19.174</t>
  </si>
  <si>
    <t>Лекарственная терапия при злокачественных новообразованиях (кроме лимфоидной и кроветворной тканей). взрослые (уровень 18) 4</t>
  </si>
  <si>
    <t>ds19.175</t>
  </si>
  <si>
    <t>Лекарственная терапия при злокачественных новообразованиях (кроме лимфоидной и кроветворной тканей). взрослые (уровень 19) 4</t>
  </si>
  <si>
    <t>ds19.176</t>
  </si>
  <si>
    <t>Лекарственная терапия при злокачественных новообразованиях (кроме лимфоидной и кроветворной тканей). взрослые (уровень 20) 4</t>
  </si>
  <si>
    <t>ds19.177</t>
  </si>
  <si>
    <t>Лекарственная терапия при злокачественных новообразованиях (кроме лимфоидной и кроветворной тканей). взрослые (уровень 21) 4</t>
  </si>
  <si>
    <t>ds19.178</t>
  </si>
  <si>
    <t>Лекарственная терапия при злокачественных новообразованиях (кроме лимфоидной и кроветворной тканей). взрослые (уровень 22) 4</t>
  </si>
  <si>
    <t>Химиотерапевтическое лечение ВСЕГО</t>
  </si>
  <si>
    <t>Предложения по установлению плановых заданий для МО по объемам медицинской помощи, оказываемой пациентам с онкологическими заболеваниями при проведении химиотерапевтического лечения в стационарных условиях на 2026 год (для жителей Санкт-Петербурга)</t>
  </si>
  <si>
    <t>Код тарифа (2026)</t>
  </si>
  <si>
    <t>Тариф (2026), руб.</t>
  </si>
  <si>
    <t>№ строки</t>
  </si>
  <si>
    <t>ООО "ЛДЦ МИБС"</t>
  </si>
  <si>
    <t>план 2026</t>
  </si>
  <si>
    <t>st08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</si>
  <si>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</si>
  <si>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 дети</t>
  </si>
  <si>
    <t>st08.002</t>
  </si>
  <si>
    <t>Лекарственная терапия при остром лейкозе. дети</t>
  </si>
  <si>
    <t>st08.003</t>
  </si>
  <si>
    <t>Лекарственная терапия при других злокачественных новообразованиях лимфоидной и кроветворной тканей. дети</t>
  </si>
  <si>
    <t>st19</t>
  </si>
  <si>
    <t>st19.038</t>
  </si>
  <si>
    <t>st19.094</t>
  </si>
  <si>
    <t>st19.095</t>
  </si>
  <si>
    <t>st19.096</t>
  </si>
  <si>
    <t>st19.097</t>
  </si>
  <si>
    <t>ЗНО лимфоидной и кроветворной тканей. лекарственная терапия с применением отдельных препаратов (по перечню) взрослые (уровень 1)</t>
  </si>
  <si>
    <t>st19.098</t>
  </si>
  <si>
    <t>ЗНО лимфоидной и кроветворной тканей. лекарственная терапия с применением отдельных препаратов (по перечню) взрослые (уровень 2)</t>
  </si>
  <si>
    <t>st19.099</t>
  </si>
  <si>
    <t>ЗНО лимфоидной и кроветворной тканей. лекарственная терапия с применением отдельных препаратов (по перечню) взрослые (уровень 3)</t>
  </si>
  <si>
    <t>st19.100</t>
  </si>
  <si>
    <t>ЗНО лимфоидной и кроветворной тканей. лекарственная терапия с применением отдельных препаратов (по перечню) взрослые (уровень 4)</t>
  </si>
  <si>
    <t>st19.101</t>
  </si>
  <si>
    <t>ЗНО лимфоидной и кроветворной тканей. лекарственная терапия с применением отдельных препаратов (по перечню) взрослые (уровень 5)</t>
  </si>
  <si>
    <t>st19.102</t>
  </si>
  <si>
    <t>ЗНО лимфоидной и кроветворной тканей. лекарственная терапия с применением отдельных препаратов (по перечню) взрослые (уровень 6)</t>
  </si>
  <si>
    <t>st19.182</t>
  </si>
  <si>
    <t>Лекарственная терапия при злокачественных новообразованиях (кроме лимфоидной и кроветворной тканей) взрослые (уровень 1)</t>
  </si>
  <si>
    <t>st19.183</t>
  </si>
  <si>
    <t>Лекарственная терапия при злокачественных новообразованиях (кроме лимфоидной и кроветворной тканей) взрослые (уровень 2)</t>
  </si>
  <si>
    <t>st19.184</t>
  </si>
  <si>
    <t>Лекарственная терапия при злокачественных новообразованиях (кроме лимфоидной и кроветворной тканей) взрослые (уровень 3)</t>
  </si>
  <si>
    <t>st19.185</t>
  </si>
  <si>
    <t>Лекарственная терапия при злокачественных новообразованиях (кроме лимфоидной и кроветворной тканей) взрослые (уровень 4)</t>
  </si>
  <si>
    <t>st19.186</t>
  </si>
  <si>
    <t>Лекарственная терапия при злокачественных новообразованиях (кроме лимфоидной и кроветворной тканей) взрослые (уровень 5)</t>
  </si>
  <si>
    <t>st19.187</t>
  </si>
  <si>
    <t>Лекарственная терапия при злокачественных новообразованиях (кроме лимфоидной и кроветворной тканей) взрослые (уровень 6)</t>
  </si>
  <si>
    <t>st19.188</t>
  </si>
  <si>
    <t>Лекарственная терапия при злокачественных новообразованиях (кроме лимфоидной и кроветворной тканей) взрослые (уровень 7)</t>
  </si>
  <si>
    <t>st19.189</t>
  </si>
  <si>
    <t>Лекарственная терапия при злокачественных новообразованиях (кроме лимфоидной и кроветворной тканей) взрослые (уровень 8)</t>
  </si>
  <si>
    <t>st19.190</t>
  </si>
  <si>
    <t>Лекарственная терапия при злокачественных новообразованиях (кроме лимфоидной и кроветворной тканей) взрослые (уровень 9)</t>
  </si>
  <si>
    <t>st19.191</t>
  </si>
  <si>
    <t>Лекарственная терапия при злокачественных новообразованиях (кроме лимфоидной и кроветворной тканей) взрослые (уровень 10)</t>
  </si>
  <si>
    <t>st19.192</t>
  </si>
  <si>
    <t>Лекарственная терапия при злокачественных новообразованиях (кроме лимфоидной и кроветворной тканей) взрослые (уровень 11)</t>
  </si>
  <si>
    <t>st19.193</t>
  </si>
  <si>
    <t>Лекарственная терапия при злокачественных новообразованиях (кроме лимфоидной и кроветворной тканей) взрослые (уровень 12)</t>
  </si>
  <si>
    <t>st19.194</t>
  </si>
  <si>
    <t>Лекарственная терапия при злокачественных новообразованиях (кроме лимфоидной и кроветворной тканей) взрослые (уровень 13)</t>
  </si>
  <si>
    <t>st19.195</t>
  </si>
  <si>
    <t>Лекарственная терапия при злокачественных новообразованиях (кроме лимфоидной и кроветворной тканей) взрослые (уровень 14)</t>
  </si>
  <si>
    <t>st19.196</t>
  </si>
  <si>
    <t>Лекарственная терапия при злокачественных новообразованиях (кроме лимфоидной и кроветворной тканей) взрослые (уровень 15)</t>
  </si>
  <si>
    <t>st19.197</t>
  </si>
  <si>
    <t>Лекарственная терапия при злокачественных новообразованиях (кроме лимфоидной и кроветворной тканей) взрослые (уровень 16)</t>
  </si>
  <si>
    <t>st19.198</t>
  </si>
  <si>
    <t>Лекарственная терапия при злокачественных новообразованиях (кроме лимфоидной и кроветворной тканей) взрослые (уровень 17)</t>
  </si>
  <si>
    <t>st19.199</t>
  </si>
  <si>
    <t>Лекарственная терапия при злокачественных новообразованиях (кроме лимфоидной и кроветворной тканей) взрослые (уровень 18)</t>
  </si>
  <si>
    <t>st19.200</t>
  </si>
  <si>
    <t>Лекарственная терапия при злокачественных новообразованиях (кроме лимфоидной и кроветворной тканей) взрослые (уровень 19)</t>
  </si>
  <si>
    <t>Установленные объемы финансирования 26.01.2026</t>
  </si>
  <si>
    <t>№ п/п</t>
  </si>
  <si>
    <t>Код МО в едином реестре ОМС</t>
  </si>
  <si>
    <t xml:space="preserve"> Наименование медицинской организации</t>
  </si>
  <si>
    <t>ВСЕГО ВМП на 2026</t>
  </si>
  <si>
    <t>объемы</t>
  </si>
  <si>
    <t>сумма (руб.)</t>
  </si>
  <si>
    <t>Санкт-Петербургское государственное бюджетное учреждение здравоохранения "Клиническая ревматологическая больница №25  им. В.А. Насоновой"</t>
  </si>
  <si>
    <t>Санкт-Петербургское бюджетное учреждение здравоохранения Клиническая больница Святителя Луки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</si>
  <si>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</si>
  <si>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>СПб ГБУЗ  "Городской клинический специализированный центр дерматовенерологии"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</si>
  <si>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</si>
  <si>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</si>
  <si>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Общество с ограниченной ответственностью  "Медклуб"</t>
  </si>
  <si>
    <t>Общество с ограниченной ответственностью "Евромед Клиник"</t>
  </si>
  <si>
    <t>Санкт-Петербургское государственное унитарное предприятие пассажирского автомобильного транспорта</t>
  </si>
  <si>
    <t>ВСЕГО по медицинским организациям</t>
  </si>
  <si>
    <t>Всего ВМП  на 2026             от 26.12.2025</t>
  </si>
  <si>
    <t xml:space="preserve"> </t>
  </si>
  <si>
    <t>Наименование МО</t>
  </si>
  <si>
    <t>Разница</t>
  </si>
  <si>
    <t>Предложения на 2026</t>
  </si>
  <si>
    <t>сумма, руб.</t>
  </si>
  <si>
    <t>СПб ГБУЗ "Городская Покровская больница"</t>
  </si>
  <si>
    <t>СПб ГБУЗ "Городская многопрофильная больница №2"</t>
  </si>
  <si>
    <t>СПб ГБУЗ "Городская больница Святой преподобномученицы Елизаветы"</t>
  </si>
  <si>
    <t>СПб ГБУЗ "Городская Мариинская больница"</t>
  </si>
  <si>
    <t>СПб ГБУЗ "Городская Александровская больница"</t>
  </si>
  <si>
    <t>СПб ГБУЗ "Городская больница №26"</t>
  </si>
  <si>
    <t>СПб ГБУЗ "Городская больница №33"</t>
  </si>
  <si>
    <t>СПб ГБУЗ  "Городская больница №40 Курортного района"</t>
  </si>
  <si>
    <t>СПб ГБУЗ "Госпиталь для ветеранов войн"</t>
  </si>
  <si>
    <t>ГБУ СПб НИИ СП им. И.И. Джанелидзе</t>
  </si>
  <si>
    <t>ФГБУ ВЦЭРМ им. А.М. Никифорова МЧС России</t>
  </si>
  <si>
    <t>ЧУЗ "КБ "РЖД-Медицина" г. Санкт-Петербурга</t>
  </si>
  <si>
    <t>АО "КардиоКлиника"</t>
  </si>
  <si>
    <t>ИТОГО СМП по стентированию</t>
  </si>
  <si>
    <t>План 26.12.2025</t>
  </si>
  <si>
    <t>СПб ГБУЗ "Городская клиническая больница №31"</t>
  </si>
  <si>
    <t>ФГБОУ ВО ПСПбГМУ им. И.П. Павлова Минздрава России</t>
  </si>
  <si>
    <t>ФГБОУ ВО СЗГМУ им. И.И. Мечникова Минздрава России</t>
  </si>
  <si>
    <t>ФГБУ "НМИЦ им. В.А. Алмазова" Минздрава России</t>
  </si>
  <si>
    <t>СПБ больница РАН</t>
  </si>
  <si>
    <t>Всего по медицинским организациям</t>
  </si>
  <si>
    <t>Средняя стоимость</t>
  </si>
  <si>
    <t>ИТОГО</t>
  </si>
  <si>
    <t>СПб ГБУЗ "Больница Св. Георгия"</t>
  </si>
  <si>
    <t>В том числе "ВМП (онкология) строка 3</t>
  </si>
  <si>
    <t>В том числе "ВМП стентирование коронарных артерий" строка 4</t>
  </si>
  <si>
    <t>В том числе "ВМП  эндоваскудярная деструкция доп. пров. путей и аритм. зон сердца" строка 6</t>
  </si>
  <si>
    <t>В том числе "ВМП оперативные вмешательства на брахиоцефальных артериях (стентир. или эндартерэкт.) строка 7</t>
  </si>
  <si>
    <t>В том числе "ВМП имплантация частотно-адаптированного кардиостимулятора взрослым" строка 5</t>
  </si>
  <si>
    <t>В том числе "ВМП трансплантация почки" строка 8</t>
  </si>
  <si>
    <t>В том числе "ВМП  стац. прочее" строка 9</t>
  </si>
  <si>
    <t>Общая разница (новый план - план от 26.12.2025)</t>
  </si>
  <si>
    <t>ВМП Нейрохирургия - 12 (вНХ026)</t>
  </si>
  <si>
    <t>СМП</t>
  </si>
  <si>
    <t>Разница общая ВМП+СМП</t>
  </si>
  <si>
    <t>Акушерство и гинекология 
1</t>
  </si>
  <si>
    <t>Акушерство и гинекология 
2</t>
  </si>
  <si>
    <t>Акушерство и гинекология 
3</t>
  </si>
  <si>
    <t>Акушерство и гинекология 
4</t>
  </si>
  <si>
    <t>Гастроэнтерология 
5</t>
  </si>
  <si>
    <t>Гематология 
6</t>
  </si>
  <si>
    <t>Гематология 
7</t>
  </si>
  <si>
    <t>Детская хирургия в период новорожденности 
8</t>
  </si>
  <si>
    <t>Дерматовенерология 9</t>
  </si>
  <si>
    <t>Комбустиология 
 10</t>
  </si>
  <si>
    <t>Комбустиология 
11</t>
  </si>
  <si>
    <t>Всего Нейрохирургия
 12</t>
  </si>
  <si>
    <t>Нейрохирургия
 12-1 (без эндартерэктомии)</t>
  </si>
  <si>
    <t xml:space="preserve">Нейрохирургия 
 12-2  (эндартерэктомия -вНХ026) </t>
  </si>
  <si>
    <t>Нейрохирургия
 13</t>
  </si>
  <si>
    <t>Нейрохирургия 
гидроцефалия взрослые
14</t>
  </si>
  <si>
    <t>Нейрохирургия 
гидроцефалия дети
15</t>
  </si>
  <si>
    <t xml:space="preserve">Нейрохирургия 
16
</t>
  </si>
  <si>
    <t xml:space="preserve">Нейрохирургия 
17
</t>
  </si>
  <si>
    <t xml:space="preserve">Нейрохирургия 
18
</t>
  </si>
  <si>
    <t>Неонатология
19</t>
  </si>
  <si>
    <t>Неонатология 
20</t>
  </si>
  <si>
    <t>Онкология 
 21</t>
  </si>
  <si>
    <t>Онкология
 22</t>
  </si>
  <si>
    <t>Онкология 
 23</t>
  </si>
  <si>
    <t>Онкология 
 24</t>
  </si>
  <si>
    <t>Онкология 
 25</t>
  </si>
  <si>
    <t>Онкология 
26</t>
  </si>
  <si>
    <t>Онкология 
27</t>
  </si>
  <si>
    <t>Онкология 
28</t>
  </si>
  <si>
    <t>Оториноларинология
29</t>
  </si>
  <si>
    <t>Оториноларинология
30</t>
  </si>
  <si>
    <t>Оториноларинология 
31</t>
  </si>
  <si>
    <t>Офтальмология 
32</t>
  </si>
  <si>
    <t>Офтальмология
 33</t>
  </si>
  <si>
    <t>Офтальмология
 34</t>
  </si>
  <si>
    <t>Офтальмология
 35</t>
  </si>
  <si>
    <t>Офтальмология
 36</t>
  </si>
  <si>
    <t>Офтальмология
 37</t>
  </si>
  <si>
    <t>Офтальмология
 38</t>
  </si>
  <si>
    <t>Педиатрия
 39</t>
  </si>
  <si>
    <t>Педиатрия 
40</t>
  </si>
  <si>
    <t>Педиатрия 
41</t>
  </si>
  <si>
    <t>Педиатрия 
42</t>
  </si>
  <si>
    <t>Педиатрия 
43</t>
  </si>
  <si>
    <t>Педиатрия 
44</t>
  </si>
  <si>
    <t>Педиатрия 
45</t>
  </si>
  <si>
    <t>Педиатрия 
46</t>
  </si>
  <si>
    <t>Ревматология
47</t>
  </si>
  <si>
    <t>ССХ
ангиопластика со стентирование в сочетании с внутрисосудистой визуализацией
 (с установкой 1ст.)
48</t>
  </si>
  <si>
    <t>ССХ
ангиопластика со стентирование в сочетании с внутрисосудистой визуализацией
 (с установкой 2ст.)
49</t>
  </si>
  <si>
    <t>ССХ
ангиопластика со стентирование в сочетании с внутрисосудистой визуализацией
 (с установкой 3ст.)
50</t>
  </si>
  <si>
    <t>ССХ кардиостимуляторы частотно-адаптированные однокамерные
 (дети) 
 51</t>
  </si>
  <si>
    <t>ССХ 2
камерные  без имплантации кардиовертера-дефибриллятора 
52</t>
  </si>
  <si>
    <t>ССХ
(АКШ)
53</t>
  </si>
  <si>
    <t>ССХ
54</t>
  </si>
  <si>
    <t>ССХ
55</t>
  </si>
  <si>
    <t>ССХ
56</t>
  </si>
  <si>
    <t>ССХ
57</t>
  </si>
  <si>
    <t>ССХ
58</t>
  </si>
  <si>
    <t>ССХ
59</t>
  </si>
  <si>
    <t>ССХ
60</t>
  </si>
  <si>
    <t>ССХ
 61</t>
  </si>
  <si>
    <t>ССХ
 62</t>
  </si>
  <si>
    <t>ССХ
63</t>
  </si>
  <si>
    <t>ССХ
 64</t>
  </si>
  <si>
    <t>ССХ
65</t>
  </si>
  <si>
    <t>Торакальная хирургия
 66</t>
  </si>
  <si>
    <t>Торакальная хирургия 
67</t>
  </si>
  <si>
    <t>Травматология и ортопедия
вертебрология (вТО001-вТО002) 
68-1</t>
  </si>
  <si>
    <t>Травматология и ортопедия
травма позвоночника (вТО016) 
 69</t>
  </si>
  <si>
    <t>Травматология и ортопедия 
металлоостеозсинтез
(вТО004-вТО013) 
68-2</t>
  </si>
  <si>
    <t>Травматология и ортопедия
эндопротезирование коленных суставов (вТО025) 
70</t>
  </si>
  <si>
    <t>Травматология и ортопедия
эндопротезирование тазобедренных суставов (вТО017-вТО024) 
71</t>
  </si>
  <si>
    <t>Травматология и ортопедия 
пластика грудной клетки (вТО015)
72</t>
  </si>
  <si>
    <t>Травматология и ортопедия 
73</t>
  </si>
  <si>
    <t>Травматология и ортопедия 
74</t>
  </si>
  <si>
    <t>Травматология и ортопедия 
75</t>
  </si>
  <si>
    <t>Травматология и ортопедия 
76</t>
  </si>
  <si>
    <t>Трансплантация
77</t>
  </si>
  <si>
    <t>Урология
 78</t>
  </si>
  <si>
    <t>Урология
 79</t>
  </si>
  <si>
    <t>Урология
80</t>
  </si>
  <si>
    <t>Хирургия 
81</t>
  </si>
  <si>
    <t>Хирургия 
82</t>
  </si>
  <si>
    <t>Хирургия 
83</t>
  </si>
  <si>
    <t>Хирургия 
84</t>
  </si>
  <si>
    <t>Челюстно-лицевая хирургия 
85</t>
  </si>
  <si>
    <t>Эндокринология 
86</t>
  </si>
  <si>
    <t>Эндокринология 
87</t>
  </si>
  <si>
    <t>Эндокринология 
88</t>
  </si>
  <si>
    <t>№</t>
  </si>
  <si>
    <t>Наименование</t>
  </si>
  <si>
    <t>Реестр</t>
  </si>
  <si>
    <r>
      <t xml:space="preserve">ФОi
фактический размер по подушевому финансированию
на </t>
    </r>
    <r>
      <rPr>
        <b/>
        <sz val="10"/>
        <color rgb="FFFF0000"/>
        <rFont val="Times New Roman"/>
        <family val="1"/>
        <charset val="204"/>
      </rPr>
      <t>2026 год (С УЧЕТОМ ПОЛУЧЕННЫХ СРЕДСТВ В ЯНВАРЕ)</t>
    </r>
  </si>
  <si>
    <r>
      <t xml:space="preserve">ФОi
фактический размер финансового обеспечения для i-той МО
</t>
    </r>
    <r>
      <rPr>
        <b/>
        <u/>
        <sz val="10"/>
        <color rgb="FFFF0000"/>
        <rFont val="Times New Roman"/>
        <family val="1"/>
        <charset val="204"/>
      </rPr>
      <t>старое с 01.01.26</t>
    </r>
  </si>
  <si>
    <t>ОТКЛОНЕНИЕ</t>
  </si>
  <si>
    <t>СПб ГБУЗ "Городская больница №20"</t>
  </si>
  <si>
    <t>СПб ГБУЗ "Николаевская больница"</t>
  </si>
  <si>
    <t>СПб ГБУЗ "Городская больница №40 Курортного района"</t>
  </si>
  <si>
    <t>СПб ГБУЗ "Городская поликлиника №14"</t>
  </si>
  <si>
    <t>СПб ГБУЗ "Городская поликлиника №17"</t>
  </si>
  <si>
    <t>СПб ГБУЗ "Городская поликлиника №19"</t>
  </si>
  <si>
    <t>СПб ГБУЗ "Городская поликлиника №21"</t>
  </si>
  <si>
    <t>СПб ГБУЗ "Городская поликлиника №22"</t>
  </si>
  <si>
    <t>СПб ГБУЗ "Городская поликлиника №23"</t>
  </si>
  <si>
    <t>СПб ГБУЗ "Городская поликлиника №24"</t>
  </si>
  <si>
    <t>СПб ГБУЗ "Городская поликлиника №25 Невского района"</t>
  </si>
  <si>
    <t>СПб ГБУЗ "Городская поликлиника №27"</t>
  </si>
  <si>
    <t>СПб ГБУЗ "Поликлиника №28"</t>
  </si>
  <si>
    <t>СПб ГБУЗ "Городская поликлиника №3"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</si>
  <si>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</si>
  <si>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</si>
  <si>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</si>
  <si>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№37"</t>
  </si>
  <si>
    <t>СПб ГБУЗ "Городская поликлиника №38"</t>
  </si>
  <si>
    <t>СПб ГБУЗ "Городская поликлиника №39"</t>
  </si>
  <si>
    <t>СПб ГБУЗ "Городская поликлиника №4"</t>
  </si>
  <si>
    <t>СПб ГАУЗ "Городская поликлиника №40"</t>
  </si>
  <si>
    <t>СПб ГБУЗ "Городская поликлиника №43"</t>
  </si>
  <si>
    <t>СПб ГБУЗ "Городская поликлиника №44"</t>
  </si>
  <si>
    <t>СПб ГБУЗ "Городская поликлиника №46"</t>
  </si>
  <si>
    <t>СПб ГБУЗ "Поликлиника № 48"</t>
  </si>
  <si>
    <t>СПб ГБУЗ "Городская поликлиника №49"</t>
  </si>
  <si>
    <t>СПб ГБУЗ "Городская поликлиника №51"</t>
  </si>
  <si>
    <t>СПб ГБУЗ "Городская поликлиника №52"</t>
  </si>
  <si>
    <t>СПб ГБУЗ "Городская поликлиника №54"</t>
  </si>
  <si>
    <t>СПб ГБУЗ "Городская поликлиника №56"</t>
  </si>
  <si>
    <t>СПб ГБУЗ "Городская поликлиника №6"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</si>
  <si>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</si>
  <si>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</si>
  <si>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№72"</t>
  </si>
  <si>
    <t>СПб ГБУЗ "Городская поликлиника №74"</t>
  </si>
  <si>
    <t>СПб ГБУЗ "Городская поликлиника №75"</t>
  </si>
  <si>
    <t>СПб ГБУЗ "Городская поликлиника №76"</t>
  </si>
  <si>
    <t>СПб ГБУЗ "Городская поликлиника № 77 Невского района"</t>
  </si>
  <si>
    <t>СПб ГБУЗ "Городская поликлиника №78"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</si>
  <si>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</si>
  <si>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</si>
  <si>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</si>
  <si>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№87"</t>
  </si>
  <si>
    <t>СПб ГБУЗ "Городская поликлиника №88"</t>
  </si>
  <si>
    <t>СПб ГБУЗ "Городская поликлиника №91"</t>
  </si>
  <si>
    <t>СПб ГБУЗ "Городская поликлиника №93"</t>
  </si>
  <si>
    <t>СПб ГБУЗ "Городская поликлиника №94"</t>
  </si>
  <si>
    <t>СПб ГБУЗ "Городская поликлиника №95"</t>
  </si>
  <si>
    <t>СПб ГБУЗ "Городская поликлиника №96"</t>
  </si>
  <si>
    <t>СПб ГБУЗ "Городская поликлиника №97"</t>
  </si>
  <si>
    <t>СПб ГБУЗ "Городская поликлиника №98"</t>
  </si>
  <si>
    <t>СПб ГБУЗ "Городская поликлиника №99"</t>
  </si>
  <si>
    <t>СПб ГБУЗ "Городская поликлиника №100 Невского района"</t>
  </si>
  <si>
    <t>СПб ГБУЗ "Городская поликлиника №102"</t>
  </si>
  <si>
    <t>СПб ГБУЗ "Городская поликлиника №104"</t>
  </si>
  <si>
    <t>СПб ГБУЗ "Городская поликлиника №106"</t>
  </si>
  <si>
    <t>СПб ГБУЗ "Городская поликлиника №107"</t>
  </si>
  <si>
    <t>СПб ГБУЗ "Городская поликлиника №109"</t>
  </si>
  <si>
    <t>СПб ГБУЗ "Городская поликлиника №111"</t>
  </si>
  <si>
    <t>СПб ГБУЗ "Городская поликлиника №112"</t>
  </si>
  <si>
    <t>СПб ГБУЗ "Городская поликлиника №114"</t>
  </si>
  <si>
    <t>СПб ГБУЗ "Городская поликлиника №117"</t>
  </si>
  <si>
    <t>СПб ГБУЗ "Городская поликлиника №118"</t>
  </si>
  <si>
    <t>СПб ГБУЗ "Городская поликлиника №120"</t>
  </si>
  <si>
    <t>СПб ГБУЗ "Городская поликлиника №122"</t>
  </si>
  <si>
    <t>СПб ГБУЗ "Детская городская поликлиника №7"</t>
  </si>
  <si>
    <t>СПб ГБУЗ "Детская городская поликлиника №11"</t>
  </si>
  <si>
    <t>СПб ГБУЗ "Детская городская поликлиника №17"</t>
  </si>
  <si>
    <t>СПб ГБУЗ "Детская городская поликлиника №19"</t>
  </si>
  <si>
    <t>СПб ГБУЗ "Детская городская поликлиника №29"</t>
  </si>
  <si>
    <t>СПб ГБУЗ "Детская поликлиника №30"</t>
  </si>
  <si>
    <t>СПб ГБУЗ "Детская городская поликлиника №35"</t>
  </si>
  <si>
    <t>СПб ГБУЗ "Детская городская поликлиника №44"</t>
  </si>
  <si>
    <t>СПб ГБУЗ "Детская городская поликлиника №45 Невского района"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</si>
  <si>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</si>
  <si>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</si>
  <si>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</si>
  <si>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"Городская поликлиника №63"</t>
  </si>
  <si>
    <t>СПб ГБУЗ "Детская городская поликлиника №71"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</si>
  <si>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</si>
  <si>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</si>
  <si>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</si>
  <si>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ООО "Городские поликлиники"</t>
  </si>
  <si>
    <t>ООО "МЦ Эко-безопасность"</t>
  </si>
  <si>
    <t>Поликлиника №4 ФТС России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</si>
  <si>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</si>
  <si>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</si>
  <si>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СПб ГУП "Пассажиравтотранс" (МСЧ-70)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</si>
  <si>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</si>
  <si>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</si>
  <si>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</si>
  <si>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Всего:</t>
  </si>
  <si>
    <t>Диспансерное наблюдение прочие по 168-н</t>
  </si>
  <si>
    <t>Углубленная диспансеризация</t>
  </si>
  <si>
    <t>Диспансеризация населения, кроме углубленной диспансеризации</t>
  </si>
  <si>
    <t>Центры здоровья</t>
  </si>
  <si>
    <t>Общество с ограниченной ответственностью "Городские поликлиники"</t>
  </si>
  <si>
    <t>район ведомственной принадлежности</t>
  </si>
  <si>
    <t>Реестровый номер</t>
  </si>
  <si>
    <t>МО юр.лицо</t>
  </si>
  <si>
    <t>Численность на 01.02.2026 (в части обращения Администрации Московского р-на)</t>
  </si>
  <si>
    <t>ПЗ дисп</t>
  </si>
  <si>
    <t>Коррекрировка</t>
  </si>
  <si>
    <t>Новый план дисп</t>
  </si>
  <si>
    <t>ПЗ Угл</t>
  </si>
  <si>
    <t>Новый план Угл</t>
  </si>
  <si>
    <t>Дети</t>
  </si>
  <si>
    <t>Взрослые</t>
  </si>
  <si>
    <t>дисп взрослых</t>
  </si>
  <si>
    <t>Итого Дисп</t>
  </si>
  <si>
    <t>УглДисп</t>
  </si>
  <si>
    <t>сумма</t>
  </si>
  <si>
    <t>Московский</t>
  </si>
  <si>
    <t>Больница №20</t>
  </si>
  <si>
    <t>Поликлиника №21</t>
  </si>
  <si>
    <t>Поликлиника №51</t>
  </si>
  <si>
    <t>ООО «Городские поликлиники»</t>
  </si>
  <si>
    <t>Диспансерное наблюдение прочие по 168-н 
(Распоряжение Администрации Московского р-на СПб (о перераспределении зон обслуживания) от 26.01.2026 № 37-р)</t>
  </si>
  <si>
    <t>Численность взрослого прикрепленного населения на 01.12.2025</t>
  </si>
  <si>
    <t>Численность взрослого прикрепленного населения на 01.02.2026 (по обращению Адм. Моск. Р-на)</t>
  </si>
  <si>
    <t>Изменение</t>
  </si>
  <si>
    <t>ПЗ ДН прочие</t>
  </si>
  <si>
    <t xml:space="preserve">Новый план </t>
  </si>
  <si>
    <t xml:space="preserve"> ДН Прочие</t>
  </si>
  <si>
    <t>человек</t>
  </si>
  <si>
    <t>Количество подлежащих ДН</t>
  </si>
  <si>
    <t>Письмо Администрации Пушкинского р-на СПб 
от 23.01.2026 № 07-31-357/26-0-0</t>
  </si>
  <si>
    <t>ПЗ ЦЗ</t>
  </si>
  <si>
    <t>Новый план ЦЗ</t>
  </si>
  <si>
    <t>ЦЗ</t>
  </si>
  <si>
    <t>СПб ГБУЗ "ГП №60 Пушкинского района"</t>
  </si>
  <si>
    <t>Посещения по подушевому финасированию</t>
  </si>
  <si>
    <t xml:space="preserve">Предложения по корректировке плановых объемов финансирования по строке 39 в части лабораторных исследований на 2026 год </t>
  </si>
  <si>
    <t>СПБ ГБУЗ "Николаевская больница"</t>
  </si>
  <si>
    <t>СПБ ГБУЗ "Городская поликлиника № 107"</t>
  </si>
  <si>
    <t>СПБ ГБУЗ КДП № 1</t>
  </si>
  <si>
    <t>Корретировка посещений по центру здоровья</t>
  </si>
  <si>
    <t>Корректировка объемов медицинской помощи по обращению Администрации Московского района.</t>
  </si>
  <si>
    <t xml:space="preserve">Корректировка плановых объемов финансирования на 2026 год </t>
  </si>
  <si>
    <t>Корректировка по подушевому финансированию в амбулаторных условиях на 2026 год.</t>
  </si>
  <si>
    <t xml:space="preserve">Корректировка по объемам высокотехнологичной медицинской помощи, оказываемой за счет средств ОМС, на 2026 год  </t>
  </si>
  <si>
    <t>Корректировка плановых объемов предоставления высокотехнологичной медицинской помощи в условиях круглосуточного стационара, в соответствии с разделом I Перечня ВМП, утвержденного постанолением Правительства Российской Федерации от 29.12.2025 № "2188" " О Программе государственных гарантий бесплатного оказания гражданам медицинской помощи на 2026 год и на плановый период 2027 и 2028 годов"</t>
  </si>
  <si>
    <t>Приложение №2 к решению заседания Комиссии по разработке территориальной программы обязательного медицинского страхования в Санкт-Петербурге от 04.02.2026 №2</t>
  </si>
</sst>
</file>

<file path=xl/styles.xml><?xml version="1.0" encoding="utf-8"?>
<styleSheet xmlns="http://schemas.openxmlformats.org/spreadsheetml/2006/main">
  <numFmts count="2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-;\-* #,##0.00_-;_-* &quot;-&quot;??_-;_-@_-"/>
    <numFmt numFmtId="165" formatCode="0.0%"/>
    <numFmt numFmtId="166" formatCode="#,##0.0"/>
    <numFmt numFmtId="167" formatCode="_-* #,##0\ _₽_-;\-* #,##0\ _₽_-;_-* &quot;-&quot;??\ _₽_-;_-@_-"/>
    <numFmt numFmtId="168" formatCode="_-* #,##0.00\ [$EUR]_-;\-* #,##0.00\ [$EUR]_-;_-* &quot;-&quot;??\ [$EUR]_-;_-@_-"/>
    <numFmt numFmtId="169" formatCode="#,##0.00&quot; &quot;[$руб.-419];[Red]&quot;-&quot;#,##0.00&quot; &quot;[$руб.-419]"/>
    <numFmt numFmtId="170" formatCode="_-* #,##0.00_р_._-;\-* #,##0.00_р_._-;_-* &quot;-&quot;??_р_._-;_-@_-"/>
    <numFmt numFmtId="171" formatCode="_-* #,##0&quot;р.&quot;_-;\-* #,##0&quot;р.&quot;_-;_-* &quot;-&quot;&quot;р.&quot;_-;_-@_-"/>
    <numFmt numFmtId="172" formatCode="_-* #,##0.00&quot;р.&quot;_-;\-* #,##0.00&quot;р.&quot;_-;_-* &quot;-&quot;??&quot;р.&quot;_-;_-@_-"/>
    <numFmt numFmtId="173" formatCode="0.0"/>
    <numFmt numFmtId="174" formatCode="_(* #,##0.00_);_(* \(#,##0.00\);_(* &quot;-&quot;??_);_(@_)"/>
    <numFmt numFmtId="175" formatCode="#,##0_ ;[Red]\-#,##0\ "/>
    <numFmt numFmtId="176" formatCode="#,##0.000"/>
    <numFmt numFmtId="177" formatCode="_-* #,##0.00_р_._-;\-* #,##0.00_р_._-;_-* \-??_р_._-;_-@_-"/>
    <numFmt numFmtId="178" formatCode="0.000"/>
    <numFmt numFmtId="179" formatCode="_-* #,##0_-;\-* #,##0_-;_-* &quot;-&quot;??_-;_-@_-"/>
    <numFmt numFmtId="180" formatCode="_(&quot;$&quot;* #,##0.00_);_(&quot;$&quot;* \(#,##0.00\);_(&quot;$&quot;* &quot;-&quot;??_);_(@_)"/>
    <numFmt numFmtId="181" formatCode="#,##0&quot;р.&quot;;\-#,##0&quot;р.&quot;"/>
    <numFmt numFmtId="182" formatCode="_-* #,##0.00000_р_._-;\-* #,##0.00000_р_._-;_-* &quot;-&quot;??_р_._-;_-@_-"/>
    <numFmt numFmtId="183" formatCode="#\ ##0"/>
    <numFmt numFmtId="184" formatCode="_-* #,##0\ _₽_-;\-* #,##0\ _₽_-;_-* &quot;-&quot;???\ _₽_-;_-@_-"/>
    <numFmt numFmtId="185" formatCode="_-* #,##0.00\ _₽_-;\-* #,##0.00\ _₽_-;_-* &quot;-&quot;???\ _₽_-;_-@_-"/>
    <numFmt numFmtId="186" formatCode="_-* #,##0\ _₽_-;\-* #,##0\ _₽_-;_-* &quot;-&quot;??????\ _₽_-;_-@_-"/>
    <numFmt numFmtId="187" formatCode="_-* #,##0.0000_-;\-* #,##0.0000_-;_-* &quot;-&quot;??_-;_-@_-"/>
  </numFmts>
  <fonts count="1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Helvetica Neue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14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u/>
      <sz val="12"/>
      <color theme="10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4"/>
      <color rgb="FF0000FF"/>
      <name val="Calibri"/>
      <family val="2"/>
      <charset val="204"/>
      <scheme val="minor"/>
    </font>
    <font>
      <b/>
      <sz val="12"/>
      <color rgb="FF0000FF"/>
      <name val="Times New Roman"/>
      <family val="1"/>
      <charset val="204"/>
    </font>
    <font>
      <b/>
      <sz val="14"/>
      <color rgb="FF00B05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.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Arial"/>
      <family val="2"/>
      <charset val="204"/>
    </font>
  </fonts>
  <fills count="6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53D2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</fills>
  <borders count="7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259">
    <xf numFmtId="0" fontId="0" fillId="0" borderId="0"/>
    <xf numFmtId="0" fontId="3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0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10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10" fillId="7" borderId="0" applyNumberFormat="0" applyBorder="0" applyAlignment="0" applyProtection="0"/>
    <xf numFmtId="0" fontId="5" fillId="14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4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2" borderId="0" applyNumberFormat="0" applyBorder="0" applyAlignment="0" applyProtection="0"/>
    <xf numFmtId="0" fontId="10" fillId="8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5" borderId="0" applyNumberFormat="0" applyBorder="0" applyAlignment="0" applyProtection="0"/>
    <xf numFmtId="0" fontId="10" fillId="9" borderId="0" applyNumberFormat="0" applyBorder="0" applyAlignment="0" applyProtection="0"/>
    <xf numFmtId="0" fontId="5" fillId="1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10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0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0" fillId="20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0" borderId="0" applyNumberFormat="0" applyBorder="0" applyAlignment="0" applyProtection="0"/>
    <xf numFmtId="0" fontId="10" fillId="21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10" fillId="8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27" borderId="0" applyNumberFormat="0" applyBorder="0" applyAlignment="0" applyProtection="0"/>
    <xf numFmtId="0" fontId="10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0" fillId="22" borderId="0" applyNumberFormat="0" applyBorder="0" applyAlignment="0" applyProtection="0"/>
    <xf numFmtId="0" fontId="5" fillId="2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5" borderId="0" applyNumberFormat="0" applyBorder="0" applyAlignment="0" applyProtection="0"/>
    <xf numFmtId="0" fontId="11" fillId="10" borderId="0" applyNumberFormat="0" applyBorder="0" applyAlignment="0" applyProtection="0"/>
    <xf numFmtId="0" fontId="12" fillId="2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2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27" borderId="0" applyNumberFormat="0" applyBorder="0" applyAlignment="0" applyProtection="0"/>
    <xf numFmtId="0" fontId="12" fillId="31" borderId="0" applyNumberFormat="0" applyBorder="0" applyAlignment="0" applyProtection="0"/>
    <xf numFmtId="0" fontId="11" fillId="35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5" borderId="0" applyNumberFormat="0" applyBorder="0" applyAlignment="0" applyProtection="0"/>
    <xf numFmtId="0" fontId="11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3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3" fillId="6" borderId="0" applyNumberFormat="0" applyBorder="0" applyAlignment="0" applyProtection="0"/>
    <xf numFmtId="0" fontId="13" fillId="41" borderId="0" applyNumberFormat="0" applyBorder="0" applyAlignment="0" applyProtection="0"/>
    <xf numFmtId="0" fontId="13" fillId="6" borderId="0" applyNumberFormat="0" applyBorder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5" fillId="42" borderId="5" applyNumberFormat="0" applyAlignment="0" applyProtection="0"/>
    <xf numFmtId="168" fontId="16" fillId="0" borderId="0">
      <alignment horizontal="left"/>
    </xf>
    <xf numFmtId="168" fontId="17" fillId="0" borderId="0" applyFont="0" applyBorder="0">
      <alignment horizontal="center" vertical="center"/>
    </xf>
    <xf numFmtId="0" fontId="5" fillId="0" borderId="0"/>
    <xf numFmtId="0" fontId="18" fillId="0" borderId="0"/>
    <xf numFmtId="0" fontId="5" fillId="0" borderId="0"/>
    <xf numFmtId="0" fontId="5" fillId="0" borderId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43" borderId="0" applyNumberFormat="0" applyBorder="0" applyAlignment="0" applyProtection="0"/>
    <xf numFmtId="0" fontId="20" fillId="7" borderId="0" applyNumberFormat="0" applyBorder="0" applyAlignment="0" applyProtection="0"/>
    <xf numFmtId="0" fontId="21" fillId="0" borderId="0">
      <alignment horizontal="center"/>
    </xf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>
      <alignment horizontal="center"/>
    </xf>
    <xf numFmtId="0" fontId="21" fillId="0" borderId="0">
      <alignment horizontal="center" textRotation="90"/>
    </xf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6" fillId="0" borderId="9" applyNumberFormat="0" applyFill="0" applyAlignment="0" applyProtection="0"/>
    <xf numFmtId="0" fontId="27" fillId="27" borderId="0" applyNumberFormat="0" applyBorder="0" applyAlignment="0" applyProtection="0"/>
    <xf numFmtId="0" fontId="27" fillId="44" borderId="0" applyNumberFormat="0" applyBorder="0" applyAlignment="0" applyProtection="0"/>
    <xf numFmtId="0" fontId="27" fillId="27" borderId="0" applyNumberFormat="0" applyBorder="0" applyAlignment="0" applyProtection="0"/>
    <xf numFmtId="168" fontId="28" fillId="0" borderId="0"/>
    <xf numFmtId="168" fontId="8" fillId="0" borderId="0"/>
    <xf numFmtId="0" fontId="29" fillId="15" borderId="10" applyNumberFormat="0" applyFont="0" applyAlignment="0" applyProtection="0"/>
    <xf numFmtId="0" fontId="5" fillId="45" borderId="10" applyNumberFormat="0" applyAlignment="0" applyProtection="0"/>
    <xf numFmtId="0" fontId="5" fillId="45" borderId="10" applyNumberFormat="0" applyAlignment="0" applyProtection="0"/>
    <xf numFmtId="0" fontId="5" fillId="45" borderId="10" applyNumberForma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1" fillId="0" borderId="0"/>
    <xf numFmtId="169" fontId="31" fillId="0" borderId="0"/>
    <xf numFmtId="0" fontId="32" fillId="12" borderId="0">
      <alignment horizontal="left" vertical="center"/>
    </xf>
    <xf numFmtId="0" fontId="33" fillId="12" borderId="0">
      <alignment horizontal="right" vertical="center"/>
    </xf>
    <xf numFmtId="0" fontId="32" fillId="0" borderId="0">
      <alignment horizontal="right" vertical="top"/>
    </xf>
    <xf numFmtId="0" fontId="32" fillId="12" borderId="0">
      <alignment horizontal="right" vertical="top"/>
    </xf>
    <xf numFmtId="0" fontId="34" fillId="12" borderId="0">
      <alignment horizontal="center" vertical="top"/>
    </xf>
    <xf numFmtId="0" fontId="35" fillId="0" borderId="0">
      <alignment horizontal="center" vertical="center"/>
    </xf>
    <xf numFmtId="0" fontId="36" fillId="12" borderId="0">
      <alignment horizontal="center" vertical="center"/>
    </xf>
    <xf numFmtId="0" fontId="37" fillId="12" borderId="0">
      <alignment horizontal="center" vertical="center"/>
    </xf>
    <xf numFmtId="0" fontId="33" fillId="12" borderId="0">
      <alignment horizontal="right" vertical="top"/>
    </xf>
    <xf numFmtId="0" fontId="35" fillId="0" borderId="0">
      <alignment horizontal="left" vertical="top"/>
    </xf>
    <xf numFmtId="0" fontId="35" fillId="12" borderId="0">
      <alignment horizontal="left" vertical="top"/>
    </xf>
    <xf numFmtId="0" fontId="38" fillId="0" borderId="0">
      <alignment horizontal="left" vertical="center"/>
    </xf>
    <xf numFmtId="0" fontId="35" fillId="12" borderId="0">
      <alignment horizontal="left" vertical="top"/>
    </xf>
    <xf numFmtId="0" fontId="35" fillId="0" borderId="0">
      <alignment horizontal="right" vertical="top"/>
    </xf>
    <xf numFmtId="0" fontId="33" fillId="12" borderId="0">
      <alignment horizontal="left" vertical="center"/>
    </xf>
    <xf numFmtId="0" fontId="38" fillId="0" borderId="0">
      <alignment horizontal="center" vertical="center"/>
    </xf>
    <xf numFmtId="0" fontId="33" fillId="12" borderId="0">
      <alignment horizontal="left" vertical="center"/>
    </xf>
    <xf numFmtId="170" fontId="8" fillId="0" borderId="0" applyBorder="0" applyAlignment="0" applyProtection="0"/>
    <xf numFmtId="0" fontId="39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6" borderId="0" applyNumberFormat="0" applyBorder="0" applyAlignment="0" applyProtection="0"/>
    <xf numFmtId="0" fontId="11" fillId="31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5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5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51" borderId="0" applyNumberFormat="0" applyBorder="0" applyAlignment="0" applyProtection="0"/>
    <xf numFmtId="0" fontId="11" fillId="40" borderId="0" applyNumberFormat="0" applyBorder="0" applyAlignment="0" applyProtection="0"/>
    <xf numFmtId="0" fontId="42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0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8" borderId="4" applyNumberFormat="0" applyAlignment="0" applyProtection="0"/>
    <xf numFmtId="0" fontId="25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42" fillId="10" borderId="4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24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52" borderId="11" applyNumberFormat="0" applyAlignment="0" applyProtection="0"/>
    <xf numFmtId="0" fontId="30" fillId="12" borderId="11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24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52" borderId="4" applyNumberFormat="0" applyAlignment="0" applyProtection="0"/>
    <xf numFmtId="0" fontId="14" fillId="12" borderId="4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50" fillId="0" borderId="13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51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2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5" applyNumberFormat="0" applyFill="0" applyAlignment="0" applyProtection="0"/>
    <xf numFmtId="0" fontId="15" fillId="42" borderId="5" applyNumberFormat="0" applyAlignment="0" applyProtection="0"/>
    <xf numFmtId="0" fontId="15" fillId="42" borderId="5" applyNumberFormat="0" applyAlignment="0" applyProtection="0"/>
    <xf numFmtId="0" fontId="15" fillId="53" borderId="5" applyNumberFormat="0" applyAlignment="0" applyProtection="0"/>
    <xf numFmtId="0" fontId="15" fillId="42" borderId="5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54" borderId="0" applyNumberFormat="0" applyBorder="0" applyAlignment="0" applyProtection="0"/>
    <xf numFmtId="0" fontId="27" fillId="27" borderId="0" applyNumberFormat="0" applyBorder="0" applyAlignment="0" applyProtection="0"/>
    <xf numFmtId="0" fontId="29" fillId="0" borderId="0"/>
    <xf numFmtId="0" fontId="5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 applyFill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2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3" fillId="0" borderId="0"/>
    <xf numFmtId="0" fontId="5" fillId="0" borderId="0" applyFill="0" applyProtection="0"/>
    <xf numFmtId="0" fontId="8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57" fillId="0" borderId="0"/>
    <xf numFmtId="0" fontId="5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55" fillId="0" borderId="0"/>
    <xf numFmtId="0" fontId="55" fillId="0" borderId="0"/>
    <xf numFmtId="0" fontId="4" fillId="0" borderId="0"/>
    <xf numFmtId="0" fontId="4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" fillId="0" borderId="0"/>
    <xf numFmtId="0" fontId="1" fillId="0" borderId="0"/>
    <xf numFmtId="0" fontId="5" fillId="0" borderId="0" applyFill="0" applyProtection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35" fillId="0" borderId="0"/>
    <xf numFmtId="0" fontId="1" fillId="0" borderId="0"/>
    <xf numFmtId="0" fontId="1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 applyFill="0" applyProtection="0"/>
    <xf numFmtId="0" fontId="58" fillId="0" borderId="0"/>
    <xf numFmtId="0" fontId="58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60" fillId="0" borderId="0"/>
    <xf numFmtId="0" fontId="8" fillId="0" borderId="0"/>
    <xf numFmtId="0" fontId="29" fillId="0" borderId="0"/>
    <xf numFmtId="168" fontId="29" fillId="0" borderId="0"/>
    <xf numFmtId="0" fontId="5" fillId="0" borderId="0"/>
    <xf numFmtId="0" fontId="1" fillId="0" borderId="0"/>
    <xf numFmtId="0" fontId="5" fillId="0" borderId="0"/>
    <xf numFmtId="0" fontId="29" fillId="0" borderId="0"/>
    <xf numFmtId="168" fontId="29" fillId="0" borderId="0"/>
    <xf numFmtId="0" fontId="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6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62" fillId="0" borderId="0" applyNumberFormat="0" applyFill="0" applyBorder="0" applyProtection="0">
      <alignment vertical="top"/>
    </xf>
    <xf numFmtId="0" fontId="8" fillId="0" borderId="0"/>
    <xf numFmtId="0" fontId="8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8" fillId="0" borderId="0" applyNumberFormat="0" applyFont="0" applyFill="0" applyBorder="0" applyAlignment="0" applyProtection="0">
      <alignment vertical="top"/>
    </xf>
    <xf numFmtId="0" fontId="5" fillId="0" borderId="0"/>
    <xf numFmtId="0" fontId="1" fillId="0" borderId="0"/>
    <xf numFmtId="0" fontId="1" fillId="0" borderId="0"/>
    <xf numFmtId="0" fontId="55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" fillId="0" borderId="0"/>
    <xf numFmtId="0" fontId="60" fillId="0" borderId="0"/>
    <xf numFmtId="0" fontId="2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 applyFill="0" applyProtection="0"/>
    <xf numFmtId="0" fontId="63" fillId="0" borderId="0"/>
    <xf numFmtId="0" fontId="63" fillId="0" borderId="0"/>
    <xf numFmtId="0" fontId="64" fillId="0" borderId="0"/>
    <xf numFmtId="0" fontId="5" fillId="0" borderId="0" applyFill="0" applyProtection="0"/>
    <xf numFmtId="0" fontId="5" fillId="0" borderId="0" applyFill="0" applyProtection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0" fillId="0" borderId="0"/>
    <xf numFmtId="0" fontId="65" fillId="0" borderId="0"/>
    <xf numFmtId="0" fontId="65" fillId="0" borderId="0"/>
    <xf numFmtId="0" fontId="5" fillId="0" borderId="0" applyFill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63" fillId="0" borderId="0"/>
    <xf numFmtId="0" fontId="1" fillId="0" borderId="0"/>
    <xf numFmtId="0" fontId="64" fillId="0" borderId="0"/>
    <xf numFmtId="0" fontId="1" fillId="0" borderId="0"/>
    <xf numFmtId="0" fontId="8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60" fillId="0" borderId="0"/>
    <xf numFmtId="0" fontId="5" fillId="0" borderId="0" applyFill="0" applyProtection="0"/>
    <xf numFmtId="0" fontId="55" fillId="0" borderId="0"/>
    <xf numFmtId="0" fontId="55" fillId="0" borderId="0"/>
    <xf numFmtId="0" fontId="55" fillId="0" borderId="0"/>
    <xf numFmtId="0" fontId="1" fillId="0" borderId="0"/>
    <xf numFmtId="0" fontId="60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0" fillId="0" borderId="0"/>
    <xf numFmtId="0" fontId="63" fillId="0" borderId="0"/>
    <xf numFmtId="0" fontId="5" fillId="0" borderId="0" applyFill="0" applyProtection="0"/>
    <xf numFmtId="0" fontId="5" fillId="0" borderId="0" applyFill="0" applyProtection="0"/>
    <xf numFmtId="0" fontId="5" fillId="0" borderId="0" applyFill="0" applyProtection="0"/>
    <xf numFmtId="0" fontId="60" fillId="0" borderId="0"/>
    <xf numFmtId="0" fontId="66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29" fillId="0" borderId="0"/>
    <xf numFmtId="0" fontId="5" fillId="0" borderId="0"/>
    <xf numFmtId="0" fontId="8" fillId="0" borderId="0"/>
    <xf numFmtId="168" fontId="62" fillId="0" borderId="0" applyNumberFormat="0" applyFill="0" applyBorder="0" applyProtection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1" fillId="0" borderId="0"/>
    <xf numFmtId="0" fontId="1" fillId="0" borderId="0"/>
    <xf numFmtId="0" fontId="29" fillId="0" borderId="0"/>
    <xf numFmtId="0" fontId="4" fillId="0" borderId="0"/>
    <xf numFmtId="0" fontId="60" fillId="0" borderId="0"/>
    <xf numFmtId="0" fontId="29" fillId="0" borderId="0"/>
    <xf numFmtId="0" fontId="5" fillId="0" borderId="0"/>
    <xf numFmtId="0" fontId="8" fillId="0" borderId="0"/>
    <xf numFmtId="0" fontId="55" fillId="0" borderId="0"/>
    <xf numFmtId="0" fontId="55" fillId="0" borderId="0"/>
    <xf numFmtId="0" fontId="60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6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63" fillId="0" borderId="0"/>
    <xf numFmtId="0" fontId="29" fillId="0" borderId="0"/>
    <xf numFmtId="0" fontId="8" fillId="0" borderId="0"/>
    <xf numFmtId="0" fontId="8" fillId="0" borderId="0"/>
    <xf numFmtId="0" fontId="5" fillId="0" borderId="0" applyFill="0" applyProtection="0"/>
    <xf numFmtId="0" fontId="8" fillId="0" borderId="0"/>
    <xf numFmtId="0" fontId="62" fillId="0" borderId="0" applyNumberFormat="0" applyFill="0" applyBorder="0" applyProtection="0">
      <alignment vertical="top"/>
    </xf>
    <xf numFmtId="0" fontId="5" fillId="0" borderId="0" applyFill="0" applyProtection="0"/>
    <xf numFmtId="0" fontId="5" fillId="0" borderId="0" applyFill="0" applyProtection="0"/>
    <xf numFmtId="0" fontId="62" fillId="0" borderId="0" applyNumberFormat="0" applyFill="0" applyBorder="0" applyProtection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" fillId="0" borderId="0" applyFill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43" fontId="8" fillId="0" borderId="0"/>
    <xf numFmtId="0" fontId="8" fillId="0" borderId="0"/>
    <xf numFmtId="0" fontId="8" fillId="0" borderId="0"/>
    <xf numFmtId="0" fontId="5" fillId="0" borderId="0" applyFill="0" applyProtection="0"/>
    <xf numFmtId="0" fontId="5" fillId="0" borderId="0" applyFill="0" applyProtection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" fillId="0" borderId="0"/>
    <xf numFmtId="0" fontId="5" fillId="0" borderId="0"/>
    <xf numFmtId="0" fontId="5" fillId="0" borderId="0"/>
    <xf numFmtId="168" fontId="29" fillId="0" borderId="0"/>
    <xf numFmtId="168" fontId="29" fillId="0" borderId="0"/>
    <xf numFmtId="0" fontId="5" fillId="0" borderId="0"/>
    <xf numFmtId="0" fontId="65" fillId="0" borderId="0"/>
    <xf numFmtId="0" fontId="65" fillId="0" borderId="0"/>
    <xf numFmtId="0" fontId="29" fillId="0" borderId="0"/>
    <xf numFmtId="0" fontId="5" fillId="0" borderId="0" applyFill="0" applyProtection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5" fillId="0" borderId="0" applyFill="0" applyProtection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" fillId="6" borderId="0" applyNumberFormat="0" applyBorder="0" applyAlignment="0" applyProtection="0"/>
    <xf numFmtId="0" fontId="2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68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15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4" borderId="10" applyNumberFormat="0" applyFont="0" applyAlignment="0" applyProtection="0"/>
    <xf numFmtId="0" fontId="29" fillId="15" borderId="10" applyNumberFormat="0" applyFont="0" applyAlignment="0" applyProtection="0"/>
    <xf numFmtId="0" fontId="1" fillId="3" borderId="1" applyNumberFormat="0" applyFont="0" applyAlignment="0" applyProtection="0"/>
    <xf numFmtId="0" fontId="5" fillId="15" borderId="10" applyNumberFormat="0" applyFont="0" applyAlignment="0" applyProtection="0"/>
    <xf numFmtId="0" fontId="5" fillId="15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6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56" fillId="0" borderId="0" applyFill="0" applyBorder="0" applyAlignment="0" applyProtection="0"/>
    <xf numFmtId="170" fontId="29" fillId="0" borderId="0" applyFont="0" applyFill="0" applyBorder="0" applyAlignment="0" applyProtection="0"/>
    <xf numFmtId="174" fontId="8" fillId="0" borderId="0" applyFont="0" applyFill="0" applyBorder="0" applyAlignment="0" applyProtection="0"/>
    <xf numFmtId="177" fontId="56" fillId="0" borderId="0" applyFill="0" applyBorder="0" applyAlignment="0" applyProtection="0"/>
    <xf numFmtId="170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177" fontId="56" fillId="0" borderId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7" fontId="29" fillId="0" borderId="0" applyFill="0" applyBorder="0" applyAlignment="0" applyProtection="0"/>
    <xf numFmtId="17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7" borderId="0" applyNumberFormat="0" applyBorder="0" applyAlignment="0" applyProtection="0"/>
    <xf numFmtId="0" fontId="72" fillId="0" borderId="0"/>
    <xf numFmtId="0" fontId="73" fillId="0" borderId="0" applyFill="0" applyProtection="0"/>
    <xf numFmtId="0" fontId="74" fillId="0" borderId="0" applyFill="0" applyProtection="0"/>
    <xf numFmtId="0" fontId="75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 applyFill="0" applyProtection="0"/>
    <xf numFmtId="0" fontId="1" fillId="0" borderId="0"/>
    <xf numFmtId="0" fontId="77" fillId="0" borderId="0" applyFill="0" applyProtection="0"/>
    <xf numFmtId="170" fontId="1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8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8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82" fillId="0" borderId="0" applyFill="0" applyProtection="0"/>
    <xf numFmtId="0" fontId="5" fillId="0" borderId="0" applyFill="0" applyProtection="0"/>
    <xf numFmtId="0" fontId="83" fillId="0" borderId="0"/>
    <xf numFmtId="0" fontId="1" fillId="0" borderId="0"/>
    <xf numFmtId="0" fontId="84" fillId="0" borderId="0"/>
    <xf numFmtId="0" fontId="8" fillId="0" borderId="0"/>
    <xf numFmtId="0" fontId="85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0" fontId="5" fillId="0" borderId="0" applyFill="0" applyProtection="0"/>
    <xf numFmtId="0" fontId="5" fillId="0" borderId="0" applyFill="0" applyProtection="0"/>
    <xf numFmtId="0" fontId="60" fillId="0" borderId="0"/>
    <xf numFmtId="0" fontId="5" fillId="0" borderId="0" applyFill="0" applyProtection="0"/>
    <xf numFmtId="0" fontId="1" fillId="0" borderId="0"/>
    <xf numFmtId="0" fontId="35" fillId="0" borderId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5" fillId="0" borderId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2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0" borderId="17" applyNumberFormat="0" applyAlignment="0" applyProtection="0"/>
    <xf numFmtId="0" fontId="25" fillId="18" borderId="17" applyNumberFormat="0" applyAlignment="0" applyProtection="0"/>
    <xf numFmtId="0" fontId="25" fillId="18" borderId="17" applyNumberFormat="0" applyAlignment="0" applyProtection="0"/>
    <xf numFmtId="0" fontId="42" fillId="10" borderId="17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24" borderId="19" applyNumberFormat="0" applyAlignment="0" applyProtection="0"/>
    <xf numFmtId="0" fontId="30" fillId="52" borderId="19" applyNumberFormat="0" applyAlignment="0" applyProtection="0"/>
    <xf numFmtId="0" fontId="30" fillId="52" borderId="19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24" borderId="17" applyNumberFormat="0" applyAlignment="0" applyProtection="0"/>
    <xf numFmtId="0" fontId="14" fillId="52" borderId="17" applyNumberFormat="0" applyAlignment="0" applyProtection="0"/>
    <xf numFmtId="0" fontId="14" fillId="52" borderId="17" applyNumberFormat="0" applyAlignment="0" applyProtection="0"/>
    <xf numFmtId="0" fontId="49" fillId="0" borderId="0" applyNumberFormat="0" applyFill="0" applyBorder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1" fillId="0" borderId="0"/>
    <xf numFmtId="0" fontId="4" fillId="0" borderId="0"/>
    <xf numFmtId="0" fontId="35" fillId="0" borderId="0"/>
    <xf numFmtId="0" fontId="1" fillId="0" borderId="0"/>
    <xf numFmtId="0" fontId="42" fillId="10" borderId="17" applyNumberFormat="0" applyAlignment="0" applyProtection="0"/>
    <xf numFmtId="0" fontId="5" fillId="0" borderId="0" applyFill="0" applyProtection="0"/>
    <xf numFmtId="0" fontId="8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8" fillId="0" borderId="0"/>
    <xf numFmtId="0" fontId="10" fillId="0" borderId="0"/>
    <xf numFmtId="0" fontId="56" fillId="0" borderId="0"/>
    <xf numFmtId="0" fontId="29" fillId="15" borderId="18" applyNumberFormat="0" applyFont="0" applyAlignment="0" applyProtection="0"/>
    <xf numFmtId="0" fontId="56" fillId="0" borderId="0"/>
    <xf numFmtId="0" fontId="56" fillId="0" borderId="0"/>
    <xf numFmtId="0" fontId="5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" fillId="0" borderId="0" applyFill="0" applyProtection="0"/>
    <xf numFmtId="0" fontId="1" fillId="0" borderId="0"/>
    <xf numFmtId="0" fontId="60" fillId="0" borderId="0"/>
    <xf numFmtId="0" fontId="1" fillId="0" borderId="0"/>
    <xf numFmtId="0" fontId="5" fillId="0" borderId="0" applyFill="0" applyProtection="0"/>
    <xf numFmtId="0" fontId="62" fillId="0" borderId="0" applyNumberFormat="0" applyFill="0" applyBorder="0" applyProtection="0">
      <alignment vertical="top"/>
    </xf>
    <xf numFmtId="0" fontId="29" fillId="0" borderId="0"/>
    <xf numFmtId="0" fontId="5" fillId="0" borderId="0" applyFill="0" applyProtection="0"/>
    <xf numFmtId="0" fontId="56" fillId="0" borderId="0"/>
    <xf numFmtId="0" fontId="56" fillId="0" borderId="0"/>
    <xf numFmtId="0" fontId="60" fillId="0" borderId="0"/>
    <xf numFmtId="0" fontId="56" fillId="0" borderId="0"/>
    <xf numFmtId="0" fontId="56" fillId="0" borderId="0"/>
    <xf numFmtId="0" fontId="1" fillId="0" borderId="0"/>
    <xf numFmtId="0" fontId="35" fillId="0" borderId="0"/>
    <xf numFmtId="0" fontId="5" fillId="0" borderId="0" applyFill="0" applyProtection="0"/>
    <xf numFmtId="0" fontId="1" fillId="0" borderId="0"/>
    <xf numFmtId="0" fontId="8" fillId="0" borderId="0"/>
    <xf numFmtId="0" fontId="8" fillId="0" borderId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15" borderId="18" applyNumberFormat="0" applyFont="0" applyAlignment="0" applyProtection="0"/>
    <xf numFmtId="0" fontId="29" fillId="4" borderId="18" applyNumberFormat="0" applyFont="0" applyAlignment="0" applyProtection="0"/>
    <xf numFmtId="0" fontId="29" fillId="4" borderId="18" applyNumberFormat="0" applyFont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56" fillId="0" borderId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17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6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4" fillId="0" borderId="0"/>
    <xf numFmtId="0" fontId="1" fillId="0" borderId="0"/>
    <xf numFmtId="0" fontId="1" fillId="0" borderId="0"/>
    <xf numFmtId="0" fontId="98" fillId="0" borderId="0" applyFill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8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5" fillId="45" borderId="28" applyNumberFormat="0" applyAlignment="0" applyProtection="0"/>
    <xf numFmtId="0" fontId="5" fillId="45" borderId="28" applyNumberFormat="0" applyAlignment="0" applyProtection="0"/>
    <xf numFmtId="0" fontId="29" fillId="15" borderId="28" applyNumberFormat="0" applyFon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9" fillId="15" borderId="22" applyNumberFormat="0" applyFont="0" applyAlignment="0" applyProtection="0"/>
    <xf numFmtId="0" fontId="5" fillId="45" borderId="22" applyNumberFormat="0" applyAlignment="0" applyProtection="0"/>
    <xf numFmtId="0" fontId="5" fillId="45" borderId="22" applyNumberForma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8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2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0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8" borderId="21" applyNumberFormat="0" applyAlignment="0" applyProtection="0"/>
    <xf numFmtId="0" fontId="25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42" fillId="10" borderId="21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30" fillId="12" borderId="23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24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52" borderId="21" applyNumberFormat="0" applyAlignment="0" applyProtection="0"/>
    <xf numFmtId="0" fontId="14" fillId="12" borderId="21" applyNumberForma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5" applyNumberFormat="0" applyFill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0" fontId="5" fillId="15" borderId="22" applyNumberFormat="0" applyFont="0" applyAlignment="0" applyProtection="0"/>
    <xf numFmtId="0" fontId="5" fillId="15" borderId="22" applyNumberFormat="0" applyFon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5" fillId="0" borderId="0" applyFill="0" applyProtection="0"/>
    <xf numFmtId="0" fontId="5" fillId="0" borderId="0" applyFill="0" applyProtection="0"/>
    <xf numFmtId="0" fontId="8" fillId="0" borderId="0"/>
    <xf numFmtId="0" fontId="5" fillId="0" borderId="0" applyFill="0" applyProtection="0"/>
    <xf numFmtId="0" fontId="6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/>
    <xf numFmtId="0" fontId="5" fillId="0" borderId="0" applyFill="0" applyProtection="0"/>
    <xf numFmtId="0" fontId="8" fillId="0" borderId="0"/>
    <xf numFmtId="0" fontId="60" fillId="0" borderId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2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0" borderId="26" applyNumberFormat="0" applyAlignment="0" applyProtection="0"/>
    <xf numFmtId="0" fontId="25" fillId="18" borderId="26" applyNumberFormat="0" applyAlignment="0" applyProtection="0"/>
    <xf numFmtId="0" fontId="25" fillId="18" borderId="26" applyNumberFormat="0" applyAlignment="0" applyProtection="0"/>
    <xf numFmtId="0" fontId="42" fillId="10" borderId="26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24" borderId="23" applyNumberFormat="0" applyAlignment="0" applyProtection="0"/>
    <xf numFmtId="0" fontId="30" fillId="52" borderId="23" applyNumberFormat="0" applyAlignment="0" applyProtection="0"/>
    <xf numFmtId="0" fontId="30" fillId="52" borderId="23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24" borderId="26" applyNumberFormat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2" fillId="10" borderId="26" applyNumberForma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15" borderId="22" applyNumberFormat="0" applyFont="0" applyAlignment="0" applyProtection="0"/>
    <xf numFmtId="0" fontId="29" fillId="4" borderId="22" applyNumberFormat="0" applyFont="0" applyAlignment="0" applyProtection="0"/>
    <xf numFmtId="0" fontId="29" fillId="4" borderId="22" applyNumberFormat="0" applyFon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2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0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8" borderId="27" applyNumberFormat="0" applyAlignment="0" applyProtection="0"/>
    <xf numFmtId="0" fontId="25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42" fillId="10" borderId="27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24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52" borderId="29" applyNumberFormat="0" applyAlignment="0" applyProtection="0"/>
    <xf numFmtId="0" fontId="30" fillId="12" borderId="29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24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52" borderId="27" applyNumberFormat="0" applyAlignment="0" applyProtection="0"/>
    <xf numFmtId="0" fontId="14" fillId="12" borderId="27" applyNumberForma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0" fillId="0" borderId="31" applyNumberFormat="0" applyFill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15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29" fillId="4" borderId="28" applyNumberFormat="0" applyFont="0" applyAlignment="0" applyProtection="0"/>
    <xf numFmtId="0" fontId="5" fillId="15" borderId="28" applyNumberFormat="0" applyFont="0" applyAlignment="0" applyProtection="0"/>
    <xf numFmtId="0" fontId="5" fillId="15" borderId="28" applyNumberFormat="0" applyFon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10" fillId="0" borderId="0"/>
    <xf numFmtId="9" fontId="1" fillId="0" borderId="0" applyFont="0" applyFill="0" applyBorder="0" applyAlignment="0" applyProtection="0"/>
    <xf numFmtId="0" fontId="5" fillId="0" borderId="0" applyFill="0" applyProtection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38" fillId="0" borderId="0"/>
  </cellStyleXfs>
  <cellXfs count="468">
    <xf numFmtId="0" fontId="0" fillId="0" borderId="0" xfId="0"/>
    <xf numFmtId="0" fontId="70" fillId="55" borderId="2" xfId="0" applyFont="1" applyFill="1" applyBorder="1" applyAlignment="1">
      <alignment horizontal="center" vertical="center"/>
    </xf>
    <xf numFmtId="3" fontId="71" fillId="0" borderId="2" xfId="5361" applyNumberFormat="1" applyFont="1" applyBorder="1" applyAlignment="1">
      <alignment horizontal="center" vertical="center" wrapText="1"/>
    </xf>
    <xf numFmtId="3" fontId="71" fillId="0" borderId="3" xfId="5361" applyNumberFormat="1" applyFont="1" applyBorder="1" applyAlignment="1">
      <alignment horizontal="center" vertical="center" wrapText="1"/>
    </xf>
    <xf numFmtId="0" fontId="71" fillId="0" borderId="2" xfId="5361" applyFont="1" applyBorder="1" applyAlignment="1">
      <alignment horizontal="center" vertical="center" wrapText="1"/>
    </xf>
    <xf numFmtId="3" fontId="71" fillId="0" borderId="2" xfId="5361" quotePrefix="1" applyNumberFormat="1" applyFont="1" applyBorder="1" applyAlignment="1">
      <alignment horizontal="center" vertical="center" wrapText="1"/>
    </xf>
    <xf numFmtId="3" fontId="71" fillId="0" borderId="2" xfId="5361" quotePrefix="1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57" borderId="0" xfId="0" applyFill="1"/>
    <xf numFmtId="49" fontId="87" fillId="56" borderId="2" xfId="0" applyNumberFormat="1" applyFont="1" applyFill="1" applyBorder="1" applyAlignment="1" applyProtection="1">
      <alignment horizontal="left" vertical="center" wrapText="1"/>
    </xf>
    <xf numFmtId="49" fontId="87" fillId="56" borderId="2" xfId="0" quotePrefix="1" applyNumberFormat="1" applyFont="1" applyFill="1" applyBorder="1" applyAlignment="1" applyProtection="1">
      <alignment horizontal="left" vertical="center" wrapText="1"/>
    </xf>
    <xf numFmtId="49" fontId="88" fillId="56" borderId="2" xfId="0" quotePrefix="1" applyNumberFormat="1" applyFont="1" applyFill="1" applyBorder="1" applyAlignment="1">
      <alignment horizontal="left" wrapText="1"/>
    </xf>
    <xf numFmtId="0" fontId="89" fillId="56" borderId="2" xfId="0" applyNumberFormat="1" applyFont="1" applyFill="1" applyBorder="1" applyAlignment="1" applyProtection="1">
      <alignment horizontal="left" vertical="center" wrapText="1"/>
    </xf>
    <xf numFmtId="3" fontId="87" fillId="56" borderId="2" xfId="0" quotePrefix="1" applyNumberFormat="1" applyFont="1" applyFill="1" applyBorder="1" applyAlignment="1" applyProtection="1">
      <alignment horizontal="left" vertical="center" wrapText="1"/>
    </xf>
    <xf numFmtId="3" fontId="89" fillId="56" borderId="2" xfId="0" quotePrefix="1" applyNumberFormat="1" applyFont="1" applyFill="1" applyBorder="1" applyAlignment="1" applyProtection="1">
      <alignment horizontal="left" vertical="center" wrapText="1"/>
    </xf>
    <xf numFmtId="49" fontId="88" fillId="56" borderId="2" xfId="0" quotePrefix="1" applyNumberFormat="1" applyFont="1" applyFill="1" applyBorder="1" applyAlignment="1" applyProtection="1">
      <alignment horizontal="left" vertical="center" wrapText="1"/>
    </xf>
    <xf numFmtId="0" fontId="90" fillId="56" borderId="2" xfId="0" applyFont="1" applyFill="1" applyBorder="1" applyAlignment="1" applyProtection="1">
      <alignment horizontal="left" vertical="center" wrapText="1"/>
    </xf>
    <xf numFmtId="0" fontId="89" fillId="56" borderId="2" xfId="0" applyNumberFormat="1" applyFont="1" applyFill="1" applyBorder="1" applyAlignment="1" applyProtection="1">
      <alignment horizontal="left" vertical="center"/>
    </xf>
    <xf numFmtId="49" fontId="89" fillId="56" borderId="2" xfId="0" quotePrefix="1" applyNumberFormat="1" applyFont="1" applyFill="1" applyBorder="1" applyAlignment="1" applyProtection="1">
      <alignment horizontal="left" vertical="center" wrapText="1"/>
    </xf>
    <xf numFmtId="0" fontId="87" fillId="56" borderId="2" xfId="0" applyFont="1" applyFill="1" applyBorder="1" applyAlignment="1">
      <alignment vertical="center" wrapText="1"/>
    </xf>
    <xf numFmtId="0" fontId="89" fillId="56" borderId="2" xfId="0" applyFont="1" applyFill="1" applyBorder="1" applyAlignment="1" applyProtection="1">
      <alignment horizontal="left" vertical="center" wrapText="1"/>
    </xf>
    <xf numFmtId="0" fontId="87" fillId="56" borderId="2" xfId="0" applyFont="1" applyFill="1" applyBorder="1" applyAlignment="1" applyProtection="1">
      <alignment vertical="center" wrapText="1"/>
    </xf>
    <xf numFmtId="0" fontId="87" fillId="56" borderId="2" xfId="0" applyFont="1" applyFill="1" applyBorder="1" applyAlignment="1" applyProtection="1">
      <alignment horizontal="left" vertical="center" wrapText="1"/>
    </xf>
    <xf numFmtId="3" fontId="87" fillId="56" borderId="2" xfId="0" applyNumberFormat="1" applyFont="1" applyFill="1" applyBorder="1" applyAlignment="1" applyProtection="1">
      <alignment horizontal="left" vertical="center" wrapText="1"/>
    </xf>
    <xf numFmtId="2" fontId="87" fillId="56" borderId="2" xfId="0" applyNumberFormat="1" applyFont="1" applyFill="1" applyBorder="1" applyAlignment="1" applyProtection="1">
      <alignment horizontal="left" vertical="center" wrapText="1"/>
    </xf>
    <xf numFmtId="0" fontId="87" fillId="56" borderId="2" xfId="0" applyFont="1" applyFill="1" applyBorder="1" applyAlignment="1" applyProtection="1">
      <alignment horizontal="left" vertical="center"/>
    </xf>
    <xf numFmtId="0" fontId="87" fillId="56" borderId="2" xfId="0" applyFont="1" applyFill="1" applyBorder="1" applyAlignment="1">
      <alignment horizontal="left" vertical="center" wrapText="1"/>
    </xf>
    <xf numFmtId="0" fontId="87" fillId="56" borderId="2" xfId="0" applyFont="1" applyFill="1" applyBorder="1" applyAlignment="1">
      <alignment vertical="center"/>
    </xf>
    <xf numFmtId="0" fontId="89" fillId="56" borderId="2" xfId="0" applyFont="1" applyFill="1" applyBorder="1" applyAlignment="1" applyProtection="1">
      <alignment horizontal="left" vertical="center"/>
    </xf>
    <xf numFmtId="2" fontId="87" fillId="56" borderId="2" xfId="0" quotePrefix="1" applyNumberFormat="1" applyFont="1" applyFill="1" applyBorder="1" applyAlignment="1" applyProtection="1">
      <alignment horizontal="left" vertical="center" wrapText="1"/>
    </xf>
    <xf numFmtId="0" fontId="91" fillId="56" borderId="0" xfId="0" applyFont="1" applyFill="1" applyAlignment="1">
      <alignment horizontal="center" vertical="center" wrapText="1"/>
    </xf>
    <xf numFmtId="0" fontId="91" fillId="0" borderId="0" xfId="0" applyFont="1" applyAlignment="1">
      <alignment horizontal="center" vertical="center" wrapText="1"/>
    </xf>
    <xf numFmtId="0" fontId="88" fillId="0" borderId="0" xfId="5361" applyFont="1"/>
    <xf numFmtId="0" fontId="88" fillId="56" borderId="0" xfId="5361" applyFont="1" applyFill="1"/>
    <xf numFmtId="0" fontId="92" fillId="56" borderId="0" xfId="0" applyFont="1" applyFill="1" applyAlignment="1">
      <alignment horizontal="center" vertical="center" wrapText="1"/>
    </xf>
    <xf numFmtId="0" fontId="89" fillId="0" borderId="0" xfId="0" applyFont="1" applyAlignment="1">
      <alignment horizontal="center" vertical="center" wrapText="1"/>
    </xf>
    <xf numFmtId="3" fontId="88" fillId="0" borderId="2" xfId="5361" applyNumberFormat="1" applyFont="1" applyBorder="1"/>
    <xf numFmtId="3" fontId="88" fillId="56" borderId="2" xfId="5361" applyNumberFormat="1" applyFont="1" applyFill="1" applyBorder="1"/>
    <xf numFmtId="0" fontId="93" fillId="56" borderId="2" xfId="0" applyFont="1" applyFill="1" applyBorder="1" applyAlignment="1">
      <alignment horizontal="center" vertical="center"/>
    </xf>
    <xf numFmtId="0" fontId="94" fillId="56" borderId="2" xfId="0" applyFont="1" applyFill="1" applyBorder="1" applyAlignment="1">
      <alignment horizontal="center" vertical="center" wrapText="1"/>
    </xf>
    <xf numFmtId="0" fontId="95" fillId="56" borderId="2" xfId="0" applyFont="1" applyFill="1" applyBorder="1" applyAlignment="1">
      <alignment horizontal="center" vertical="center" wrapText="1"/>
    </xf>
    <xf numFmtId="0" fontId="93" fillId="56" borderId="2" xfId="0" applyFont="1" applyFill="1" applyBorder="1" applyAlignment="1">
      <alignment horizontal="center"/>
    </xf>
    <xf numFmtId="0" fontId="96" fillId="56" borderId="2" xfId="0" applyFont="1" applyFill="1" applyBorder="1" applyAlignment="1">
      <alignment horizontal="center" vertical="center" wrapText="1"/>
    </xf>
    <xf numFmtId="0" fontId="97" fillId="56" borderId="2" xfId="0" applyFont="1" applyFill="1" applyBorder="1" applyAlignment="1">
      <alignment horizontal="center" vertical="center" wrapText="1"/>
    </xf>
    <xf numFmtId="3" fontId="93" fillId="56" borderId="2" xfId="0" applyNumberFormat="1" applyFont="1" applyFill="1" applyBorder="1" applyAlignment="1" applyProtection="1">
      <alignment horizontal="center" vertical="center" wrapText="1"/>
    </xf>
    <xf numFmtId="3" fontId="87" fillId="56" borderId="2" xfId="0" applyNumberFormat="1" applyFont="1" applyFill="1" applyBorder="1" applyAlignment="1" applyProtection="1">
      <alignment horizontal="center" vertical="center" wrapText="1"/>
    </xf>
    <xf numFmtId="3" fontId="88" fillId="56" borderId="16" xfId="5361" applyNumberFormat="1" applyFont="1" applyFill="1" applyBorder="1"/>
    <xf numFmtId="0" fontId="87" fillId="56" borderId="2" xfId="0" applyFont="1" applyFill="1" applyBorder="1" applyAlignment="1" applyProtection="1">
      <alignment horizontal="center" vertical="center"/>
    </xf>
    <xf numFmtId="0" fontId="87" fillId="56" borderId="2" xfId="0" applyNumberFormat="1" applyFont="1" applyFill="1" applyBorder="1" applyAlignment="1" applyProtection="1">
      <alignment horizontal="center" vertical="center" wrapText="1"/>
    </xf>
    <xf numFmtId="3" fontId="87" fillId="56" borderId="2" xfId="0" quotePrefix="1" applyNumberFormat="1" applyFont="1" applyFill="1" applyBorder="1" applyAlignment="1" applyProtection="1">
      <alignment horizontal="center" vertical="center" wrapText="1"/>
    </xf>
    <xf numFmtId="3" fontId="88" fillId="56" borderId="2" xfId="0" quotePrefix="1" applyNumberFormat="1" applyFont="1" applyFill="1" applyBorder="1" applyAlignment="1" applyProtection="1">
      <alignment horizontal="left" vertical="center" wrapText="1"/>
    </xf>
    <xf numFmtId="3" fontId="88" fillId="56" borderId="2" xfId="0" quotePrefix="1" applyNumberFormat="1" applyFont="1" applyFill="1" applyBorder="1" applyAlignment="1" applyProtection="1">
      <alignment horizontal="center" vertical="center" wrapText="1"/>
    </xf>
    <xf numFmtId="0" fontId="90" fillId="56" borderId="2" xfId="0" applyFont="1" applyFill="1" applyBorder="1" applyAlignment="1" applyProtection="1">
      <alignment horizontal="left" vertical="center"/>
    </xf>
    <xf numFmtId="0" fontId="90" fillId="56" borderId="2" xfId="0" applyFont="1" applyFill="1" applyBorder="1" applyAlignment="1" applyProtection="1">
      <alignment horizontal="center" vertical="center" wrapText="1"/>
    </xf>
    <xf numFmtId="0" fontId="87" fillId="56" borderId="2" xfId="0" applyNumberFormat="1" applyFont="1" applyFill="1" applyBorder="1" applyAlignment="1" applyProtection="1">
      <alignment horizontal="center" vertical="center"/>
    </xf>
    <xf numFmtId="0" fontId="88" fillId="0" borderId="0" xfId="5361" applyFont="1" applyFill="1"/>
    <xf numFmtId="0" fontId="87" fillId="56" borderId="2" xfId="0" applyFont="1" applyFill="1" applyBorder="1" applyAlignment="1" applyProtection="1">
      <alignment horizontal="center" vertical="center" wrapText="1"/>
    </xf>
    <xf numFmtId="3" fontId="87" fillId="56" borderId="2" xfId="0" applyNumberFormat="1" applyFont="1" applyFill="1" applyBorder="1" applyAlignment="1" applyProtection="1">
      <alignment horizontal="center" vertical="center"/>
    </xf>
    <xf numFmtId="0" fontId="90" fillId="0" borderId="0" xfId="5361" applyFont="1"/>
    <xf numFmtId="0" fontId="93" fillId="56" borderId="0" xfId="0" applyFont="1" applyFill="1" applyAlignment="1">
      <alignment horizontal="center"/>
    </xf>
    <xf numFmtId="0" fontId="87" fillId="56" borderId="0" xfId="0" applyFont="1" applyFill="1"/>
    <xf numFmtId="0" fontId="87" fillId="56" borderId="0" xfId="0" applyFont="1" applyFill="1" applyAlignment="1">
      <alignment horizontal="left" vertical="center"/>
    </xf>
    <xf numFmtId="0" fontId="88" fillId="56" borderId="2" xfId="5361" applyNumberFormat="1" applyFont="1" applyFill="1" applyBorder="1"/>
    <xf numFmtId="0" fontId="88" fillId="58" borderId="0" xfId="5361" applyFont="1" applyFill="1"/>
    <xf numFmtId="3" fontId="88" fillId="0" borderId="0" xfId="5361" applyNumberFormat="1" applyFont="1"/>
    <xf numFmtId="0" fontId="89" fillId="56" borderId="32" xfId="0" applyNumberFormat="1" applyFont="1" applyFill="1" applyBorder="1" applyAlignment="1" applyProtection="1">
      <alignment horizontal="left" vertical="center" wrapText="1"/>
    </xf>
    <xf numFmtId="179" fontId="90" fillId="56" borderId="32" xfId="6064" applyNumberFormat="1" applyFont="1" applyFill="1" applyBorder="1" applyAlignment="1">
      <alignment horizontal="left" vertical="center" wrapText="1"/>
    </xf>
    <xf numFmtId="9" fontId="88" fillId="0" borderId="0" xfId="12246" applyFont="1"/>
    <xf numFmtId="0" fontId="88" fillId="0" borderId="0" xfId="5361" applyFont="1" applyFill="1" applyBorder="1" applyAlignment="1">
      <alignment wrapText="1"/>
    </xf>
    <xf numFmtId="0" fontId="88" fillId="56" borderId="0" xfId="5361" applyFont="1" applyFill="1" applyBorder="1" applyAlignment="1">
      <alignment wrapText="1"/>
    </xf>
    <xf numFmtId="0" fontId="88" fillId="56" borderId="0" xfId="5361" applyFont="1" applyFill="1" applyBorder="1" applyAlignment="1">
      <alignment horizontal="center" wrapText="1"/>
    </xf>
    <xf numFmtId="0" fontId="4" fillId="0" borderId="0" xfId="6514" applyFill="1" applyAlignment="1">
      <alignment horizontal="center"/>
    </xf>
    <xf numFmtId="0" fontId="4" fillId="0" borderId="0" xfId="6514" applyFill="1"/>
    <xf numFmtId="0" fontId="99" fillId="0" borderId="0" xfId="6514" applyFont="1" applyFill="1"/>
    <xf numFmtId="0" fontId="4" fillId="0" borderId="0" xfId="6514" applyFill="1" applyAlignment="1"/>
    <xf numFmtId="0" fontId="100" fillId="0" borderId="0" xfId="6514" applyFont="1" applyFill="1" applyAlignment="1">
      <alignment horizontal="center"/>
    </xf>
    <xf numFmtId="3" fontId="101" fillId="0" borderId="0" xfId="6514" applyNumberFormat="1" applyFont="1" applyFill="1" applyAlignment="1">
      <alignment horizontal="right"/>
    </xf>
    <xf numFmtId="0" fontId="101" fillId="0" borderId="0" xfId="6514" applyFont="1" applyFill="1" applyAlignment="1">
      <alignment horizontal="center"/>
    </xf>
    <xf numFmtId="3" fontId="102" fillId="0" borderId="0" xfId="6514" applyNumberFormat="1" applyFont="1" applyFill="1" applyBorder="1" applyAlignment="1">
      <alignment horizontal="center" wrapText="1" shrinkToFit="1"/>
    </xf>
    <xf numFmtId="0" fontId="99" fillId="0" borderId="0" xfId="6514" applyFont="1" applyFill="1" applyAlignment="1">
      <alignment horizontal="center"/>
    </xf>
    <xf numFmtId="0" fontId="99" fillId="0" borderId="0" xfId="6514" applyFont="1" applyFill="1" applyAlignment="1">
      <alignment horizontal="center" vertical="top"/>
    </xf>
    <xf numFmtId="0" fontId="104" fillId="0" borderId="48" xfId="6514" applyFont="1" applyFill="1" applyBorder="1" applyAlignment="1">
      <alignment horizontal="center" wrapText="1" shrinkToFit="1"/>
    </xf>
    <xf numFmtId="0" fontId="104" fillId="0" borderId="49" xfId="6514" applyFont="1" applyFill="1" applyBorder="1" applyAlignment="1">
      <alignment horizontal="center" wrapText="1" shrinkToFit="1"/>
    </xf>
    <xf numFmtId="0" fontId="104" fillId="0" borderId="50" xfId="6514" applyFont="1" applyFill="1" applyBorder="1" applyAlignment="1">
      <alignment wrapText="1" shrinkToFit="1"/>
    </xf>
    <xf numFmtId="3" fontId="105" fillId="0" borderId="50" xfId="6514" applyNumberFormat="1" applyFont="1" applyFill="1" applyBorder="1" applyAlignment="1">
      <alignment horizontal="center" wrapText="1" shrinkToFit="1"/>
    </xf>
    <xf numFmtId="0" fontId="105" fillId="0" borderId="50" xfId="6514" applyFont="1" applyFill="1" applyBorder="1" applyAlignment="1">
      <alignment horizontal="center" wrapText="1" shrinkToFit="1"/>
    </xf>
    <xf numFmtId="0" fontId="105" fillId="0" borderId="50" xfId="6514" applyFont="1" applyFill="1" applyBorder="1" applyAlignment="1">
      <alignment wrapText="1" shrinkToFit="1"/>
    </xf>
    <xf numFmtId="0" fontId="105" fillId="0" borderId="32" xfId="6514" applyFont="1" applyFill="1" applyBorder="1" applyAlignment="1">
      <alignment wrapText="1" shrinkToFit="1"/>
    </xf>
    <xf numFmtId="3" fontId="105" fillId="0" borderId="32" xfId="6514" applyNumberFormat="1" applyFont="1" applyFill="1" applyBorder="1" applyAlignment="1">
      <alignment horizontal="center" wrapText="1" shrinkToFit="1"/>
    </xf>
    <xf numFmtId="0" fontId="105" fillId="0" borderId="32" xfId="6514" applyFont="1" applyFill="1" applyBorder="1" applyAlignment="1">
      <alignment horizontal="center" wrapText="1" shrinkToFit="1"/>
    </xf>
    <xf numFmtId="3" fontId="105" fillId="0" borderId="32" xfId="6514" applyNumberFormat="1" applyFont="1" applyFill="1" applyBorder="1" applyAlignment="1">
      <alignment wrapText="1" shrinkToFit="1"/>
    </xf>
    <xf numFmtId="3" fontId="104" fillId="0" borderId="32" xfId="6514" applyNumberFormat="1" applyFont="1" applyFill="1" applyBorder="1" applyAlignment="1">
      <alignment horizontal="right" wrapText="1" shrinkToFit="1"/>
    </xf>
    <xf numFmtId="3" fontId="4" fillId="0" borderId="0" xfId="6514" applyNumberFormat="1" applyFill="1"/>
    <xf numFmtId="0" fontId="104" fillId="0" borderId="32" xfId="6514" applyFont="1" applyFill="1" applyBorder="1" applyAlignment="1">
      <alignment wrapText="1" shrinkToFit="1"/>
    </xf>
    <xf numFmtId="3" fontId="104" fillId="0" borderId="32" xfId="6514" applyNumberFormat="1" applyFont="1" applyFill="1" applyBorder="1" applyAlignment="1">
      <alignment wrapText="1" shrinkToFit="1"/>
    </xf>
    <xf numFmtId="0" fontId="104" fillId="0" borderId="32" xfId="6514" applyFont="1" applyFill="1" applyBorder="1" applyAlignment="1">
      <alignment horizontal="center" wrapText="1" shrinkToFit="1"/>
    </xf>
    <xf numFmtId="0" fontId="105" fillId="0" borderId="0" xfId="6514" applyFont="1" applyFill="1"/>
    <xf numFmtId="3" fontId="102" fillId="0" borderId="0" xfId="6514" applyNumberFormat="1" applyFont="1" applyFill="1" applyAlignment="1"/>
    <xf numFmtId="3" fontId="102" fillId="0" borderId="0" xfId="6514" applyNumberFormat="1" applyFont="1" applyFill="1"/>
    <xf numFmtId="3" fontId="102" fillId="0" borderId="0" xfId="6514" applyNumberFormat="1" applyFont="1" applyFill="1" applyBorder="1" applyAlignment="1">
      <alignment horizontal="right" wrapText="1" shrinkToFit="1"/>
    </xf>
    <xf numFmtId="0" fontId="103" fillId="0" borderId="0" xfId="6514" applyFont="1" applyFill="1" applyAlignment="1">
      <alignment horizontal="right"/>
    </xf>
    <xf numFmtId="0" fontId="4" fillId="0" borderId="0" xfId="6514" applyFill="1" applyBorder="1" applyAlignment="1">
      <alignment horizontal="center"/>
    </xf>
    <xf numFmtId="0" fontId="104" fillId="0" borderId="0" xfId="6514" applyFont="1" applyFill="1"/>
    <xf numFmtId="0" fontId="104" fillId="0" borderId="48" xfId="6514" applyFont="1" applyFill="1" applyBorder="1" applyAlignment="1">
      <alignment wrapText="1" shrinkToFit="1"/>
    </xf>
    <xf numFmtId="0" fontId="104" fillId="0" borderId="49" xfId="6514" applyFont="1" applyFill="1" applyBorder="1" applyAlignment="1">
      <alignment wrapText="1" shrinkToFit="1"/>
    </xf>
    <xf numFmtId="3" fontId="105" fillId="0" borderId="50" xfId="6514" applyNumberFormat="1" applyFont="1" applyFill="1" applyBorder="1" applyAlignment="1">
      <alignment wrapText="1" shrinkToFit="1"/>
    </xf>
    <xf numFmtId="3" fontId="104" fillId="0" borderId="50" xfId="6514" applyNumberFormat="1" applyFont="1" applyFill="1" applyBorder="1" applyAlignment="1">
      <alignment wrapText="1" shrinkToFit="1"/>
    </xf>
    <xf numFmtId="0" fontId="1" fillId="56" borderId="0" xfId="12247" applyFill="1"/>
    <xf numFmtId="3" fontId="1" fillId="56" borderId="0" xfId="12247" applyNumberFormat="1" applyFill="1"/>
    <xf numFmtId="3" fontId="108" fillId="56" borderId="0" xfId="12247" applyNumberFormat="1" applyFont="1" applyFill="1" applyAlignment="1">
      <alignment horizontal="center" vertical="center"/>
    </xf>
    <xf numFmtId="0" fontId="104" fillId="56" borderId="0" xfId="12247" applyFont="1" applyFill="1" applyAlignment="1">
      <alignment horizontal="center"/>
    </xf>
    <xf numFmtId="0" fontId="104" fillId="56" borderId="0" xfId="12247" applyFont="1" applyFill="1"/>
    <xf numFmtId="3" fontId="104" fillId="56" borderId="0" xfId="12247" applyNumberFormat="1" applyFont="1" applyFill="1" applyAlignment="1">
      <alignment horizontal="center" vertical="center"/>
    </xf>
    <xf numFmtId="3" fontId="111" fillId="56" borderId="32" xfId="12247" applyNumberFormat="1" applyFont="1" applyFill="1" applyBorder="1" applyAlignment="1">
      <alignment horizontal="center" vertical="center" wrapText="1"/>
    </xf>
    <xf numFmtId="183" fontId="112" fillId="56" borderId="32" xfId="5059" applyNumberFormat="1" applyFont="1" applyFill="1" applyBorder="1" applyAlignment="1">
      <alignment horizontal="center" vertical="center" wrapText="1"/>
    </xf>
    <xf numFmtId="3" fontId="71" fillId="56" borderId="3" xfId="12247" applyNumberFormat="1" applyFont="1" applyFill="1" applyBorder="1" applyAlignment="1">
      <alignment horizontal="center" vertical="center" wrapText="1"/>
    </xf>
    <xf numFmtId="0" fontId="71" fillId="56" borderId="32" xfId="12247" applyNumberFormat="1" applyFont="1" applyFill="1" applyBorder="1" applyAlignment="1">
      <alignment horizontal="center" vertical="center" wrapText="1"/>
    </xf>
    <xf numFmtId="49" fontId="71" fillId="60" borderId="52" xfId="12247" applyNumberFormat="1" applyFont="1" applyFill="1" applyBorder="1" applyAlignment="1">
      <alignment vertical="center" wrapText="1"/>
    </xf>
    <xf numFmtId="3" fontId="104" fillId="60" borderId="32" xfId="12247" applyNumberFormat="1" applyFont="1" applyFill="1" applyBorder="1" applyAlignment="1">
      <alignment horizontal="center" vertical="center"/>
    </xf>
    <xf numFmtId="3" fontId="104" fillId="56" borderId="32" xfId="12247" applyNumberFormat="1" applyFont="1" applyFill="1" applyBorder="1" applyAlignment="1">
      <alignment horizontal="center" vertical="center"/>
    </xf>
    <xf numFmtId="0" fontId="71" fillId="56" borderId="32" xfId="5397" applyNumberFormat="1" applyFont="1" applyFill="1" applyBorder="1" applyAlignment="1">
      <alignment horizontal="center" vertical="center" wrapText="1"/>
    </xf>
    <xf numFmtId="3" fontId="105" fillId="56" borderId="32" xfId="6085" quotePrefix="1" applyNumberFormat="1" applyFont="1" applyFill="1" applyBorder="1" applyAlignment="1">
      <alignment vertical="center" wrapText="1"/>
    </xf>
    <xf numFmtId="3" fontId="71" fillId="56" borderId="32" xfId="12247" applyNumberFormat="1" applyFont="1" applyFill="1" applyBorder="1" applyAlignment="1">
      <alignment horizontal="center" vertical="center" wrapText="1"/>
    </xf>
    <xf numFmtId="0" fontId="71" fillId="56" borderId="32" xfId="5010" applyNumberFormat="1" applyFont="1" applyFill="1" applyBorder="1" applyAlignment="1">
      <alignment horizontal="center" vertical="center" wrapText="1"/>
    </xf>
    <xf numFmtId="3" fontId="71" fillId="56" borderId="32" xfId="5397" applyNumberFormat="1" applyFont="1" applyFill="1" applyBorder="1" applyAlignment="1">
      <alignment horizontal="center" vertical="center" wrapText="1"/>
    </xf>
    <xf numFmtId="0" fontId="113" fillId="56" borderId="32" xfId="5164" applyFont="1" applyFill="1" applyBorder="1" applyAlignment="1" applyProtection="1">
      <alignment horizontal="center" vertical="center"/>
    </xf>
    <xf numFmtId="0" fontId="113" fillId="56" borderId="32" xfId="12247" applyFont="1" applyFill="1" applyBorder="1" applyAlignment="1" applyProtection="1">
      <alignment horizontal="center" vertical="center" wrapText="1"/>
    </xf>
    <xf numFmtId="166" fontId="113" fillId="56" borderId="53" xfId="12247" applyNumberFormat="1" applyFont="1" applyFill="1" applyBorder="1" applyAlignment="1" applyProtection="1">
      <alignment vertical="center" wrapText="1"/>
    </xf>
    <xf numFmtId="3" fontId="71" fillId="56" borderId="54" xfId="12247" applyNumberFormat="1" applyFont="1" applyFill="1" applyBorder="1" applyAlignment="1">
      <alignment horizontal="center" vertical="center" wrapText="1"/>
    </xf>
    <xf numFmtId="3" fontId="113" fillId="56" borderId="54" xfId="4949" applyNumberFormat="1" applyFont="1" applyFill="1" applyBorder="1" applyAlignment="1" applyProtection="1">
      <alignment horizontal="center" vertical="center"/>
    </xf>
    <xf numFmtId="0" fontId="113" fillId="56" borderId="54" xfId="12247" applyFont="1" applyFill="1" applyBorder="1" applyAlignment="1" applyProtection="1">
      <alignment horizontal="left" wrapText="1"/>
    </xf>
    <xf numFmtId="49" fontId="71" fillId="56" borderId="32" xfId="12250" quotePrefix="1" applyNumberFormat="1" applyFont="1" applyFill="1" applyBorder="1" applyAlignment="1">
      <alignment horizontal="left" vertical="center" wrapText="1"/>
    </xf>
    <xf numFmtId="49" fontId="71" fillId="56" borderId="55" xfId="12250" quotePrefix="1" applyNumberFormat="1" applyFont="1" applyFill="1" applyBorder="1" applyAlignment="1">
      <alignment horizontal="left" vertical="center" wrapText="1"/>
    </xf>
    <xf numFmtId="0" fontId="114" fillId="56" borderId="0" xfId="12247" applyFont="1" applyFill="1"/>
    <xf numFmtId="0" fontId="1" fillId="56" borderId="0" xfId="12247" applyFill="1" applyAlignment="1">
      <alignment horizontal="center"/>
    </xf>
    <xf numFmtId="3" fontId="113" fillId="56" borderId="32" xfId="4949" applyNumberFormat="1" applyFont="1" applyFill="1" applyBorder="1" applyAlignment="1" applyProtection="1">
      <alignment vertical="center" wrapText="1"/>
    </xf>
    <xf numFmtId="0" fontId="113" fillId="56" borderId="32" xfId="12247" applyFont="1" applyFill="1" applyBorder="1" applyAlignment="1" applyProtection="1">
      <alignment wrapText="1"/>
    </xf>
    <xf numFmtId="3" fontId="104" fillId="61" borderId="32" xfId="12247" applyNumberFormat="1" applyFont="1" applyFill="1" applyBorder="1" applyAlignment="1">
      <alignment horizontal="center" vertical="center"/>
    </xf>
    <xf numFmtId="0" fontId="1" fillId="56" borderId="0" xfId="12251" applyFill="1"/>
    <xf numFmtId="3" fontId="1" fillId="56" borderId="0" xfId="12251" applyNumberFormat="1" applyFill="1"/>
    <xf numFmtId="3" fontId="119" fillId="56" borderId="0" xfId="12251" applyNumberFormat="1" applyFont="1" applyFill="1"/>
    <xf numFmtId="0" fontId="111" fillId="56" borderId="32" xfId="12251" applyFont="1" applyFill="1" applyBorder="1" applyAlignment="1">
      <alignment horizontal="center" vertical="center" wrapText="1"/>
    </xf>
    <xf numFmtId="0" fontId="121" fillId="56" borderId="32" xfId="12251" applyNumberFormat="1" applyFont="1" applyFill="1" applyBorder="1" applyAlignment="1">
      <alignment horizontal="center" vertical="center" wrapText="1"/>
    </xf>
    <xf numFmtId="166" fontId="121" fillId="56" borderId="32" xfId="12251" applyNumberFormat="1" applyFont="1" applyFill="1" applyBorder="1" applyAlignment="1">
      <alignment horizontal="left" vertical="center" wrapText="1"/>
    </xf>
    <xf numFmtId="3" fontId="105" fillId="56" borderId="32" xfId="12252" applyNumberFormat="1" applyFont="1" applyFill="1" applyBorder="1" applyAlignment="1">
      <alignment horizontal="center" vertical="center"/>
    </xf>
    <xf numFmtId="0" fontId="1" fillId="56" borderId="0" xfId="12251" applyFill="1" applyAlignment="1">
      <alignment vertical="center"/>
    </xf>
    <xf numFmtId="0" fontId="122" fillId="56" borderId="32" xfId="12251" applyFont="1" applyFill="1" applyBorder="1" applyAlignment="1" applyProtection="1">
      <alignment vertical="center" wrapText="1"/>
    </xf>
    <xf numFmtId="166" fontId="121" fillId="60" borderId="32" xfId="12251" applyNumberFormat="1" applyFont="1" applyFill="1" applyBorder="1" applyAlignment="1">
      <alignment horizontal="left" vertical="center" wrapText="1"/>
    </xf>
    <xf numFmtId="3" fontId="105" fillId="60" borderId="32" xfId="12252" applyNumberFormat="1" applyFont="1" applyFill="1" applyBorder="1" applyAlignment="1">
      <alignment horizontal="center" vertical="center"/>
    </xf>
    <xf numFmtId="0" fontId="121" fillId="56" borderId="32" xfId="5010" applyNumberFormat="1" applyFont="1" applyFill="1" applyBorder="1" applyAlignment="1">
      <alignment horizontal="center" vertical="center" wrapText="1"/>
    </xf>
    <xf numFmtId="166" fontId="121" fillId="56" borderId="32" xfId="5010" applyNumberFormat="1" applyFont="1" applyFill="1" applyBorder="1" applyAlignment="1">
      <alignment horizontal="left" vertical="center" wrapText="1"/>
    </xf>
    <xf numFmtId="0" fontId="107" fillId="56" borderId="0" xfId="12251" applyFont="1" applyFill="1" applyAlignment="1">
      <alignment vertical="center"/>
    </xf>
    <xf numFmtId="166" fontId="121" fillId="56" borderId="32" xfId="12251" applyNumberFormat="1" applyFont="1" applyFill="1" applyBorder="1" applyAlignment="1">
      <alignment horizontal="left" vertical="center"/>
    </xf>
    <xf numFmtId="3" fontId="104" fillId="61" borderId="32" xfId="12252" applyNumberFormat="1" applyFont="1" applyFill="1" applyBorder="1" applyAlignment="1">
      <alignment horizontal="center" vertical="center"/>
    </xf>
    <xf numFmtId="0" fontId="124" fillId="56" borderId="0" xfId="4949" applyFont="1" applyFill="1" applyBorder="1" applyAlignment="1" applyProtection="1">
      <alignment vertical="center"/>
    </xf>
    <xf numFmtId="0" fontId="124" fillId="56" borderId="0" xfId="4949" applyFont="1" applyFill="1" applyBorder="1" applyAlignment="1" applyProtection="1">
      <alignment horizontal="center" vertical="center"/>
    </xf>
    <xf numFmtId="0" fontId="123" fillId="56" borderId="0" xfId="4949" applyFont="1" applyFill="1" applyBorder="1" applyAlignment="1" applyProtection="1">
      <alignment vertical="center" wrapText="1"/>
    </xf>
    <xf numFmtId="3" fontId="117" fillId="56" borderId="0" xfId="12251" applyNumberFormat="1" applyFont="1" applyFill="1" applyAlignment="1">
      <alignment vertical="center"/>
    </xf>
    <xf numFmtId="49" fontId="115" fillId="56" borderId="0" xfId="12251" applyNumberFormat="1" applyFont="1" applyFill="1" applyBorder="1" applyAlignment="1">
      <alignment horizontal="center" wrapText="1"/>
    </xf>
    <xf numFmtId="0" fontId="115" fillId="56" borderId="0" xfId="12251" applyFont="1" applyFill="1" applyAlignment="1">
      <alignment horizontal="center" vertical="center" wrapText="1"/>
    </xf>
    <xf numFmtId="3" fontId="111" fillId="56" borderId="32" xfId="12251" applyNumberFormat="1" applyFont="1" applyFill="1" applyBorder="1" applyAlignment="1">
      <alignment horizontal="center" vertical="center" wrapText="1"/>
    </xf>
    <xf numFmtId="179" fontId="105" fillId="56" borderId="32" xfId="12254" applyNumberFormat="1" applyFont="1" applyFill="1" applyBorder="1" applyAlignment="1">
      <alignment horizontal="center" vertical="center"/>
    </xf>
    <xf numFmtId="3" fontId="105" fillId="56" borderId="32" xfId="12251" applyNumberFormat="1" applyFont="1" applyFill="1" applyBorder="1" applyAlignment="1">
      <alignment horizontal="center" vertical="center"/>
    </xf>
    <xf numFmtId="3" fontId="1" fillId="56" borderId="32" xfId="12251" applyNumberFormat="1" applyFill="1" applyBorder="1" applyAlignment="1">
      <alignment vertical="center"/>
    </xf>
    <xf numFmtId="3" fontId="1" fillId="56" borderId="0" xfId="12251" applyNumberFormat="1" applyFill="1" applyAlignment="1">
      <alignment vertical="center"/>
    </xf>
    <xf numFmtId="179" fontId="105" fillId="60" borderId="32" xfId="12254" applyNumberFormat="1" applyFont="1" applyFill="1" applyBorder="1" applyAlignment="1">
      <alignment horizontal="center" vertical="center"/>
    </xf>
    <xf numFmtId="3" fontId="105" fillId="60" borderId="32" xfId="12251" applyNumberFormat="1" applyFont="1" applyFill="1" applyBorder="1" applyAlignment="1">
      <alignment horizontal="center" vertical="center"/>
    </xf>
    <xf numFmtId="3" fontId="107" fillId="56" borderId="0" xfId="12251" applyNumberFormat="1" applyFont="1" applyFill="1" applyAlignment="1">
      <alignment vertical="center"/>
    </xf>
    <xf numFmtId="0" fontId="119" fillId="56" borderId="0" xfId="12251" applyFont="1" applyFill="1"/>
    <xf numFmtId="0" fontId="1" fillId="56" borderId="0" xfId="12251" applyFill="1" applyAlignment="1">
      <alignment horizontal="center"/>
    </xf>
    <xf numFmtId="0" fontId="70" fillId="56" borderId="0" xfId="12251" applyFont="1" applyFill="1"/>
    <xf numFmtId="0" fontId="70" fillId="0" borderId="0" xfId="12251" applyFont="1" applyAlignment="1">
      <alignment horizontal="center"/>
    </xf>
    <xf numFmtId="0" fontId="70" fillId="0" borderId="0" xfId="12251" applyFont="1"/>
    <xf numFmtId="3" fontId="108" fillId="0" borderId="0" xfId="12251" applyNumberFormat="1" applyFont="1" applyAlignment="1">
      <alignment vertical="center"/>
    </xf>
    <xf numFmtId="3" fontId="126" fillId="56" borderId="0" xfId="12251" applyNumberFormat="1" applyFont="1" applyFill="1"/>
    <xf numFmtId="3" fontId="70" fillId="56" borderId="32" xfId="12251" applyNumberFormat="1" applyFont="1" applyFill="1" applyBorder="1" applyAlignment="1">
      <alignment vertical="center"/>
    </xf>
    <xf numFmtId="0" fontId="70" fillId="56" borderId="0" xfId="12251" applyFont="1" applyFill="1" applyAlignment="1">
      <alignment vertical="center"/>
    </xf>
    <xf numFmtId="0" fontId="127" fillId="56" borderId="0" xfId="12251" applyFont="1" applyFill="1" applyAlignment="1">
      <alignment vertical="center"/>
    </xf>
    <xf numFmtId="0" fontId="126" fillId="0" borderId="0" xfId="12251" applyFont="1"/>
    <xf numFmtId="3" fontId="70" fillId="0" borderId="0" xfId="12251" applyNumberFormat="1" applyFont="1"/>
    <xf numFmtId="3" fontId="116" fillId="0" borderId="0" xfId="12251" applyNumberFormat="1" applyFont="1" applyFill="1" applyAlignment="1">
      <alignment horizontal="center" vertical="center" wrapText="1"/>
    </xf>
    <xf numFmtId="49" fontId="115" fillId="0" borderId="0" xfId="12251" applyNumberFormat="1" applyFont="1" applyFill="1" applyBorder="1" applyAlignment="1">
      <alignment horizontal="center" wrapText="1"/>
    </xf>
    <xf numFmtId="0" fontId="128" fillId="0" borderId="0" xfId="12251" applyFont="1" applyFill="1" applyBorder="1" applyAlignment="1">
      <alignment horizontal="center" vertical="center" wrapText="1"/>
    </xf>
    <xf numFmtId="166" fontId="118" fillId="0" borderId="0" xfId="12253" applyNumberFormat="1" applyFont="1" applyFill="1" applyBorder="1" applyAlignment="1">
      <alignment horizontal="center" vertical="center" wrapText="1"/>
    </xf>
    <xf numFmtId="3" fontId="125" fillId="0" borderId="0" xfId="12251" applyNumberFormat="1" applyFont="1" applyFill="1" applyAlignment="1">
      <alignment horizontal="center" vertical="center" wrapText="1"/>
    </xf>
    <xf numFmtId="3" fontId="115" fillId="0" borderId="0" xfId="12251" applyNumberFormat="1" applyFont="1" applyFill="1" applyAlignment="1">
      <alignment horizontal="center" vertical="center" wrapText="1"/>
    </xf>
    <xf numFmtId="3" fontId="129" fillId="0" borderId="32" xfId="12251" applyNumberFormat="1" applyFont="1" applyFill="1" applyBorder="1" applyAlignment="1">
      <alignment horizontal="center" vertical="center" wrapText="1"/>
    </xf>
    <xf numFmtId="3" fontId="125" fillId="0" borderId="32" xfId="12251" applyNumberFormat="1" applyFont="1" applyFill="1" applyBorder="1" applyAlignment="1">
      <alignment horizontal="center" vertical="center" wrapText="1"/>
    </xf>
    <xf numFmtId="3" fontId="105" fillId="56" borderId="32" xfId="12252" applyNumberFormat="1" applyFont="1" applyFill="1" applyBorder="1" applyAlignment="1">
      <alignment vertical="center"/>
    </xf>
    <xf numFmtId="3" fontId="113" fillId="60" borderId="32" xfId="12251" applyNumberFormat="1" applyFont="1" applyFill="1" applyBorder="1" applyAlignment="1" applyProtection="1">
      <alignment horizontal="center" vertical="center"/>
    </xf>
    <xf numFmtId="3" fontId="113" fillId="56" borderId="32" xfId="12251" applyNumberFormat="1" applyFont="1" applyFill="1" applyBorder="1" applyAlignment="1" applyProtection="1">
      <alignment horizontal="center" vertical="center"/>
    </xf>
    <xf numFmtId="3" fontId="70" fillId="56" borderId="0" xfId="12251" applyNumberFormat="1" applyFont="1" applyFill="1" applyAlignment="1">
      <alignment vertical="center"/>
    </xf>
    <xf numFmtId="0" fontId="121" fillId="56" borderId="32" xfId="12253" applyNumberFormat="1" applyFont="1" applyFill="1" applyBorder="1" applyAlignment="1">
      <alignment horizontal="center" vertical="center" wrapText="1"/>
    </xf>
    <xf numFmtId="166" fontId="121" fillId="60" borderId="32" xfId="12253" applyNumberFormat="1" applyFont="1" applyFill="1" applyBorder="1" applyAlignment="1">
      <alignment horizontal="left" vertical="center" wrapText="1"/>
    </xf>
    <xf numFmtId="3" fontId="71" fillId="56" borderId="32" xfId="12251" applyNumberFormat="1" applyFont="1" applyFill="1" applyBorder="1" applyAlignment="1" applyProtection="1">
      <alignment horizontal="center" vertical="center"/>
    </xf>
    <xf numFmtId="0" fontId="122" fillId="60" borderId="32" xfId="12251" applyFont="1" applyFill="1" applyBorder="1" applyAlignment="1" applyProtection="1">
      <alignment vertical="center" wrapText="1"/>
    </xf>
    <xf numFmtId="166" fontId="121" fillId="60" borderId="32" xfId="5010" applyNumberFormat="1" applyFont="1" applyFill="1" applyBorder="1" applyAlignment="1">
      <alignment horizontal="left" vertical="center" wrapText="1"/>
    </xf>
    <xf numFmtId="3" fontId="113" fillId="61" borderId="32" xfId="12251" applyNumberFormat="1" applyFont="1" applyFill="1" applyBorder="1" applyAlignment="1" applyProtection="1">
      <alignment horizontal="center" vertical="center"/>
    </xf>
    <xf numFmtId="3" fontId="127" fillId="56" borderId="0" xfId="12251" applyNumberFormat="1" applyFont="1" applyFill="1" applyAlignment="1">
      <alignment vertical="center"/>
    </xf>
    <xf numFmtId="3" fontId="104" fillId="56" borderId="32" xfId="12252" applyNumberFormat="1" applyFont="1" applyFill="1" applyBorder="1" applyAlignment="1">
      <alignment horizontal="center" vertical="center"/>
    </xf>
    <xf numFmtId="0" fontId="113" fillId="56" borderId="32" xfId="12247" applyFont="1" applyFill="1" applyBorder="1" applyAlignment="1" applyProtection="1">
      <alignment horizontal="center" vertical="center"/>
    </xf>
    <xf numFmtId="3" fontId="104" fillId="58" borderId="32" xfId="12249" applyNumberFormat="1" applyFont="1" applyFill="1" applyBorder="1" applyAlignment="1">
      <alignment horizontal="center" vertical="center"/>
    </xf>
    <xf numFmtId="3" fontId="120" fillId="56" borderId="54" xfId="12251" applyNumberFormat="1" applyFont="1" applyFill="1" applyBorder="1" applyAlignment="1">
      <alignment horizontal="center" vertical="center" wrapText="1"/>
    </xf>
    <xf numFmtId="49" fontId="71" fillId="60" borderId="55" xfId="12247" applyNumberFormat="1" applyFont="1" applyFill="1" applyBorder="1" applyAlignment="1">
      <alignment vertical="center" wrapText="1"/>
    </xf>
    <xf numFmtId="49" fontId="71" fillId="56" borderId="55" xfId="12247" applyNumberFormat="1" applyFont="1" applyFill="1" applyBorder="1" applyAlignment="1">
      <alignment vertical="center" wrapText="1"/>
    </xf>
    <xf numFmtId="49" fontId="71" fillId="56" borderId="55" xfId="12247" quotePrefix="1" applyNumberFormat="1" applyFont="1" applyFill="1" applyBorder="1" applyAlignment="1">
      <alignment vertical="center" wrapText="1"/>
    </xf>
    <xf numFmtId="49" fontId="71" fillId="60" borderId="55" xfId="12247" quotePrefix="1" applyNumberFormat="1" applyFont="1" applyFill="1" applyBorder="1" applyAlignment="1">
      <alignment vertical="center" wrapText="1"/>
    </xf>
    <xf numFmtId="3" fontId="71" fillId="60" borderId="55" xfId="12247" quotePrefix="1" applyNumberFormat="1" applyFont="1" applyFill="1" applyBorder="1" applyAlignment="1">
      <alignment vertical="center" wrapText="1"/>
    </xf>
    <xf numFmtId="3" fontId="71" fillId="56" borderId="55" xfId="12247" quotePrefix="1" applyNumberFormat="1" applyFont="1" applyFill="1" applyBorder="1" applyAlignment="1">
      <alignment vertical="center" wrapText="1"/>
    </xf>
    <xf numFmtId="3" fontId="113" fillId="56" borderId="32" xfId="12247" applyNumberFormat="1" applyFont="1" applyFill="1" applyBorder="1" applyAlignment="1" applyProtection="1">
      <alignment wrapText="1"/>
    </xf>
    <xf numFmtId="0" fontId="105" fillId="60" borderId="55" xfId="12247" applyFont="1" applyFill="1" applyBorder="1" applyAlignment="1">
      <alignment horizontal="left" vertical="center" wrapText="1"/>
    </xf>
    <xf numFmtId="3" fontId="71" fillId="56" borderId="3" xfId="5397" applyNumberFormat="1" applyFont="1" applyFill="1" applyBorder="1" applyAlignment="1">
      <alignment horizontal="center" vertical="center" wrapText="1"/>
    </xf>
    <xf numFmtId="3" fontId="120" fillId="56" borderId="3" xfId="12251" applyNumberFormat="1" applyFont="1" applyFill="1" applyBorder="1" applyAlignment="1">
      <alignment horizontal="center" vertical="center" wrapText="1"/>
    </xf>
    <xf numFmtId="3" fontId="104" fillId="56" borderId="59" xfId="12247" applyNumberFormat="1" applyFont="1" applyFill="1" applyBorder="1" applyAlignment="1">
      <alignment vertical="center" wrapText="1"/>
    </xf>
    <xf numFmtId="3" fontId="104" fillId="56" borderId="0" xfId="12247" applyNumberFormat="1" applyFont="1" applyFill="1"/>
    <xf numFmtId="3" fontId="105" fillId="56" borderId="32" xfId="12249" applyNumberFormat="1" applyFont="1" applyFill="1" applyBorder="1" applyAlignment="1">
      <alignment horizontal="center" vertical="center"/>
    </xf>
    <xf numFmtId="1" fontId="105" fillId="56" borderId="32" xfId="12249" applyNumberFormat="1" applyFont="1" applyFill="1" applyBorder="1" applyAlignment="1">
      <alignment horizontal="center" vertical="center"/>
    </xf>
    <xf numFmtId="3" fontId="105" fillId="60" borderId="32" xfId="12249" applyNumberFormat="1" applyFont="1" applyFill="1" applyBorder="1" applyAlignment="1">
      <alignment horizontal="center" vertical="center"/>
    </xf>
    <xf numFmtId="1" fontId="105" fillId="60" borderId="32" xfId="12249" applyNumberFormat="1" applyFont="1" applyFill="1" applyBorder="1" applyAlignment="1">
      <alignment horizontal="center" vertical="center"/>
    </xf>
    <xf numFmtId="1" fontId="71" fillId="60" borderId="32" xfId="12249" applyNumberFormat="1" applyFont="1" applyFill="1" applyBorder="1" applyAlignment="1">
      <alignment horizontal="center" vertical="center"/>
    </xf>
    <xf numFmtId="3" fontId="71" fillId="60" borderId="32" xfId="12249" applyNumberFormat="1" applyFont="1" applyFill="1" applyBorder="1" applyAlignment="1">
      <alignment horizontal="center" vertical="center"/>
    </xf>
    <xf numFmtId="3" fontId="105" fillId="56" borderId="51" xfId="12249" applyNumberFormat="1" applyFont="1" applyFill="1" applyBorder="1" applyAlignment="1">
      <alignment horizontal="center" vertical="center"/>
    </xf>
    <xf numFmtId="3" fontId="105" fillId="56" borderId="50" xfId="12249" applyNumberFormat="1" applyFont="1" applyFill="1" applyBorder="1" applyAlignment="1">
      <alignment horizontal="center" vertical="center"/>
    </xf>
    <xf numFmtId="3" fontId="104" fillId="61" borderId="32" xfId="12249" applyNumberFormat="1" applyFont="1" applyFill="1" applyBorder="1" applyAlignment="1">
      <alignment horizontal="center" vertical="center"/>
    </xf>
    <xf numFmtId="0" fontId="130" fillId="0" borderId="0" xfId="0" applyFont="1" applyFill="1" applyAlignment="1"/>
    <xf numFmtId="0" fontId="113" fillId="0" borderId="51" xfId="5269" applyFont="1" applyFill="1" applyBorder="1" applyAlignment="1">
      <alignment horizontal="left" vertical="center" wrapText="1"/>
    </xf>
    <xf numFmtId="0" fontId="111" fillId="0" borderId="0" xfId="0" applyFont="1" applyFill="1" applyBorder="1" applyAlignment="1">
      <alignment horizontal="center" vertical="center" wrapText="1"/>
    </xf>
    <xf numFmtId="43" fontId="130" fillId="0" borderId="0" xfId="4" applyNumberFormat="1" applyFont="1" applyFill="1" applyAlignment="1"/>
    <xf numFmtId="0" fontId="130" fillId="0" borderId="65" xfId="0" applyFont="1" applyFill="1" applyBorder="1" applyAlignment="1">
      <alignment horizontal="center" wrapText="1"/>
    </xf>
    <xf numFmtId="0" fontId="130" fillId="0" borderId="66" xfId="0" applyFont="1" applyFill="1" applyBorder="1" applyAlignment="1"/>
    <xf numFmtId="0" fontId="130" fillId="0" borderId="67" xfId="0" applyFont="1" applyFill="1" applyBorder="1" applyAlignment="1">
      <alignment horizontal="center" vertical="center" wrapText="1"/>
    </xf>
    <xf numFmtId="0" fontId="0" fillId="0" borderId="68" xfId="0" applyFill="1" applyBorder="1" applyAlignment="1">
      <alignment horizontal="center" vertical="center" wrapText="1"/>
    </xf>
    <xf numFmtId="43" fontId="133" fillId="0" borderId="68" xfId="4" applyNumberFormat="1" applyFont="1" applyFill="1" applyBorder="1" applyAlignment="1">
      <alignment horizontal="center"/>
    </xf>
    <xf numFmtId="43" fontId="133" fillId="0" borderId="69" xfId="4" applyNumberFormat="1" applyFont="1" applyFill="1" applyBorder="1" applyAlignment="1">
      <alignment horizontal="center"/>
    </xf>
    <xf numFmtId="0" fontId="130" fillId="0" borderId="70" xfId="0" applyFont="1" applyFill="1" applyBorder="1" applyAlignment="1"/>
    <xf numFmtId="0" fontId="130" fillId="0" borderId="50" xfId="0" applyFont="1" applyFill="1" applyBorder="1" applyAlignment="1">
      <alignment vertical="top" wrapText="1"/>
    </xf>
    <xf numFmtId="0" fontId="130" fillId="0" borderId="44" xfId="0" applyFont="1" applyFill="1" applyBorder="1" applyAlignment="1">
      <alignment horizontal="center"/>
    </xf>
    <xf numFmtId="184" fontId="130" fillId="0" borderId="44" xfId="0" applyNumberFormat="1" applyFont="1" applyFill="1" applyBorder="1" applyAlignment="1"/>
    <xf numFmtId="167" fontId="130" fillId="0" borderId="50" xfId="4" applyNumberFormat="1" applyFont="1" applyFill="1" applyBorder="1" applyAlignment="1"/>
    <xf numFmtId="167" fontId="130" fillId="0" borderId="0" xfId="0" applyNumberFormat="1" applyFont="1" applyFill="1" applyAlignment="1"/>
    <xf numFmtId="184" fontId="130" fillId="0" borderId="54" xfId="0" applyNumberFormat="1" applyFont="1" applyFill="1" applyBorder="1" applyAlignment="1"/>
    <xf numFmtId="167" fontId="130" fillId="0" borderId="32" xfId="4" applyNumberFormat="1" applyFont="1" applyFill="1" applyBorder="1" applyAlignment="1"/>
    <xf numFmtId="167" fontId="130" fillId="64" borderId="50" xfId="4" applyNumberFormat="1" applyFont="1" applyFill="1" applyBorder="1" applyAlignment="1"/>
    <xf numFmtId="0" fontId="130" fillId="0" borderId="71" xfId="0" applyFont="1" applyFill="1" applyBorder="1" applyAlignment="1"/>
    <xf numFmtId="0" fontId="130" fillId="0" borderId="32" xfId="0" applyFont="1" applyFill="1" applyBorder="1" applyAlignment="1">
      <alignment vertical="top" wrapText="1"/>
    </xf>
    <xf numFmtId="0" fontId="130" fillId="0" borderId="54" xfId="0" applyFont="1" applyFill="1" applyBorder="1" applyAlignment="1">
      <alignment horizontal="center"/>
    </xf>
    <xf numFmtId="0" fontId="111" fillId="65" borderId="65" xfId="0" applyFont="1" applyFill="1" applyBorder="1" applyAlignment="1"/>
    <xf numFmtId="0" fontId="111" fillId="65" borderId="68" xfId="0" applyFont="1" applyFill="1" applyBorder="1" applyAlignment="1"/>
    <xf numFmtId="0" fontId="111" fillId="65" borderId="68" xfId="0" applyFont="1" applyFill="1" applyBorder="1" applyAlignment="1">
      <alignment horizontal="center"/>
    </xf>
    <xf numFmtId="167" fontId="111" fillId="0" borderId="68" xfId="0" applyNumberFormat="1" applyFont="1" applyFill="1" applyBorder="1" applyAlignment="1"/>
    <xf numFmtId="167" fontId="130" fillId="0" borderId="0" xfId="4" applyNumberFormat="1" applyFont="1" applyFill="1" applyAlignment="1"/>
    <xf numFmtId="0" fontId="133" fillId="0" borderId="0" xfId="0" applyFont="1" applyFill="1" applyBorder="1" applyAlignment="1"/>
    <xf numFmtId="0" fontId="133" fillId="0" borderId="0" xfId="0" applyFont="1" applyFill="1" applyBorder="1" applyAlignment="1">
      <alignment horizontal="center"/>
    </xf>
    <xf numFmtId="43" fontId="133" fillId="0" borderId="0" xfId="4" applyNumberFormat="1" applyFont="1" applyFill="1" applyBorder="1" applyAlignment="1"/>
    <xf numFmtId="0" fontId="133" fillId="0" borderId="0" xfId="0" applyFont="1" applyFill="1" applyAlignment="1"/>
    <xf numFmtId="0" fontId="133" fillId="0" borderId="0" xfId="0" applyFont="1" applyFill="1" applyAlignment="1">
      <alignment horizontal="center"/>
    </xf>
    <xf numFmtId="3" fontId="131" fillId="0" borderId="0" xfId="0" applyNumberFormat="1" applyFont="1" applyFill="1" applyAlignment="1"/>
    <xf numFmtId="167" fontId="133" fillId="0" borderId="0" xfId="0" applyNumberFormat="1" applyFont="1" applyFill="1" applyAlignment="1"/>
    <xf numFmtId="185" fontId="133" fillId="0" borderId="0" xfId="0" applyNumberFormat="1" applyFont="1" applyFill="1" applyAlignment="1"/>
    <xf numFmtId="43" fontId="133" fillId="0" borderId="0" xfId="4" applyNumberFormat="1" applyFont="1" applyFill="1" applyAlignment="1"/>
    <xf numFmtId="167" fontId="133" fillId="0" borderId="0" xfId="4" applyNumberFormat="1" applyFont="1" applyFill="1" applyAlignment="1"/>
    <xf numFmtId="43" fontId="133" fillId="0" borderId="0" xfId="0" applyNumberFormat="1" applyFont="1" applyFill="1" applyAlignment="1"/>
    <xf numFmtId="186" fontId="131" fillId="0" borderId="0" xfId="0" applyNumberFormat="1" applyFont="1" applyFill="1" applyAlignment="1"/>
    <xf numFmtId="0" fontId="130" fillId="0" borderId="0" xfId="0" applyFont="1" applyFill="1" applyAlignment="1">
      <alignment horizontal="center"/>
    </xf>
    <xf numFmtId="164" fontId="135" fillId="0" borderId="0" xfId="12255" applyFont="1" applyAlignment="1">
      <alignment horizontal="center" wrapText="1"/>
    </xf>
    <xf numFmtId="0" fontId="136" fillId="0" borderId="0" xfId="6515" applyFont="1"/>
    <xf numFmtId="0" fontId="136" fillId="0" borderId="32" xfId="6515" applyFont="1" applyBorder="1"/>
    <xf numFmtId="187" fontId="134" fillId="0" borderId="32" xfId="12255" applyNumberFormat="1" applyFont="1" applyBorder="1"/>
    <xf numFmtId="164" fontId="134" fillId="0" borderId="32" xfId="12255" applyFont="1" applyBorder="1"/>
    <xf numFmtId="0" fontId="134" fillId="56" borderId="32" xfId="5173" applyFont="1" applyFill="1" applyBorder="1" applyAlignment="1">
      <alignment horizontal="center" vertical="center" wrapText="1"/>
    </xf>
    <xf numFmtId="187" fontId="134" fillId="56" borderId="32" xfId="12255" applyNumberFormat="1" applyFont="1" applyFill="1" applyBorder="1" applyAlignment="1">
      <alignment horizontal="center" vertical="center" wrapText="1"/>
    </xf>
    <xf numFmtId="164" fontId="115" fillId="0" borderId="32" xfId="12255" applyFont="1" applyFill="1" applyBorder="1" applyAlignment="1">
      <alignment horizontal="center" vertical="center" wrapText="1"/>
    </xf>
    <xf numFmtId="164" fontId="115" fillId="56" borderId="32" xfId="12255" applyFont="1" applyFill="1" applyBorder="1" applyAlignment="1">
      <alignment horizontal="center" vertical="center" wrapText="1"/>
    </xf>
    <xf numFmtId="0" fontId="136" fillId="56" borderId="0" xfId="6515" applyFont="1" applyFill="1" applyAlignment="1">
      <alignment wrapText="1"/>
    </xf>
    <xf numFmtId="3" fontId="137" fillId="0" borderId="32" xfId="12256" applyNumberFormat="1" applyFont="1" applyBorder="1" applyAlignment="1">
      <alignment horizontal="left" vertical="center"/>
    </xf>
    <xf numFmtId="187" fontId="137" fillId="0" borderId="32" xfId="12255" quotePrefix="1" applyNumberFormat="1" applyFont="1" applyBorder="1" applyAlignment="1">
      <alignment horizontal="left" vertical="center" wrapText="1"/>
    </xf>
    <xf numFmtId="164" fontId="137" fillId="0" borderId="32" xfId="12255" applyFont="1" applyBorder="1"/>
    <xf numFmtId="164" fontId="136" fillId="56" borderId="32" xfId="12255" applyFont="1" applyFill="1" applyBorder="1"/>
    <xf numFmtId="187" fontId="137" fillId="0" borderId="32" xfId="12255" applyNumberFormat="1" applyFont="1" applyBorder="1" applyAlignment="1">
      <alignment horizontal="left" vertical="center" wrapText="1"/>
    </xf>
    <xf numFmtId="187" fontId="136" fillId="0" borderId="0" xfId="12255" applyNumberFormat="1" applyFont="1" applyAlignment="1">
      <alignment horizontal="left" wrapText="1"/>
    </xf>
    <xf numFmtId="164" fontId="136" fillId="0" borderId="0" xfId="12255" applyFont="1"/>
    <xf numFmtId="164" fontId="136" fillId="56" borderId="0" xfId="12255" applyFont="1" applyFill="1"/>
    <xf numFmtId="0" fontId="115" fillId="0" borderId="0" xfId="12258" applyFont="1" applyFill="1" applyBorder="1"/>
    <xf numFmtId="0" fontId="130" fillId="0" borderId="0" xfId="12258" applyFont="1" applyFill="1" applyBorder="1"/>
    <xf numFmtId="3" fontId="130" fillId="0" borderId="0" xfId="12258" applyNumberFormat="1" applyFont="1" applyFill="1" applyBorder="1"/>
    <xf numFmtId="0" fontId="130" fillId="0" borderId="32" xfId="12258" applyFont="1" applyFill="1" applyBorder="1" applyAlignment="1">
      <alignment horizontal="centerContinuous" vertical="center"/>
    </xf>
    <xf numFmtId="0" fontId="130" fillId="0" borderId="32" xfId="12258" applyFont="1" applyFill="1" applyBorder="1" applyAlignment="1">
      <alignment horizontal="center" vertical="center"/>
    </xf>
    <xf numFmtId="3" fontId="111" fillId="0" borderId="32" xfId="12258" applyNumberFormat="1" applyFont="1" applyFill="1" applyBorder="1" applyAlignment="1">
      <alignment horizontal="center" vertical="center"/>
    </xf>
    <xf numFmtId="0" fontId="130" fillId="0" borderId="0" xfId="12258" applyFont="1" applyFill="1" applyBorder="1" applyAlignment="1">
      <alignment horizontal="centerContinuous" vertical="center"/>
    </xf>
    <xf numFmtId="0" fontId="130" fillId="0" borderId="32" xfId="12258" applyFont="1" applyFill="1" applyBorder="1" applyAlignment="1">
      <alignment horizontal="centerContinuous" vertical="center" wrapText="1"/>
    </xf>
    <xf numFmtId="0" fontId="130" fillId="0" borderId="32" xfId="12258" applyFont="1" applyFill="1" applyBorder="1" applyAlignment="1">
      <alignment horizontal="center" vertical="center" wrapText="1"/>
    </xf>
    <xf numFmtId="0" fontId="130" fillId="66" borderId="32" xfId="12258" applyFont="1" applyFill="1" applyBorder="1" applyAlignment="1">
      <alignment horizontal="center" vertical="center" wrapText="1"/>
    </xf>
    <xf numFmtId="0" fontId="111" fillId="0" borderId="32" xfId="12258" applyFont="1" applyFill="1" applyBorder="1" applyAlignment="1">
      <alignment horizontal="centerContinuous" vertical="center" wrapText="1"/>
    </xf>
    <xf numFmtId="0" fontId="111" fillId="0" borderId="32" xfId="12258" applyFont="1" applyFill="1" applyBorder="1" applyAlignment="1">
      <alignment horizontal="center" vertical="center" wrapText="1"/>
    </xf>
    <xf numFmtId="0" fontId="130" fillId="0" borderId="0" xfId="12258" applyFont="1" applyFill="1" applyBorder="1" applyAlignment="1">
      <alignment horizontal="center" vertical="center"/>
    </xf>
    <xf numFmtId="3" fontId="130" fillId="0" borderId="32" xfId="12258" applyNumberFormat="1" applyFont="1" applyFill="1" applyBorder="1" applyAlignment="1">
      <alignment horizontal="left"/>
    </xf>
    <xf numFmtId="0" fontId="130" fillId="0" borderId="32" xfId="12258" applyNumberFormat="1" applyFont="1" applyFill="1" applyBorder="1" applyAlignment="1">
      <alignment horizontal="center"/>
    </xf>
    <xf numFmtId="3" fontId="130" fillId="0" borderId="32" xfId="12258" applyNumberFormat="1" applyFont="1" applyFill="1" applyBorder="1" applyAlignment="1">
      <alignment horizontal="right"/>
    </xf>
    <xf numFmtId="3" fontId="130" fillId="0" borderId="32" xfId="12258" applyNumberFormat="1" applyFont="1" applyFill="1" applyBorder="1"/>
    <xf numFmtId="176" fontId="130" fillId="0" borderId="0" xfId="12258" applyNumberFormat="1" applyFont="1" applyFill="1" applyBorder="1"/>
    <xf numFmtId="0" fontId="130" fillId="0" borderId="0" xfId="12258" applyFont="1"/>
    <xf numFmtId="0" fontId="130" fillId="0" borderId="32" xfId="12258" applyFont="1" applyBorder="1" applyAlignment="1">
      <alignment horizontal="centerContinuous" vertical="center" wrapText="1"/>
    </xf>
    <xf numFmtId="0" fontId="111" fillId="0" borderId="32" xfId="12258" applyFont="1" applyBorder="1" applyAlignment="1">
      <alignment horizontal="center" vertical="center" wrapText="1"/>
    </xf>
    <xf numFmtId="3" fontId="111" fillId="0" borderId="32" xfId="12258" applyNumberFormat="1" applyFont="1" applyFill="1" applyBorder="1" applyAlignment="1">
      <alignment horizontal="center" vertical="center" wrapText="1"/>
    </xf>
    <xf numFmtId="3" fontId="111" fillId="0" borderId="32" xfId="12258" applyNumberFormat="1" applyFont="1" applyBorder="1" applyAlignment="1">
      <alignment horizontal="center" vertical="center" wrapText="1"/>
    </xf>
    <xf numFmtId="0" fontId="111" fillId="0" borderId="0" xfId="12258" applyFont="1" applyAlignment="1">
      <alignment horizontal="center" vertical="center"/>
    </xf>
    <xf numFmtId="0" fontId="112" fillId="0" borderId="0" xfId="12258" applyFont="1"/>
    <xf numFmtId="3" fontId="88" fillId="56" borderId="32" xfId="5361" applyNumberFormat="1" applyFont="1" applyFill="1" applyBorder="1"/>
    <xf numFmtId="179" fontId="135" fillId="0" borderId="0" xfId="10157" applyNumberFormat="1" applyFont="1" applyAlignment="1">
      <alignment horizontal="center" wrapText="1"/>
    </xf>
    <xf numFmtId="0" fontId="136" fillId="0" borderId="0" xfId="6066" applyFont="1"/>
    <xf numFmtId="0" fontId="136" fillId="0" borderId="32" xfId="6066" applyFont="1" applyBorder="1"/>
    <xf numFmtId="187" fontId="134" fillId="0" borderId="32" xfId="10157" applyNumberFormat="1" applyFont="1" applyBorder="1"/>
    <xf numFmtId="179" fontId="134" fillId="0" borderId="32" xfId="10157" applyNumberFormat="1" applyFont="1" applyBorder="1"/>
    <xf numFmtId="187" fontId="134" fillId="56" borderId="32" xfId="10157" applyNumberFormat="1" applyFont="1" applyFill="1" applyBorder="1" applyAlignment="1">
      <alignment horizontal="center" vertical="center" wrapText="1"/>
    </xf>
    <xf numFmtId="179" fontId="115" fillId="0" borderId="32" xfId="10157" applyNumberFormat="1" applyFont="1" applyFill="1" applyBorder="1" applyAlignment="1">
      <alignment horizontal="center" vertical="center" wrapText="1"/>
    </xf>
    <xf numFmtId="0" fontId="136" fillId="56" borderId="0" xfId="6066" applyFont="1" applyFill="1" applyAlignment="1">
      <alignment wrapText="1"/>
    </xf>
    <xf numFmtId="0" fontId="136" fillId="0" borderId="32" xfId="6071" applyFont="1" applyFill="1" applyBorder="1" applyAlignment="1">
      <alignment horizontal="center"/>
    </xf>
    <xf numFmtId="1" fontId="137" fillId="0" borderId="32" xfId="6082" applyNumberFormat="1" applyFont="1" applyBorder="1" applyAlignment="1">
      <alignment horizontal="center" vertical="center"/>
    </xf>
    <xf numFmtId="0" fontId="136" fillId="0" borderId="32" xfId="6071" applyFont="1" applyFill="1" applyBorder="1" applyAlignment="1"/>
    <xf numFmtId="167" fontId="137" fillId="0" borderId="32" xfId="5929" applyNumberFormat="1" applyFont="1" applyBorder="1"/>
    <xf numFmtId="41" fontId="137" fillId="0" borderId="32" xfId="5929" applyNumberFormat="1" applyFont="1" applyBorder="1"/>
    <xf numFmtId="187" fontId="136" fillId="0" borderId="0" xfId="10157" applyNumberFormat="1" applyFont="1" applyAlignment="1">
      <alignment horizontal="left" wrapText="1"/>
    </xf>
    <xf numFmtId="179" fontId="136" fillId="0" borderId="0" xfId="10157" applyNumberFormat="1" applyFont="1"/>
    <xf numFmtId="0" fontId="115" fillId="0" borderId="0" xfId="0" applyFont="1" applyFill="1" applyAlignment="1"/>
    <xf numFmtId="0" fontId="88" fillId="56" borderId="2" xfId="5361" applyNumberFormat="1" applyFont="1" applyFill="1" applyBorder="1" applyAlignment="1">
      <alignment horizontal="center" vertical="center" wrapText="1"/>
    </xf>
    <xf numFmtId="0" fontId="90" fillId="56" borderId="32" xfId="5173" applyFont="1" applyFill="1" applyBorder="1" applyAlignment="1">
      <alignment horizontal="center" vertical="center" wrapText="1"/>
    </xf>
    <xf numFmtId="0" fontId="90" fillId="56" borderId="2" xfId="5173" applyFont="1" applyFill="1" applyBorder="1" applyAlignment="1">
      <alignment horizontal="center" vertical="center" wrapText="1"/>
    </xf>
    <xf numFmtId="0" fontId="90" fillId="56" borderId="16" xfId="5173" applyFont="1" applyFill="1" applyBorder="1" applyAlignment="1">
      <alignment horizontal="center" vertical="center" wrapText="1"/>
    </xf>
    <xf numFmtId="3" fontId="88" fillId="56" borderId="0" xfId="5361" applyNumberFormat="1" applyFont="1" applyFill="1" applyAlignment="1">
      <alignment horizontal="center" vertical="center" wrapText="1"/>
    </xf>
    <xf numFmtId="0" fontId="88" fillId="56" borderId="0" xfId="5361" applyFont="1" applyFill="1" applyAlignment="1">
      <alignment horizontal="center" vertical="center"/>
    </xf>
    <xf numFmtId="3" fontId="141" fillId="0" borderId="2" xfId="5361" applyNumberFormat="1" applyFont="1" applyBorder="1"/>
    <xf numFmtId="0" fontId="91" fillId="0" borderId="0" xfId="0" applyFont="1" applyAlignment="1">
      <alignment horizontal="center" vertical="center" wrapText="1"/>
    </xf>
    <xf numFmtId="3" fontId="116" fillId="56" borderId="0" xfId="12247" applyNumberFormat="1" applyFont="1" applyFill="1" applyBorder="1" applyAlignment="1">
      <alignment horizontal="center" vertical="center" wrapText="1"/>
    </xf>
    <xf numFmtId="3" fontId="71" fillId="56" borderId="32" xfId="12247" applyNumberFormat="1" applyFont="1" applyFill="1" applyBorder="1" applyAlignment="1">
      <alignment horizontal="center" vertical="center" wrapText="1"/>
    </xf>
    <xf numFmtId="3" fontId="71" fillId="63" borderId="32" xfId="12247" applyNumberFormat="1" applyFont="1" applyFill="1" applyBorder="1" applyAlignment="1">
      <alignment horizontal="center" vertical="center" wrapText="1"/>
    </xf>
    <xf numFmtId="3" fontId="71" fillId="56" borderId="32" xfId="5397" applyNumberFormat="1" applyFont="1" applyFill="1" applyBorder="1" applyAlignment="1">
      <alignment horizontal="center" vertical="center" wrapText="1"/>
    </xf>
    <xf numFmtId="3" fontId="109" fillId="56" borderId="3" xfId="12247" applyNumberFormat="1" applyFont="1" applyFill="1" applyBorder="1" applyAlignment="1">
      <alignment horizontal="center" vertical="center" wrapText="1"/>
    </xf>
    <xf numFmtId="166" fontId="109" fillId="56" borderId="32" xfId="12247" applyNumberFormat="1" applyFont="1" applyFill="1" applyBorder="1" applyAlignment="1">
      <alignment horizontal="center" vertical="center" wrapText="1"/>
    </xf>
    <xf numFmtId="166" fontId="109" fillId="56" borderId="55" xfId="12247" applyNumberFormat="1" applyFont="1" applyFill="1" applyBorder="1" applyAlignment="1">
      <alignment horizontal="center" vertical="center" wrapText="1"/>
    </xf>
    <xf numFmtId="3" fontId="71" fillId="62" borderId="32" xfId="12247" applyNumberFormat="1" applyFont="1" applyFill="1" applyBorder="1" applyAlignment="1">
      <alignment horizontal="center" vertical="center" wrapText="1"/>
    </xf>
    <xf numFmtId="3" fontId="71" fillId="56" borderId="54" xfId="12247" applyNumberFormat="1" applyFont="1" applyFill="1" applyBorder="1" applyAlignment="1">
      <alignment horizontal="center" vertical="center" wrapText="1"/>
    </xf>
    <xf numFmtId="3" fontId="71" fillId="56" borderId="55" xfId="12247" applyNumberFormat="1" applyFont="1" applyFill="1" applyBorder="1" applyAlignment="1">
      <alignment horizontal="center" vertical="center" wrapText="1"/>
    </xf>
    <xf numFmtId="3" fontId="71" fillId="56" borderId="32" xfId="5059" applyNumberFormat="1" applyFont="1" applyFill="1" applyBorder="1" applyAlignment="1">
      <alignment horizontal="center" vertical="center" wrapText="1"/>
    </xf>
    <xf numFmtId="3" fontId="71" fillId="56" borderId="54" xfId="5059" applyNumberFormat="1" applyFont="1" applyFill="1" applyBorder="1" applyAlignment="1">
      <alignment horizontal="center" vertical="center" wrapText="1"/>
    </xf>
    <xf numFmtId="3" fontId="71" fillId="56" borderId="55" xfId="5059" applyNumberFormat="1" applyFont="1" applyFill="1" applyBorder="1" applyAlignment="1">
      <alignment horizontal="center" vertical="center" wrapText="1"/>
    </xf>
    <xf numFmtId="0" fontId="104" fillId="61" borderId="3" xfId="12247" applyFont="1" applyFill="1" applyBorder="1" applyAlignment="1">
      <alignment horizontal="left" vertical="center"/>
    </xf>
    <xf numFmtId="0" fontId="104" fillId="61" borderId="56" xfId="12247" applyFont="1" applyFill="1" applyBorder="1" applyAlignment="1">
      <alignment horizontal="left" vertical="center"/>
    </xf>
    <xf numFmtId="0" fontId="104" fillId="61" borderId="55" xfId="12247" applyFont="1" applyFill="1" applyBorder="1" applyAlignment="1">
      <alignment horizontal="left" vertical="center"/>
    </xf>
    <xf numFmtId="183" fontId="112" fillId="56" borderId="3" xfId="5059" applyNumberFormat="1" applyFont="1" applyFill="1" applyBorder="1" applyAlignment="1">
      <alignment horizontal="center" vertical="center" wrapText="1"/>
    </xf>
    <xf numFmtId="183" fontId="112" fillId="56" borderId="55" xfId="5059" applyNumberFormat="1" applyFont="1" applyFill="1" applyBorder="1" applyAlignment="1">
      <alignment horizontal="center" vertical="center" wrapText="1"/>
    </xf>
    <xf numFmtId="183" fontId="112" fillId="59" borderId="3" xfId="5059" applyNumberFormat="1" applyFont="1" applyFill="1" applyBorder="1" applyAlignment="1">
      <alignment horizontal="center" vertical="center" wrapText="1"/>
    </xf>
    <xf numFmtId="183" fontId="112" fillId="59" borderId="55" xfId="5059" applyNumberFormat="1" applyFont="1" applyFill="1" applyBorder="1" applyAlignment="1">
      <alignment horizontal="center" vertical="center" wrapText="1"/>
    </xf>
    <xf numFmtId="183" fontId="112" fillId="59" borderId="57" xfId="5059" applyNumberFormat="1" applyFont="1" applyFill="1" applyBorder="1" applyAlignment="1">
      <alignment horizontal="center" vertical="center" wrapText="1"/>
    </xf>
    <xf numFmtId="183" fontId="112" fillId="59" borderId="58" xfId="5059" applyNumberFormat="1" applyFont="1" applyFill="1" applyBorder="1" applyAlignment="1">
      <alignment horizontal="center" vertical="center" wrapText="1"/>
    </xf>
    <xf numFmtId="183" fontId="112" fillId="62" borderId="57" xfId="5059" applyNumberFormat="1" applyFont="1" applyFill="1" applyBorder="1" applyAlignment="1">
      <alignment horizontal="center" vertical="center" wrapText="1"/>
    </xf>
    <xf numFmtId="183" fontId="112" fillId="62" borderId="58" xfId="5059" applyNumberFormat="1" applyFont="1" applyFill="1" applyBorder="1" applyAlignment="1">
      <alignment horizontal="center" vertical="center" wrapText="1"/>
    </xf>
    <xf numFmtId="183" fontId="112" fillId="62" borderId="3" xfId="5059" applyNumberFormat="1" applyFont="1" applyFill="1" applyBorder="1" applyAlignment="1">
      <alignment horizontal="center" vertical="center" wrapText="1"/>
    </xf>
    <xf numFmtId="183" fontId="112" fillId="62" borderId="55" xfId="5059" applyNumberFormat="1" applyFont="1" applyFill="1" applyBorder="1" applyAlignment="1">
      <alignment horizontal="center" vertical="center" wrapText="1"/>
    </xf>
    <xf numFmtId="3" fontId="112" fillId="62" borderId="32" xfId="12247" applyNumberFormat="1" applyFont="1" applyFill="1" applyBorder="1" applyAlignment="1">
      <alignment horizontal="center" vertical="center" wrapText="1"/>
    </xf>
    <xf numFmtId="3" fontId="109" fillId="56" borderId="51" xfId="12251" applyNumberFormat="1" applyFont="1" applyFill="1" applyBorder="1" applyAlignment="1">
      <alignment horizontal="center" vertical="center" wrapText="1"/>
    </xf>
    <xf numFmtId="3" fontId="109" fillId="56" borderId="40" xfId="12251" applyNumberFormat="1" applyFont="1" applyFill="1" applyBorder="1" applyAlignment="1">
      <alignment horizontal="center" vertical="center" wrapText="1"/>
    </xf>
    <xf numFmtId="3" fontId="109" fillId="56" borderId="50" xfId="12251" applyNumberFormat="1" applyFont="1" applyFill="1" applyBorder="1" applyAlignment="1">
      <alignment horizontal="center" vertical="center" wrapText="1"/>
    </xf>
    <xf numFmtId="166" fontId="111" fillId="56" borderId="51" xfId="12251" applyNumberFormat="1" applyFont="1" applyFill="1" applyBorder="1" applyAlignment="1">
      <alignment horizontal="center" vertical="center" wrapText="1"/>
    </xf>
    <xf numFmtId="166" fontId="111" fillId="56" borderId="40" xfId="12251" applyNumberFormat="1" applyFont="1" applyFill="1" applyBorder="1" applyAlignment="1">
      <alignment horizontal="center" vertical="center" wrapText="1"/>
    </xf>
    <xf numFmtId="166" fontId="111" fillId="56" borderId="50" xfId="12251" applyNumberFormat="1" applyFont="1" applyFill="1" applyBorder="1" applyAlignment="1">
      <alignment horizontal="center" vertical="center" wrapText="1"/>
    </xf>
    <xf numFmtId="166" fontId="118" fillId="56" borderId="32" xfId="12253" applyNumberFormat="1" applyFont="1" applyFill="1" applyBorder="1" applyAlignment="1">
      <alignment horizontal="center" vertical="center" wrapText="1"/>
    </xf>
    <xf numFmtId="0" fontId="70" fillId="56" borderId="32" xfId="12251" applyFont="1" applyFill="1" applyBorder="1" applyAlignment="1">
      <alignment horizontal="center" vertical="center" wrapText="1"/>
    </xf>
    <xf numFmtId="49" fontId="115" fillId="0" borderId="0" xfId="12251" applyNumberFormat="1" applyFont="1" applyFill="1" applyBorder="1" applyAlignment="1">
      <alignment horizontal="center" vertical="center" wrapText="1"/>
    </xf>
    <xf numFmtId="166" fontId="127" fillId="0" borderId="57" xfId="12251" applyNumberFormat="1" applyFont="1" applyBorder="1" applyAlignment="1">
      <alignment horizontal="center" vertical="center" wrapText="1"/>
    </xf>
    <xf numFmtId="166" fontId="127" fillId="0" borderId="58" xfId="12251" applyNumberFormat="1" applyFont="1" applyBorder="1" applyAlignment="1">
      <alignment horizontal="center" vertical="center" wrapText="1"/>
    </xf>
    <xf numFmtId="166" fontId="127" fillId="0" borderId="44" xfId="12251" applyNumberFormat="1" applyFont="1" applyBorder="1" applyAlignment="1">
      <alignment horizontal="center" vertical="center" wrapText="1"/>
    </xf>
    <xf numFmtId="166" fontId="127" fillId="0" borderId="52" xfId="12251" applyNumberFormat="1" applyFont="1" applyBorder="1" applyAlignment="1">
      <alignment horizontal="center" vertical="center" wrapText="1"/>
    </xf>
    <xf numFmtId="0" fontId="111" fillId="56" borderId="54" xfId="12251" applyFont="1" applyFill="1" applyBorder="1" applyAlignment="1">
      <alignment horizontal="center" vertical="center" wrapText="1"/>
    </xf>
    <xf numFmtId="0" fontId="111" fillId="56" borderId="55" xfId="12251" applyFont="1" applyFill="1" applyBorder="1" applyAlignment="1">
      <alignment horizontal="center" vertical="center" wrapText="1"/>
    </xf>
    <xf numFmtId="9" fontId="111" fillId="56" borderId="54" xfId="12251" applyNumberFormat="1" applyFont="1" applyFill="1" applyBorder="1" applyAlignment="1">
      <alignment horizontal="center" vertical="center" wrapText="1"/>
    </xf>
    <xf numFmtId="9" fontId="111" fillId="56" borderId="55" xfId="12251" applyNumberFormat="1" applyFont="1" applyFill="1" applyBorder="1" applyAlignment="1">
      <alignment horizontal="center" vertical="center" wrapText="1"/>
    </xf>
    <xf numFmtId="0" fontId="123" fillId="61" borderId="3" xfId="4949" applyFont="1" applyFill="1" applyBorder="1" applyAlignment="1" applyProtection="1">
      <alignment horizontal="left" vertical="center" wrapText="1"/>
    </xf>
    <xf numFmtId="0" fontId="123" fillId="61" borderId="56" xfId="4949" applyFont="1" applyFill="1" applyBorder="1" applyAlignment="1" applyProtection="1">
      <alignment horizontal="left" vertical="center" wrapText="1"/>
    </xf>
    <xf numFmtId="0" fontId="123" fillId="61" borderId="55" xfId="4949" applyFont="1" applyFill="1" applyBorder="1" applyAlignment="1" applyProtection="1">
      <alignment horizontal="left" vertical="center" wrapText="1"/>
    </xf>
    <xf numFmtId="166" fontId="118" fillId="56" borderId="54" xfId="12253" applyNumberFormat="1" applyFont="1" applyFill="1" applyBorder="1" applyAlignment="1">
      <alignment horizontal="center" vertical="center" wrapText="1"/>
    </xf>
    <xf numFmtId="166" fontId="118" fillId="56" borderId="56" xfId="12253" applyNumberFormat="1" applyFont="1" applyFill="1" applyBorder="1" applyAlignment="1">
      <alignment horizontal="center" vertical="center" wrapText="1"/>
    </xf>
    <xf numFmtId="0" fontId="70" fillId="56" borderId="56" xfId="12251" applyFont="1" applyFill="1" applyBorder="1" applyAlignment="1">
      <alignment horizontal="center" vertical="center" wrapText="1"/>
    </xf>
    <xf numFmtId="0" fontId="70" fillId="56" borderId="55" xfId="12251" applyFont="1" applyFill="1" applyBorder="1" applyAlignment="1">
      <alignment horizontal="center" vertical="center" wrapText="1"/>
    </xf>
    <xf numFmtId="166" fontId="127" fillId="0" borderId="51" xfId="12251" applyNumberFormat="1" applyFont="1" applyBorder="1" applyAlignment="1">
      <alignment horizontal="center" vertical="center" wrapText="1"/>
    </xf>
    <xf numFmtId="166" fontId="127" fillId="0" borderId="50" xfId="12251" applyNumberFormat="1" applyFont="1" applyBorder="1" applyAlignment="1">
      <alignment horizontal="center" vertical="center" wrapText="1"/>
    </xf>
    <xf numFmtId="49" fontId="112" fillId="56" borderId="51" xfId="12251" applyNumberFormat="1" applyFont="1" applyFill="1" applyBorder="1" applyAlignment="1">
      <alignment horizontal="center" vertical="center" wrapText="1"/>
    </xf>
    <xf numFmtId="49" fontId="112" fillId="56" borderId="40" xfId="12251" applyNumberFormat="1" applyFont="1" applyFill="1" applyBorder="1" applyAlignment="1">
      <alignment horizontal="center" vertical="center" wrapText="1"/>
    </xf>
    <xf numFmtId="49" fontId="112" fillId="56" borderId="50" xfId="12251" applyNumberFormat="1" applyFont="1" applyFill="1" applyBorder="1" applyAlignment="1">
      <alignment horizontal="center" vertical="center" wrapText="1"/>
    </xf>
    <xf numFmtId="0" fontId="104" fillId="56" borderId="51" xfId="12251" applyFont="1" applyFill="1" applyBorder="1" applyAlignment="1">
      <alignment horizontal="center" vertical="center" wrapText="1"/>
    </xf>
    <xf numFmtId="0" fontId="104" fillId="56" borderId="40" xfId="12251" applyFont="1" applyFill="1" applyBorder="1" applyAlignment="1">
      <alignment horizontal="center" vertical="center" wrapText="1"/>
    </xf>
    <xf numFmtId="0" fontId="104" fillId="56" borderId="50" xfId="12251" applyFont="1" applyFill="1" applyBorder="1" applyAlignment="1">
      <alignment horizontal="center" vertical="center" wrapText="1"/>
    </xf>
    <xf numFmtId="49" fontId="115" fillId="56" borderId="0" xfId="12251" applyNumberFormat="1" applyFont="1" applyFill="1" applyBorder="1" applyAlignment="1">
      <alignment horizontal="center" vertical="center" wrapText="1"/>
    </xf>
    <xf numFmtId="3" fontId="112" fillId="56" borderId="57" xfId="12251" applyNumberFormat="1" applyFont="1" applyFill="1" applyBorder="1" applyAlignment="1">
      <alignment horizontal="center" vertical="center" wrapText="1"/>
    </xf>
    <xf numFmtId="3" fontId="112" fillId="56" borderId="58" xfId="12251" applyNumberFormat="1" applyFont="1" applyFill="1" applyBorder="1" applyAlignment="1">
      <alignment horizontal="center" vertical="center" wrapText="1"/>
    </xf>
    <xf numFmtId="3" fontId="112" fillId="56" borderId="44" xfId="12251" applyNumberFormat="1" applyFont="1" applyFill="1" applyBorder="1" applyAlignment="1">
      <alignment horizontal="center" vertical="center" wrapText="1"/>
    </xf>
    <xf numFmtId="3" fontId="112" fillId="56" borderId="52" xfId="12251" applyNumberFormat="1" applyFont="1" applyFill="1" applyBorder="1" applyAlignment="1">
      <alignment horizontal="center" vertical="center" wrapText="1"/>
    </xf>
    <xf numFmtId="3" fontId="112" fillId="59" borderId="32" xfId="12251" applyNumberFormat="1" applyFont="1" applyFill="1" applyBorder="1" applyAlignment="1">
      <alignment horizontal="center" vertical="center" wrapText="1"/>
    </xf>
    <xf numFmtId="0" fontId="112" fillId="56" borderId="54" xfId="12251" applyFont="1" applyFill="1" applyBorder="1" applyAlignment="1">
      <alignment horizontal="center" vertical="center" wrapText="1"/>
    </xf>
    <xf numFmtId="0" fontId="112" fillId="56" borderId="55" xfId="12251" applyFont="1" applyFill="1" applyBorder="1" applyAlignment="1">
      <alignment horizontal="center" vertical="center" wrapText="1"/>
    </xf>
    <xf numFmtId="9" fontId="112" fillId="56" borderId="54" xfId="12251" applyNumberFormat="1" applyFont="1" applyFill="1" applyBorder="1" applyAlignment="1">
      <alignment horizontal="center" vertical="center" wrapText="1"/>
    </xf>
    <xf numFmtId="9" fontId="112" fillId="56" borderId="55" xfId="12251" applyNumberFormat="1" applyFont="1" applyFill="1" applyBorder="1" applyAlignment="1">
      <alignment horizontal="center" vertical="center" wrapText="1"/>
    </xf>
    <xf numFmtId="0" fontId="123" fillId="61" borderId="54" xfId="4949" applyFont="1" applyFill="1" applyBorder="1" applyAlignment="1" applyProtection="1">
      <alignment horizontal="left" vertical="center" wrapText="1"/>
    </xf>
    <xf numFmtId="0" fontId="111" fillId="0" borderId="62" xfId="0" applyFont="1" applyFill="1" applyBorder="1" applyAlignment="1">
      <alignment horizontal="center" vertical="center" wrapText="1"/>
    </xf>
    <xf numFmtId="43" fontId="130" fillId="0" borderId="64" xfId="4" applyNumberFormat="1" applyFont="1" applyFill="1" applyBorder="1" applyAlignment="1">
      <alignment horizontal="center" vertical="center" wrapText="1"/>
    </xf>
    <xf numFmtId="0" fontId="111" fillId="0" borderId="60" xfId="0" applyFont="1" applyFill="1" applyBorder="1" applyAlignment="1">
      <alignment horizontal="center" vertical="center" wrapText="1"/>
    </xf>
    <xf numFmtId="0" fontId="111" fillId="0" borderId="63" xfId="0" applyFont="1" applyFill="1" applyBorder="1" applyAlignment="1">
      <alignment horizontal="center" vertical="center" wrapText="1"/>
    </xf>
    <xf numFmtId="0" fontId="111" fillId="0" borderId="61" xfId="0" applyFont="1" applyFill="1" applyBorder="1" applyAlignment="1">
      <alignment horizontal="center" vertical="center" wrapText="1"/>
    </xf>
    <xf numFmtId="0" fontId="111" fillId="0" borderId="51" xfId="0" applyFont="1" applyFill="1" applyBorder="1" applyAlignment="1">
      <alignment horizontal="center" vertical="center" wrapText="1"/>
    </xf>
    <xf numFmtId="0" fontId="111" fillId="0" borderId="34" xfId="0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134" fillId="0" borderId="0" xfId="6515" applyFont="1" applyAlignment="1">
      <alignment horizontal="center" vertical="center" wrapText="1"/>
    </xf>
    <xf numFmtId="0" fontId="134" fillId="0" borderId="59" xfId="6515" applyFont="1" applyBorder="1" applyAlignment="1">
      <alignment horizontal="center" vertical="center" wrapText="1"/>
    </xf>
    <xf numFmtId="0" fontId="130" fillId="0" borderId="32" xfId="12258" applyFont="1" applyFill="1" applyBorder="1" applyAlignment="1">
      <alignment horizontal="center" vertical="center" wrapText="1"/>
    </xf>
    <xf numFmtId="0" fontId="111" fillId="66" borderId="32" xfId="12258" applyFont="1" applyFill="1" applyBorder="1" applyAlignment="1">
      <alignment horizontal="center" vertical="center" wrapText="1"/>
    </xf>
    <xf numFmtId="0" fontId="112" fillId="0" borderId="59" xfId="12258" applyFont="1" applyFill="1" applyBorder="1" applyAlignment="1">
      <alignment horizontal="center" vertical="center"/>
    </xf>
    <xf numFmtId="0" fontId="130" fillId="0" borderId="54" xfId="12258" applyFont="1" applyFill="1" applyBorder="1" applyAlignment="1">
      <alignment horizontal="center" vertical="center" wrapText="1"/>
    </xf>
    <xf numFmtId="0" fontId="130" fillId="0" borderId="56" xfId="12258" applyFont="1" applyFill="1" applyBorder="1" applyAlignment="1">
      <alignment horizontal="center" vertical="center" wrapText="1"/>
    </xf>
    <xf numFmtId="0" fontId="130" fillId="0" borderId="55" xfId="12258" applyFont="1" applyFill="1" applyBorder="1" applyAlignment="1">
      <alignment horizontal="center" vertical="center" wrapText="1"/>
    </xf>
    <xf numFmtId="0" fontId="111" fillId="0" borderId="32" xfId="12258" applyFont="1" applyFill="1" applyBorder="1" applyAlignment="1">
      <alignment horizontal="center" vertical="center" wrapText="1"/>
    </xf>
    <xf numFmtId="0" fontId="111" fillId="0" borderId="32" xfId="12258" applyFont="1" applyFill="1" applyBorder="1" applyAlignment="1">
      <alignment horizontal="center" vertical="center"/>
    </xf>
    <xf numFmtId="0" fontId="111" fillId="66" borderId="54" xfId="12258" applyFont="1" applyFill="1" applyBorder="1" applyAlignment="1">
      <alignment horizontal="center" vertical="center"/>
    </xf>
    <xf numFmtId="0" fontId="111" fillId="66" borderId="55" xfId="12258" applyFont="1" applyFill="1" applyBorder="1" applyAlignment="1">
      <alignment horizontal="center" vertical="center"/>
    </xf>
    <xf numFmtId="0" fontId="139" fillId="0" borderId="59" xfId="12258" applyFont="1" applyBorder="1" applyAlignment="1">
      <alignment horizontal="center" wrapText="1"/>
    </xf>
    <xf numFmtId="0" fontId="140" fillId="0" borderId="32" xfId="12258" applyFont="1" applyBorder="1" applyAlignment="1">
      <alignment horizontal="center" vertical="center" wrapText="1"/>
    </xf>
    <xf numFmtId="0" fontId="130" fillId="0" borderId="32" xfId="12258" applyFont="1" applyBorder="1" applyAlignment="1">
      <alignment horizontal="center" vertical="center" wrapText="1"/>
    </xf>
    <xf numFmtId="0" fontId="111" fillId="63" borderId="32" xfId="12258" applyFont="1" applyFill="1" applyBorder="1" applyAlignment="1">
      <alignment horizontal="center" vertical="center" wrapText="1"/>
    </xf>
    <xf numFmtId="0" fontId="130" fillId="63" borderId="32" xfId="12258" applyFont="1" applyFill="1" applyBorder="1" applyAlignment="1"/>
    <xf numFmtId="0" fontId="111" fillId="0" borderId="44" xfId="12258" applyFont="1" applyBorder="1" applyAlignment="1">
      <alignment horizontal="center" vertical="center" wrapText="1"/>
    </xf>
    <xf numFmtId="0" fontId="111" fillId="0" borderId="59" xfId="12258" applyFont="1" applyBorder="1" applyAlignment="1">
      <alignment horizontal="center" vertical="center" wrapText="1"/>
    </xf>
    <xf numFmtId="0" fontId="134" fillId="0" borderId="0" xfId="6066" applyFont="1" applyAlignment="1">
      <alignment horizontal="center" vertical="center" wrapText="1"/>
    </xf>
    <xf numFmtId="0" fontId="134" fillId="0" borderId="59" xfId="6066" applyFont="1" applyBorder="1" applyAlignment="1">
      <alignment horizontal="center" vertical="center" wrapText="1"/>
    </xf>
    <xf numFmtId="0" fontId="104" fillId="0" borderId="35" xfId="6514" applyFont="1" applyFill="1" applyBorder="1" applyAlignment="1">
      <alignment horizontal="center" vertical="top" wrapText="1" shrinkToFit="1"/>
    </xf>
    <xf numFmtId="0" fontId="104" fillId="0" borderId="36" xfId="6514" applyFont="1" applyFill="1" applyBorder="1" applyAlignment="1">
      <alignment horizontal="center" vertical="top" wrapText="1" shrinkToFit="1"/>
    </xf>
    <xf numFmtId="0" fontId="104" fillId="0" borderId="3" xfId="6514" applyFont="1" applyFill="1" applyBorder="1" applyAlignment="1">
      <alignment horizontal="center" vertical="center" wrapText="1" shrinkToFit="1"/>
    </xf>
    <xf numFmtId="0" fontId="104" fillId="0" borderId="41" xfId="6514" applyFont="1" applyFill="1" applyBorder="1" applyAlignment="1">
      <alignment horizontal="center" vertical="center" wrapText="1" shrinkToFit="1"/>
    </xf>
    <xf numFmtId="0" fontId="104" fillId="0" borderId="33" xfId="6514" applyFont="1" applyFill="1" applyBorder="1" applyAlignment="1">
      <alignment horizontal="center" vertical="center" wrapText="1" shrinkToFit="1"/>
    </xf>
    <xf numFmtId="0" fontId="104" fillId="0" borderId="39" xfId="6514" applyFont="1" applyFill="1" applyBorder="1" applyAlignment="1">
      <alignment horizontal="center" vertical="center" wrapText="1" shrinkToFit="1"/>
    </xf>
    <xf numFmtId="0" fontId="104" fillId="0" borderId="46" xfId="6514" applyFont="1" applyFill="1" applyBorder="1" applyAlignment="1">
      <alignment horizontal="center" vertical="center" wrapText="1" shrinkToFit="1"/>
    </xf>
    <xf numFmtId="0" fontId="104" fillId="0" borderId="34" xfId="6514" applyFont="1" applyFill="1" applyBorder="1" applyAlignment="1">
      <alignment horizontal="center" vertical="center" wrapText="1" shrinkToFit="1"/>
    </xf>
    <xf numFmtId="0" fontId="104" fillId="0" borderId="40" xfId="6514" applyFont="1" applyFill="1" applyBorder="1" applyAlignment="1">
      <alignment horizontal="center" vertical="center" wrapText="1" shrinkToFit="1"/>
    </xf>
    <xf numFmtId="0" fontId="104" fillId="0" borderId="47" xfId="6514" applyFont="1" applyFill="1" applyBorder="1" applyAlignment="1">
      <alignment horizontal="center" vertical="center" wrapText="1" shrinkToFit="1"/>
    </xf>
    <xf numFmtId="0" fontId="104" fillId="0" borderId="34" xfId="6066" applyFont="1" applyFill="1" applyBorder="1" applyAlignment="1">
      <alignment horizontal="center" vertical="center" wrapText="1"/>
    </xf>
    <xf numFmtId="0" fontId="104" fillId="0" borderId="40" xfId="6066" applyFont="1" applyFill="1" applyBorder="1" applyAlignment="1">
      <alignment horizontal="center" vertical="center" wrapText="1"/>
    </xf>
    <xf numFmtId="0" fontId="104" fillId="0" borderId="47" xfId="6066" applyFont="1" applyFill="1" applyBorder="1" applyAlignment="1">
      <alignment horizontal="center" vertical="center" wrapText="1"/>
    </xf>
    <xf numFmtId="0" fontId="104" fillId="0" borderId="37" xfId="6514" applyFont="1" applyFill="1" applyBorder="1" applyAlignment="1">
      <alignment horizontal="center" vertical="center" wrapText="1" shrinkToFit="1"/>
    </xf>
    <xf numFmtId="0" fontId="104" fillId="0" borderId="38" xfId="6514" applyFont="1" applyFill="1" applyBorder="1" applyAlignment="1">
      <alignment horizontal="center" vertical="center" wrapText="1" shrinkToFit="1"/>
    </xf>
    <xf numFmtId="0" fontId="104" fillId="0" borderId="42" xfId="6514" applyFont="1" applyFill="1" applyBorder="1" applyAlignment="1">
      <alignment horizontal="center" vertical="center" wrapText="1" shrinkToFit="1"/>
    </xf>
    <xf numFmtId="0" fontId="104" fillId="0" borderId="43" xfId="6514" applyFont="1" applyFill="1" applyBorder="1" applyAlignment="1">
      <alignment horizontal="center" vertical="center" wrapText="1" shrinkToFit="1"/>
    </xf>
    <xf numFmtId="0" fontId="104" fillId="0" borderId="44" xfId="6514" applyFont="1" applyFill="1" applyBorder="1" applyAlignment="1">
      <alignment horizontal="center" vertical="center" wrapText="1" shrinkToFit="1"/>
    </xf>
    <xf numFmtId="0" fontId="104" fillId="0" borderId="45" xfId="6514" applyFont="1" applyFill="1" applyBorder="1" applyAlignment="1">
      <alignment horizontal="center" vertical="center" wrapText="1" shrinkToFit="1"/>
    </xf>
    <xf numFmtId="0" fontId="104" fillId="0" borderId="32" xfId="6514" applyFont="1" applyFill="1" applyBorder="1" applyAlignment="1">
      <alignment horizontal="center" vertical="top" wrapText="1" shrinkToFit="1"/>
    </xf>
    <xf numFmtId="0" fontId="106" fillId="0" borderId="42" xfId="6514" applyFont="1" applyFill="1" applyBorder="1" applyAlignment="1">
      <alignment horizontal="left" wrapText="1" shrinkToFit="1"/>
    </xf>
    <xf numFmtId="0" fontId="106" fillId="0" borderId="0" xfId="6514" applyFont="1" applyFill="1" applyBorder="1" applyAlignment="1">
      <alignment horizontal="left" wrapText="1" shrinkToFit="1"/>
    </xf>
    <xf numFmtId="0" fontId="104" fillId="0" borderId="35" xfId="6514" applyFont="1" applyFill="1" applyBorder="1" applyAlignment="1">
      <alignment horizontal="center" wrapText="1" shrinkToFit="1"/>
    </xf>
    <xf numFmtId="0" fontId="104" fillId="0" borderId="36" xfId="6514" applyFont="1" applyFill="1" applyBorder="1" applyAlignment="1">
      <alignment horizontal="center" wrapText="1" shrinkToFit="1"/>
    </xf>
    <xf numFmtId="0" fontId="105" fillId="0" borderId="0" xfId="6514" applyFont="1" applyFill="1"/>
    <xf numFmtId="0" fontId="104" fillId="0" borderId="33" xfId="6514" applyFont="1" applyFill="1" applyBorder="1" applyAlignment="1">
      <alignment horizontal="center" wrapText="1" shrinkToFit="1"/>
    </xf>
    <xf numFmtId="0" fontId="104" fillId="0" borderId="39" xfId="6514" applyFont="1" applyFill="1" applyBorder="1" applyAlignment="1">
      <alignment horizontal="center" wrapText="1" shrinkToFit="1"/>
    </xf>
    <xf numFmtId="0" fontId="104" fillId="0" borderId="46" xfId="6514" applyFont="1" applyFill="1" applyBorder="1" applyAlignment="1">
      <alignment horizontal="center" wrapText="1" shrinkToFit="1"/>
    </xf>
    <xf numFmtId="0" fontId="104" fillId="0" borderId="34" xfId="6514" applyFont="1" applyFill="1" applyBorder="1" applyAlignment="1">
      <alignment horizontal="center" wrapText="1" shrinkToFit="1"/>
    </xf>
    <xf numFmtId="0" fontId="104" fillId="0" borderId="40" xfId="6514" applyFont="1" applyFill="1" applyBorder="1" applyAlignment="1">
      <alignment horizontal="center" wrapText="1" shrinkToFit="1"/>
    </xf>
    <xf numFmtId="0" fontId="104" fillId="0" borderId="47" xfId="6514" applyFont="1" applyFill="1" applyBorder="1" applyAlignment="1">
      <alignment horizontal="center" wrapText="1" shrinkToFit="1"/>
    </xf>
    <xf numFmtId="0" fontId="104" fillId="0" borderId="3" xfId="6514" applyFont="1" applyFill="1" applyBorder="1" applyAlignment="1">
      <alignment horizontal="center" wrapText="1" shrinkToFit="1"/>
    </xf>
    <xf numFmtId="0" fontId="104" fillId="0" borderId="41" xfId="6514" applyFont="1" applyFill="1" applyBorder="1" applyAlignment="1">
      <alignment horizontal="center" wrapText="1" shrinkToFit="1"/>
    </xf>
    <xf numFmtId="0" fontId="104" fillId="0" borderId="32" xfId="6514" applyFont="1" applyFill="1" applyBorder="1" applyAlignment="1">
      <alignment horizontal="center" wrapText="1" shrinkToFit="1"/>
    </xf>
    <xf numFmtId="0" fontId="71" fillId="0" borderId="0" xfId="5361" applyFont="1" applyAlignment="1">
      <alignment wrapText="1"/>
    </xf>
    <xf numFmtId="0" fontId="0" fillId="0" borderId="0" xfId="0" applyAlignment="1"/>
  </cellXfs>
  <cellStyles count="12259">
    <cellStyle name=" 1" xfId="5"/>
    <cellStyle name="_РАСПРЕДЕЛЕНИЕ2" xfId="6"/>
    <cellStyle name="_РАСПРЕДЕЛЕНИЕ2_211529 (2)" xfId="7"/>
    <cellStyle name="_РАСПРЕДЕЛЕНИЕ2_212534" xfId="8"/>
    <cellStyle name="_РАСПРЕДЕЛЕНИЕ2_511762 (2020)" xfId="9"/>
    <cellStyle name="_РАСПРЕДЕЛЕНИЕ2_511762 (2020)_расчет" xfId="10"/>
    <cellStyle name="_РАСПРЕДЕЛЕНИЕ2_5-р2" xfId="11"/>
    <cellStyle name="_РАСПРЕДЕЛЕНИЕ2_Книга1" xfId="12"/>
    <cellStyle name="_РАСПРЕДЕЛЕНИЕ2_КСГ-МЭС" xfId="13"/>
    <cellStyle name="_РАСПРЕДЕЛЕНИЕ2_тариф" xfId="14"/>
    <cellStyle name="_РАСПРЕДЕЛЕНИЕ2_тариф_проф" xfId="15"/>
    <cellStyle name="_РАСПРЕДЕЛЕНИЕ2_тариф_проф_расчет" xfId="16"/>
    <cellStyle name="20% - Accent1" xfId="17"/>
    <cellStyle name="20% - Accent1 2" xfId="18"/>
    <cellStyle name="20% - Accent1 2 2" xfId="19"/>
    <cellStyle name="20% - Accent1 2_12 11 2020вирусная инфекция(COVID тяжелая степень тяжести)с учетом ВМР9 включая ОРИТ" xfId="20"/>
    <cellStyle name="20% - Accent1 3" xfId="21"/>
    <cellStyle name="20% - Accent1_%" xfId="22"/>
    <cellStyle name="20% - Accent2" xfId="23"/>
    <cellStyle name="20% - Accent2 2" xfId="24"/>
    <cellStyle name="20% - Accent2 2 2" xfId="25"/>
    <cellStyle name="20% - Accent2 2_12 11 2020вирусная инфекция(COVID тяжелая степень тяжести)с учетом ВМР9 включая ОРИТ" xfId="26"/>
    <cellStyle name="20% - Accent2 3" xfId="27"/>
    <cellStyle name="20% - Accent2_%" xfId="28"/>
    <cellStyle name="20% - Accent3" xfId="29"/>
    <cellStyle name="20% - Accent3 2" xfId="30"/>
    <cellStyle name="20% - Accent3 2 2" xfId="31"/>
    <cellStyle name="20% - Accent3 2_12 11 2020вирусная инфекция(COVID тяжелая степень тяжести)с учетом ВМР9 включая ОРИТ" xfId="32"/>
    <cellStyle name="20% - Accent3 3" xfId="33"/>
    <cellStyle name="20% - Accent3_%" xfId="34"/>
    <cellStyle name="20% - Accent4" xfId="35"/>
    <cellStyle name="20% - Accent4 2" xfId="36"/>
    <cellStyle name="20% - Accent4 2 2" xfId="37"/>
    <cellStyle name="20% - Accent4 2_12 11 2020вирусная инфекция(COVID тяжелая степень тяжести)с учетом ВМР9 включая ОРИТ" xfId="38"/>
    <cellStyle name="20% - Accent4 3" xfId="39"/>
    <cellStyle name="20% - Accent4_%" xfId="40"/>
    <cellStyle name="20% - Accent5" xfId="41"/>
    <cellStyle name="20% - Accent5 2" xfId="42"/>
    <cellStyle name="20% - Accent5 2 2" xfId="43"/>
    <cellStyle name="20% - Accent5 2_12 11 2020вирусная инфекция(COVID тяжелая степень тяжести)с учетом ВМР9 включая ОРИТ" xfId="44"/>
    <cellStyle name="20% - Accent5 3" xfId="45"/>
    <cellStyle name="20% - Accent5_%" xfId="46"/>
    <cellStyle name="20% - Accent6" xfId="47"/>
    <cellStyle name="20% - Accent6 2" xfId="48"/>
    <cellStyle name="20% - Accent6 2 2" xfId="49"/>
    <cellStyle name="20% - Accent6 2_12 11 2020вирусная инфекция(COVID тяжелая степень тяжести)с учетом ВМР9 включая ОРИТ" xfId="50"/>
    <cellStyle name="20% - Accent6 3" xfId="51"/>
    <cellStyle name="20% - Accent6_%" xfId="52"/>
    <cellStyle name="20% — Акцент1" xfId="53"/>
    <cellStyle name="20% - Акцент1 10" xfId="54"/>
    <cellStyle name="20% - Акцент1 10 2" xfId="55"/>
    <cellStyle name="20% - Акцент1 10_12 11 2020вирусная инфекция(COVID тяжелая степень тяжести)с учетом ВМР9 включая ОРИТ" xfId="56"/>
    <cellStyle name="20% - Акцент1 11" xfId="57"/>
    <cellStyle name="20% - Акцент1 12" xfId="58"/>
    <cellStyle name="20% - Акцент1 13" xfId="59"/>
    <cellStyle name="20% - Акцент1 14" xfId="60"/>
    <cellStyle name="20% - Акцент1 15" xfId="61"/>
    <cellStyle name="20% - Акцент1 16" xfId="62"/>
    <cellStyle name="20% - Акцент1 17" xfId="63"/>
    <cellStyle name="20% - Акцент1 2" xfId="64"/>
    <cellStyle name="20% — акцент1 2" xfId="65"/>
    <cellStyle name="20% - Акцент1 2 2" xfId="66"/>
    <cellStyle name="20% - Акцент1 2_12 11 2020вирусная инфекция(COVID тяжелая степень тяжести)с учетом ВМР9 включая ОРИТ" xfId="67"/>
    <cellStyle name="20% — акцент1 2_Коронавирусная инфекция(COVID средняя степень тяжести)_новый" xfId="68"/>
    <cellStyle name="20% - Акцент1 2_Коронавирусная инфекция(COVID тяжелая степень тяжести) новый2" xfId="69"/>
    <cellStyle name="20% — акцент1 2_Коронавирусная инфекция(COVID тяжелая степень тяжести) новый2" xfId="70"/>
    <cellStyle name="20% - Акцент1 2_Коронавирусная инфекция(COVID тяжелая степень тяжести) новый2_кр_тяжелый 1" xfId="71"/>
    <cellStyle name="20% — акцент1 2_Коронавирусная инфекция(COVID тяжелая степень тяжести) новый2_кр_тяжелый 1" xfId="72"/>
    <cellStyle name="20% - Акцент1 2_Коронавирусная инфекция(COVID тяжелая степень тяжести) новый2_кр_тяжелый 1_2" xfId="73"/>
    <cellStyle name="20% — акцент1 2_Коронавирусная инфекция(COVID тяжелая степень тяжести) новый2_кр_тяжелый 1_2" xfId="74"/>
    <cellStyle name="20% - Акцент1 2_Коронавирусная инфекция(COVID тяжелая степень тяжести) новый2_кр_тяжелый 2" xfId="75"/>
    <cellStyle name="20% — акцент1 2_Коронавирусная инфекция(COVID тяжелая степень тяжести) новый2_кр_тяжелый 2" xfId="76"/>
    <cellStyle name="20% - Акцент1 2_Коронавирусная инфекция(COVID тяжелая степень тяжести) новый2_кр_тяжелый 3" xfId="77"/>
    <cellStyle name="20% — акцент1 2_Коронавирусная инфекция(COVID тяжелая степень тяжести) новый2_кр_тяжелый 3" xfId="78"/>
    <cellStyle name="20% - Акцент1 2_Коронавирусная инфекция(COVID тяжелая степень тяжести) новый2_Лист1" xfId="79"/>
    <cellStyle name="20% — акцент1 2_Коронавирусная инфекция(COVID тяжелая степень тяжести) новый2_Лист1" xfId="80"/>
    <cellStyle name="20% - Акцент1 2_Коронавирусная инфекция(COVID тяжелая степень тяжести) новый2_Лист2" xfId="81"/>
    <cellStyle name="20% — акцент1 2_Коронавирусная инфекция(COVID тяжелая степень тяжести) новый2_Лист2" xfId="82"/>
    <cellStyle name="20% - Акцент1 2_Коронавирусная инфекция(COVID тяжелая степень тяжести) новый2_расчет 2021" xfId="83"/>
    <cellStyle name="20% — акцент1 2_Коронавирусная инфекция(COVID тяжелая степень тяжести) новый2_расчет 2021" xfId="84"/>
    <cellStyle name="20% - Акцент1 2_Коронавирусная инфекция(COVID тяжелая степень тяжести) новый2_расчет 2021_1" xfId="85"/>
    <cellStyle name="20% — акцент1 2_Коронавирусная инфекция(COVID тяжелая степень тяжести) новый2_расчет 2021_1" xfId="86"/>
    <cellStyle name="20% - Акцент1 2_Коронавирусная инфекция(COVID тяжелая степень тяжести) новый2_расчет 2021_расчет 2021" xfId="87"/>
    <cellStyle name="20% — акцент1 2_Коронавирусная инфекция(COVID тяжелая степень тяжести) новый2_расчет 2021_расчет 2021" xfId="88"/>
    <cellStyle name="20% - Акцент1 2_Коронавирусная инфекция(COVID тяжелая степень тяжести) новый2_расчет 2021_тяжелый 3" xfId="89"/>
    <cellStyle name="20% — акцент1 2_Коронавирусная инфекция(COVID тяжелая степень тяжести) новый2_расчет 2021_тяжелый 3" xfId="90"/>
    <cellStyle name="20% - Акцент1 2_Коронавирусная инфекция(COVID тяжелая степень тяжести) новый2_тяжелый 1 (2)" xfId="91"/>
    <cellStyle name="20% — акцент1 2_Коронавирусная инфекция(COVID тяжелая степень тяжести) новый2_тяжелый 1 (2)" xfId="92"/>
    <cellStyle name="20% - Акцент1 2_Коронавирусная инфекция(COVID тяжелая степень тяжести) новый2_тяжелый 2" xfId="93"/>
    <cellStyle name="20% — акцент1 2_Коронавирусная инфекция(COVID тяжелая степень тяжести) новый2_тяжелый 2" xfId="94"/>
    <cellStyle name="20% - Акцент1 2_Коронавирусная инфекция(COVID тяжелая степень тяжести) новый2_тяжелый 3" xfId="95"/>
    <cellStyle name="20% — акцент1 2_Коронавирусная инфекция(COVID тяжелая степень тяжести) новый2_тяжелый 3" xfId="96"/>
    <cellStyle name="20% - Акцент1 2_кр_тяжелый 1" xfId="97"/>
    <cellStyle name="20% — акцент1 2_кр_тяжелый 1" xfId="98"/>
    <cellStyle name="20% - Акцент1 2_кр_тяжелый 1_2" xfId="99"/>
    <cellStyle name="20% — акцент1 2_кр_тяжелый 1_2" xfId="100"/>
    <cellStyle name="20% - Акцент1 2_кр_тяжелый 2" xfId="101"/>
    <cellStyle name="20% — акцент1 2_кр_тяжелый 2" xfId="102"/>
    <cellStyle name="20% - Акцент1 2_кр_тяжелый 3" xfId="103"/>
    <cellStyle name="20% — акцент1 2_кр_тяжелый 3" xfId="104"/>
    <cellStyle name="20% - Акцент1 2_Лист1" xfId="105"/>
    <cellStyle name="20% — акцент1 2_Лист1" xfId="106"/>
    <cellStyle name="20% - Акцент1 2_Лист1_1" xfId="107"/>
    <cellStyle name="20% — акцент1 2_Лист2" xfId="108"/>
    <cellStyle name="20% - Акцент1 2_новый легкий" xfId="109"/>
    <cellStyle name="20% — акцент1 2_расчет 2021" xfId="110"/>
    <cellStyle name="20% - Акцент1 2_расчет 2021_1" xfId="111"/>
    <cellStyle name="20% — акцент1 2_расчет 2021_1" xfId="112"/>
    <cellStyle name="20% - Акцент1 2_расчет 2021_1_кр_тяжелый 1" xfId="113"/>
    <cellStyle name="20% — акцент1 2_расчет 2021_1_расчет 2021" xfId="114"/>
    <cellStyle name="20% - Акцент1 2_расчет 2021_1_расчет 2021_1" xfId="115"/>
    <cellStyle name="20% — акцент1 2_расчет 2021_1_тяжелый 3" xfId="116"/>
    <cellStyle name="20% - Акцент1 2_расчет 2021_2" xfId="117"/>
    <cellStyle name="20% — акцент1 2_расчет 2021_2" xfId="118"/>
    <cellStyle name="20% - Акцент1 2_расчет 2021_кр_тяжелый 1" xfId="119"/>
    <cellStyle name="20% — акцент1 2_расчет 2021_кр_тяжелый 1" xfId="120"/>
    <cellStyle name="20% - Акцент1 2_расчет 2021_кр_тяжелый 2" xfId="121"/>
    <cellStyle name="20% — акцент1 2_расчет 2021_кр_тяжелый 2" xfId="122"/>
    <cellStyle name="20% - Акцент1 2_расчет 2021_кр_тяжелый 3" xfId="123"/>
    <cellStyle name="20% — акцент1 2_расчет 2021_кр_тяжелый 3" xfId="124"/>
    <cellStyle name="20% - Акцент1 2_расчет 2021_расчет 2021" xfId="125"/>
    <cellStyle name="20% — акцент1 2_расчет 2021_расчет 2021" xfId="126"/>
    <cellStyle name="20% - Акцент1 2_расчет 2021_расчет 2021_1" xfId="127"/>
    <cellStyle name="20% — акцент1 2_расчет 2021_расчет 2021_1" xfId="128"/>
    <cellStyle name="20% - Акцент1 2_расчет 2021_расчет 2021_расчет 2021" xfId="129"/>
    <cellStyle name="20% — акцент1 2_расчет 2021_расчет 2021_расчет 2021" xfId="130"/>
    <cellStyle name="20% - Акцент1 2_расчет 2021_расчет 2021_тяжелый 3" xfId="131"/>
    <cellStyle name="20% — акцент1 2_расчет 2021_расчет 2021_тяжелый 3" xfId="132"/>
    <cellStyle name="20% - Акцент1 2_расчет 2021_тяжелый 2" xfId="133"/>
    <cellStyle name="20% — акцент1 2_расчет 2021_тяжелый 2" xfId="134"/>
    <cellStyle name="20% - Акцент1 2_расчет 2021_тяжелый 3" xfId="135"/>
    <cellStyle name="20% — акцент1 2_расчет 2021_тяжелый 3" xfId="136"/>
    <cellStyle name="20% - Акцент1 2_тяжелый 1 (2)" xfId="137"/>
    <cellStyle name="20% — акцент1 2_тяжелый 1 (2)" xfId="138"/>
    <cellStyle name="20% - Акцент1 2_тяжелый 2" xfId="139"/>
    <cellStyle name="20% — акцент1 2_тяжелый 2" xfId="140"/>
    <cellStyle name="20% - Акцент1 2_тяжелый 3" xfId="141"/>
    <cellStyle name="20% — акцент1 2_тяжелый 3" xfId="142"/>
    <cellStyle name="20% - Акцент1 3" xfId="143"/>
    <cellStyle name="20% — акцент1 3" xfId="144"/>
    <cellStyle name="20% - Акцент1 3 2" xfId="145"/>
    <cellStyle name="20% - Акцент1 3_12 11 2020вирусная инфекция(COVID тяжелая степень тяжести)с учетом ВМР9 включая ОРИТ" xfId="146"/>
    <cellStyle name="20% — акцент1 3_Коронавирусная инфекция(COVID средняя степень тяжести)_новый" xfId="147"/>
    <cellStyle name="20% - Акцент1 3_Коронавирусная инфекция(COVID тяжелая степень тяжести) новый2" xfId="148"/>
    <cellStyle name="20% — акцент1 3_Коронавирусная инфекция(COVID тяжелая степень тяжести) новый2" xfId="149"/>
    <cellStyle name="20% - Акцент1 3_Коронавирусная инфекция(COVID тяжелая степень тяжести) новый2_кр_тяжелый 1" xfId="150"/>
    <cellStyle name="20% — акцент1 3_Коронавирусная инфекция(COVID тяжелая степень тяжести) новый2_кр_тяжелый 1" xfId="151"/>
    <cellStyle name="20% - Акцент1 3_Коронавирусная инфекция(COVID тяжелая степень тяжести) новый2_кр_тяжелый 1_2" xfId="152"/>
    <cellStyle name="20% — акцент1 3_Коронавирусная инфекция(COVID тяжелая степень тяжести) новый2_кр_тяжелый 1_2" xfId="153"/>
    <cellStyle name="20% - Акцент1 3_Коронавирусная инфекция(COVID тяжелая степень тяжести) новый2_кр_тяжелый 2" xfId="154"/>
    <cellStyle name="20% — акцент1 3_Коронавирусная инфекция(COVID тяжелая степень тяжести) новый2_кр_тяжелый 2" xfId="155"/>
    <cellStyle name="20% - Акцент1 3_Коронавирусная инфекция(COVID тяжелая степень тяжести) новый2_кр_тяжелый 3" xfId="156"/>
    <cellStyle name="20% — акцент1 3_Коронавирусная инфекция(COVID тяжелая степень тяжести) новый2_кр_тяжелый 3" xfId="157"/>
    <cellStyle name="20% - Акцент1 3_Коронавирусная инфекция(COVID тяжелая степень тяжести) новый2_Лист1" xfId="158"/>
    <cellStyle name="20% — акцент1 3_Коронавирусная инфекция(COVID тяжелая степень тяжести) новый2_Лист1" xfId="159"/>
    <cellStyle name="20% - Акцент1 3_Коронавирусная инфекция(COVID тяжелая степень тяжести) новый2_Лист2" xfId="160"/>
    <cellStyle name="20% — акцент1 3_Коронавирусная инфекция(COVID тяжелая степень тяжести) новый2_Лист2" xfId="161"/>
    <cellStyle name="20% - Акцент1 3_Коронавирусная инфекция(COVID тяжелая степень тяжести) новый2_расчет 2021" xfId="162"/>
    <cellStyle name="20% — акцент1 3_Коронавирусная инфекция(COVID тяжелая степень тяжести) новый2_расчет 2021" xfId="163"/>
    <cellStyle name="20% - Акцент1 3_Коронавирусная инфекция(COVID тяжелая степень тяжести) новый2_расчет 2021_1" xfId="164"/>
    <cellStyle name="20% — акцент1 3_Коронавирусная инфекция(COVID тяжелая степень тяжести) новый2_расчет 2021_1" xfId="165"/>
    <cellStyle name="20% - Акцент1 3_Коронавирусная инфекция(COVID тяжелая степень тяжести) новый2_расчет 2021_расчет 2021" xfId="166"/>
    <cellStyle name="20% — акцент1 3_Коронавирусная инфекция(COVID тяжелая степень тяжести) новый2_расчет 2021_расчет 2021" xfId="167"/>
    <cellStyle name="20% - Акцент1 3_Коронавирусная инфекция(COVID тяжелая степень тяжести) новый2_расчет 2021_тяжелый 3" xfId="168"/>
    <cellStyle name="20% — акцент1 3_Коронавирусная инфекция(COVID тяжелая степень тяжести) новый2_расчет 2021_тяжелый 3" xfId="169"/>
    <cellStyle name="20% - Акцент1 3_Коронавирусная инфекция(COVID тяжелая степень тяжести) новый2_тяжелый 1 (2)" xfId="170"/>
    <cellStyle name="20% — акцент1 3_Коронавирусная инфекция(COVID тяжелая степень тяжести) новый2_тяжелый 1 (2)" xfId="171"/>
    <cellStyle name="20% - Акцент1 3_Коронавирусная инфекция(COVID тяжелая степень тяжести) новый2_тяжелый 2" xfId="172"/>
    <cellStyle name="20% — акцент1 3_Коронавирусная инфекция(COVID тяжелая степень тяжести) новый2_тяжелый 2" xfId="173"/>
    <cellStyle name="20% - Акцент1 3_Коронавирусная инфекция(COVID тяжелая степень тяжести) новый2_тяжелый 3" xfId="174"/>
    <cellStyle name="20% — акцент1 3_Коронавирусная инфекция(COVID тяжелая степень тяжести) новый2_тяжелый 3" xfId="175"/>
    <cellStyle name="20% - Акцент1 3_кр_тяжелый 1" xfId="176"/>
    <cellStyle name="20% — акцент1 3_кр_тяжелый 1" xfId="177"/>
    <cellStyle name="20% - Акцент1 3_кр_тяжелый 1_2" xfId="178"/>
    <cellStyle name="20% — акцент1 3_кр_тяжелый 1_2" xfId="179"/>
    <cellStyle name="20% - Акцент1 3_кр_тяжелый 2" xfId="180"/>
    <cellStyle name="20% — акцент1 3_кр_тяжелый 2" xfId="181"/>
    <cellStyle name="20% - Акцент1 3_кр_тяжелый 3" xfId="182"/>
    <cellStyle name="20% — акцент1 3_кр_тяжелый 3" xfId="183"/>
    <cellStyle name="20% - Акцент1 3_Лист1" xfId="184"/>
    <cellStyle name="20% — акцент1 3_Лист1" xfId="185"/>
    <cellStyle name="20% - Акцент1 3_Лист1_1" xfId="186"/>
    <cellStyle name="20% — акцент1 3_Лист2" xfId="187"/>
    <cellStyle name="20% - Акцент1 3_новый легкий" xfId="188"/>
    <cellStyle name="20% — акцент1 3_расчет 2021" xfId="189"/>
    <cellStyle name="20% - Акцент1 3_расчет 2021_1" xfId="190"/>
    <cellStyle name="20% — акцент1 3_расчет 2021_1" xfId="191"/>
    <cellStyle name="20% - Акцент1 3_расчет 2021_1_кр_тяжелый 1" xfId="192"/>
    <cellStyle name="20% — акцент1 3_расчет 2021_1_расчет 2021" xfId="193"/>
    <cellStyle name="20% - Акцент1 3_расчет 2021_1_расчет 2021_1" xfId="194"/>
    <cellStyle name="20% — акцент1 3_расчет 2021_1_тяжелый 3" xfId="195"/>
    <cellStyle name="20% - Акцент1 3_расчет 2021_2" xfId="196"/>
    <cellStyle name="20% — акцент1 3_расчет 2021_2" xfId="197"/>
    <cellStyle name="20% - Акцент1 3_расчет 2021_кр_тяжелый 1" xfId="198"/>
    <cellStyle name="20% — акцент1 3_расчет 2021_кр_тяжелый 1" xfId="199"/>
    <cellStyle name="20% - Акцент1 3_расчет 2021_кр_тяжелый 2" xfId="200"/>
    <cellStyle name="20% — акцент1 3_расчет 2021_кр_тяжелый 2" xfId="201"/>
    <cellStyle name="20% - Акцент1 3_расчет 2021_кр_тяжелый 3" xfId="202"/>
    <cellStyle name="20% — акцент1 3_расчет 2021_кр_тяжелый 3" xfId="203"/>
    <cellStyle name="20% - Акцент1 3_расчет 2021_расчет 2021" xfId="204"/>
    <cellStyle name="20% — акцент1 3_расчет 2021_расчет 2021" xfId="205"/>
    <cellStyle name="20% - Акцент1 3_расчет 2021_расчет 2021_1" xfId="206"/>
    <cellStyle name="20% — акцент1 3_расчет 2021_расчет 2021_1" xfId="207"/>
    <cellStyle name="20% - Акцент1 3_расчет 2021_расчет 2021_расчет 2021" xfId="208"/>
    <cellStyle name="20% — акцент1 3_расчет 2021_расчет 2021_расчет 2021" xfId="209"/>
    <cellStyle name="20% - Акцент1 3_расчет 2021_расчет 2021_тяжелый 3" xfId="210"/>
    <cellStyle name="20% — акцент1 3_расчет 2021_расчет 2021_тяжелый 3" xfId="211"/>
    <cellStyle name="20% - Акцент1 3_расчет 2021_тяжелый 2" xfId="212"/>
    <cellStyle name="20% — акцент1 3_расчет 2021_тяжелый 2" xfId="213"/>
    <cellStyle name="20% - Акцент1 3_расчет 2021_тяжелый 3" xfId="214"/>
    <cellStyle name="20% — акцент1 3_расчет 2021_тяжелый 3" xfId="215"/>
    <cellStyle name="20% - Акцент1 3_тяжелый 1 (2)" xfId="216"/>
    <cellStyle name="20% — акцент1 3_тяжелый 1 (2)" xfId="217"/>
    <cellStyle name="20% - Акцент1 3_тяжелый 2" xfId="218"/>
    <cellStyle name="20% — акцент1 3_тяжелый 2" xfId="219"/>
    <cellStyle name="20% - Акцент1 3_тяжелый 3" xfId="220"/>
    <cellStyle name="20% — акцент1 3_тяжелый 3" xfId="221"/>
    <cellStyle name="20% - Акцент1 4" xfId="222"/>
    <cellStyle name="20% - Акцент1 4 2" xfId="223"/>
    <cellStyle name="20% - Акцент1 4_12 11 2020вирусная инфекция(COVID тяжелая степень тяжести)с учетом ВМР9 включая ОРИТ" xfId="224"/>
    <cellStyle name="20% - Акцент1 5" xfId="225"/>
    <cellStyle name="20% - Акцент1 5 2" xfId="226"/>
    <cellStyle name="20% - Акцент1 5_12 11 2020вирусная инфекция(COVID тяжелая степень тяжести)с учетом ВМР9 включая ОРИТ" xfId="227"/>
    <cellStyle name="20% - Акцент1 6" xfId="228"/>
    <cellStyle name="20% - Акцент1 6 2" xfId="229"/>
    <cellStyle name="20% - Акцент1 6_12 11 2020вирусная инфекция(COVID тяжелая степень тяжести)с учетом ВМР9 включая ОРИТ" xfId="230"/>
    <cellStyle name="20% - Акцент1 7" xfId="231"/>
    <cellStyle name="20% - Акцент1 7 2" xfId="232"/>
    <cellStyle name="20% - Акцент1 7_12 11 2020вирусная инфекция(COVID тяжелая степень тяжести)с учетом ВМР9 включая ОРИТ" xfId="233"/>
    <cellStyle name="20% - Акцент1 8" xfId="234"/>
    <cellStyle name="20% - Акцент1 8 2" xfId="235"/>
    <cellStyle name="20% - Акцент1 8_12 11 2020вирусная инфекция(COVID тяжелая степень тяжести)с учетом ВМР9 включая ОРИТ" xfId="236"/>
    <cellStyle name="20% - Акцент1 9" xfId="237"/>
    <cellStyle name="20% - Акцент1 9 2" xfId="238"/>
    <cellStyle name="20% - Акцент1 9_12 11 2020вирусная инфекция(COVID тяжелая степень тяжести)с учетом ВМР9 включая ОРИТ" xfId="239"/>
    <cellStyle name="20% — акцент1_10" xfId="240"/>
    <cellStyle name="20% — Акцент2" xfId="241"/>
    <cellStyle name="20% - Акцент2 10" xfId="242"/>
    <cellStyle name="20% - Акцент2 10 2" xfId="243"/>
    <cellStyle name="20% - Акцент2 10_12 11 2020вирусная инфекция(COVID тяжелая степень тяжести)с учетом ВМР9 включая ОРИТ" xfId="244"/>
    <cellStyle name="20% - Акцент2 11" xfId="245"/>
    <cellStyle name="20% - Акцент2 12" xfId="246"/>
    <cellStyle name="20% - Акцент2 13" xfId="247"/>
    <cellStyle name="20% - Акцент2 14" xfId="248"/>
    <cellStyle name="20% - Акцент2 15" xfId="249"/>
    <cellStyle name="20% - Акцент2 16" xfId="250"/>
    <cellStyle name="20% - Акцент2 17" xfId="251"/>
    <cellStyle name="20% - Акцент2 2" xfId="252"/>
    <cellStyle name="20% — акцент2 2" xfId="253"/>
    <cellStyle name="20% - Акцент2 2 2" xfId="254"/>
    <cellStyle name="20% - Акцент2 2_12 11 2020вирусная инфекция(COVID тяжелая степень тяжести)с учетом ВМР9 включая ОРИТ" xfId="255"/>
    <cellStyle name="20% — акцент2 2_Коронавирусная инфекция(COVID средняя степень тяжести)_новый" xfId="256"/>
    <cellStyle name="20% - Акцент2 2_Коронавирусная инфекция(COVID тяжелая степень тяжести) новый2" xfId="257"/>
    <cellStyle name="20% — акцент2 2_Коронавирусная инфекция(COVID тяжелая степень тяжести) новый2" xfId="258"/>
    <cellStyle name="20% - Акцент2 2_Коронавирусная инфекция(COVID тяжелая степень тяжести) новый2_кр_тяжелый 1" xfId="259"/>
    <cellStyle name="20% — акцент2 2_Коронавирусная инфекция(COVID тяжелая степень тяжести) новый2_кр_тяжелый 1" xfId="260"/>
    <cellStyle name="20% - Акцент2 2_Коронавирусная инфекция(COVID тяжелая степень тяжести) новый2_кр_тяжелый 1_2" xfId="261"/>
    <cellStyle name="20% — акцент2 2_Коронавирусная инфекция(COVID тяжелая степень тяжести) новый2_кр_тяжелый 1_2" xfId="262"/>
    <cellStyle name="20% - Акцент2 2_Коронавирусная инфекция(COVID тяжелая степень тяжести) новый2_кр_тяжелый 2" xfId="263"/>
    <cellStyle name="20% — акцент2 2_Коронавирусная инфекция(COVID тяжелая степень тяжести) новый2_кр_тяжелый 2" xfId="264"/>
    <cellStyle name="20% - Акцент2 2_Коронавирусная инфекция(COVID тяжелая степень тяжести) новый2_кр_тяжелый 3" xfId="265"/>
    <cellStyle name="20% — акцент2 2_Коронавирусная инфекция(COVID тяжелая степень тяжести) новый2_кр_тяжелый 3" xfId="266"/>
    <cellStyle name="20% - Акцент2 2_Коронавирусная инфекция(COVID тяжелая степень тяжести) новый2_Лист1" xfId="267"/>
    <cellStyle name="20% — акцент2 2_Коронавирусная инфекция(COVID тяжелая степень тяжести) новый2_Лист1" xfId="268"/>
    <cellStyle name="20% - Акцент2 2_Коронавирусная инфекция(COVID тяжелая степень тяжести) новый2_Лист2" xfId="269"/>
    <cellStyle name="20% — акцент2 2_Коронавирусная инфекция(COVID тяжелая степень тяжести) новый2_Лист2" xfId="270"/>
    <cellStyle name="20% - Акцент2 2_Коронавирусная инфекция(COVID тяжелая степень тяжести) новый2_расчет 2021" xfId="271"/>
    <cellStyle name="20% — акцент2 2_Коронавирусная инфекция(COVID тяжелая степень тяжести) новый2_расчет 2021" xfId="272"/>
    <cellStyle name="20% - Акцент2 2_Коронавирусная инфекция(COVID тяжелая степень тяжести) новый2_расчет 2021_1" xfId="273"/>
    <cellStyle name="20% — акцент2 2_Коронавирусная инфекция(COVID тяжелая степень тяжести) новый2_расчет 2021_1" xfId="274"/>
    <cellStyle name="20% - Акцент2 2_Коронавирусная инфекция(COVID тяжелая степень тяжести) новый2_расчет 2021_расчет 2021" xfId="275"/>
    <cellStyle name="20% — акцент2 2_Коронавирусная инфекция(COVID тяжелая степень тяжести) новый2_расчет 2021_расчет 2021" xfId="276"/>
    <cellStyle name="20% - Акцент2 2_Коронавирусная инфекция(COVID тяжелая степень тяжести) новый2_расчет 2021_тяжелый 3" xfId="277"/>
    <cellStyle name="20% — акцент2 2_Коронавирусная инфекция(COVID тяжелая степень тяжести) новый2_расчет 2021_тяжелый 3" xfId="278"/>
    <cellStyle name="20% - Акцент2 2_Коронавирусная инфекция(COVID тяжелая степень тяжести) новый2_тяжелый 1 (2)" xfId="279"/>
    <cellStyle name="20% — акцент2 2_Коронавирусная инфекция(COVID тяжелая степень тяжести) новый2_тяжелый 1 (2)" xfId="280"/>
    <cellStyle name="20% - Акцент2 2_Коронавирусная инфекция(COVID тяжелая степень тяжести) новый2_тяжелый 2" xfId="281"/>
    <cellStyle name="20% — акцент2 2_Коронавирусная инфекция(COVID тяжелая степень тяжести) новый2_тяжелый 2" xfId="282"/>
    <cellStyle name="20% - Акцент2 2_Коронавирусная инфекция(COVID тяжелая степень тяжести) новый2_тяжелый 3" xfId="283"/>
    <cellStyle name="20% — акцент2 2_Коронавирусная инфекция(COVID тяжелая степень тяжести) новый2_тяжелый 3" xfId="284"/>
    <cellStyle name="20% - Акцент2 2_кр_тяжелый 1" xfId="285"/>
    <cellStyle name="20% — акцент2 2_кр_тяжелый 1" xfId="286"/>
    <cellStyle name="20% - Акцент2 2_кр_тяжелый 1_2" xfId="287"/>
    <cellStyle name="20% — акцент2 2_кр_тяжелый 1_2" xfId="288"/>
    <cellStyle name="20% - Акцент2 2_кр_тяжелый 2" xfId="289"/>
    <cellStyle name="20% — акцент2 2_кр_тяжелый 2" xfId="290"/>
    <cellStyle name="20% - Акцент2 2_кр_тяжелый 3" xfId="291"/>
    <cellStyle name="20% — акцент2 2_кр_тяжелый 3" xfId="292"/>
    <cellStyle name="20% - Акцент2 2_Лист1" xfId="293"/>
    <cellStyle name="20% — акцент2 2_Лист1" xfId="294"/>
    <cellStyle name="20% - Акцент2 2_Лист1_1" xfId="295"/>
    <cellStyle name="20% — акцент2 2_Лист2" xfId="296"/>
    <cellStyle name="20% - Акцент2 2_новый легкий" xfId="297"/>
    <cellStyle name="20% — акцент2 2_расчет 2021" xfId="298"/>
    <cellStyle name="20% - Акцент2 2_расчет 2021_1" xfId="299"/>
    <cellStyle name="20% — акцент2 2_расчет 2021_1" xfId="300"/>
    <cellStyle name="20% - Акцент2 2_расчет 2021_1_кр_тяжелый 1" xfId="301"/>
    <cellStyle name="20% — акцент2 2_расчет 2021_1_расчет 2021" xfId="302"/>
    <cellStyle name="20% - Акцент2 2_расчет 2021_1_расчет 2021_1" xfId="303"/>
    <cellStyle name="20% — акцент2 2_расчет 2021_1_тяжелый 3" xfId="304"/>
    <cellStyle name="20% - Акцент2 2_расчет 2021_2" xfId="305"/>
    <cellStyle name="20% — акцент2 2_расчет 2021_2" xfId="306"/>
    <cellStyle name="20% - Акцент2 2_расчет 2021_кр_тяжелый 1" xfId="307"/>
    <cellStyle name="20% — акцент2 2_расчет 2021_кр_тяжелый 1" xfId="308"/>
    <cellStyle name="20% - Акцент2 2_расчет 2021_кр_тяжелый 2" xfId="309"/>
    <cellStyle name="20% — акцент2 2_расчет 2021_кр_тяжелый 2" xfId="310"/>
    <cellStyle name="20% - Акцент2 2_расчет 2021_кр_тяжелый 3" xfId="311"/>
    <cellStyle name="20% — акцент2 2_расчет 2021_кр_тяжелый 3" xfId="312"/>
    <cellStyle name="20% - Акцент2 2_расчет 2021_расчет 2021" xfId="313"/>
    <cellStyle name="20% — акцент2 2_расчет 2021_расчет 2021" xfId="314"/>
    <cellStyle name="20% - Акцент2 2_расчет 2021_расчет 2021_1" xfId="315"/>
    <cellStyle name="20% — акцент2 2_расчет 2021_расчет 2021_1" xfId="316"/>
    <cellStyle name="20% - Акцент2 2_расчет 2021_расчет 2021_расчет 2021" xfId="317"/>
    <cellStyle name="20% — акцент2 2_расчет 2021_расчет 2021_расчет 2021" xfId="318"/>
    <cellStyle name="20% - Акцент2 2_расчет 2021_расчет 2021_тяжелый 3" xfId="319"/>
    <cellStyle name="20% — акцент2 2_расчет 2021_расчет 2021_тяжелый 3" xfId="320"/>
    <cellStyle name="20% - Акцент2 2_расчет 2021_тяжелый 2" xfId="321"/>
    <cellStyle name="20% — акцент2 2_расчет 2021_тяжелый 2" xfId="322"/>
    <cellStyle name="20% - Акцент2 2_расчет 2021_тяжелый 3" xfId="323"/>
    <cellStyle name="20% — акцент2 2_расчет 2021_тяжелый 3" xfId="324"/>
    <cellStyle name="20% - Акцент2 2_тяжелый 1 (2)" xfId="325"/>
    <cellStyle name="20% — акцент2 2_тяжелый 1 (2)" xfId="326"/>
    <cellStyle name="20% - Акцент2 2_тяжелый 2" xfId="327"/>
    <cellStyle name="20% — акцент2 2_тяжелый 2" xfId="328"/>
    <cellStyle name="20% - Акцент2 2_тяжелый 3" xfId="329"/>
    <cellStyle name="20% — акцент2 2_тяжелый 3" xfId="330"/>
    <cellStyle name="20% - Акцент2 3" xfId="331"/>
    <cellStyle name="20% — акцент2 3" xfId="332"/>
    <cellStyle name="20% - Акцент2 3 2" xfId="333"/>
    <cellStyle name="20% - Акцент2 3_12 11 2020вирусная инфекция(COVID тяжелая степень тяжести)с учетом ВМР9 включая ОРИТ" xfId="334"/>
    <cellStyle name="20% — акцент2 3_Коронавирусная инфекция(COVID средняя степень тяжести)_новый" xfId="335"/>
    <cellStyle name="20% - Акцент2 3_Коронавирусная инфекция(COVID тяжелая степень тяжести) новый2" xfId="336"/>
    <cellStyle name="20% — акцент2 3_Коронавирусная инфекция(COVID тяжелая степень тяжести) новый2" xfId="337"/>
    <cellStyle name="20% - Акцент2 3_Коронавирусная инфекция(COVID тяжелая степень тяжести) новый2_кр_тяжелый 1" xfId="338"/>
    <cellStyle name="20% — акцент2 3_Коронавирусная инфекция(COVID тяжелая степень тяжести) новый2_кр_тяжелый 1" xfId="339"/>
    <cellStyle name="20% - Акцент2 3_Коронавирусная инфекция(COVID тяжелая степень тяжести) новый2_кр_тяжелый 1_2" xfId="340"/>
    <cellStyle name="20% — акцент2 3_Коронавирусная инфекция(COVID тяжелая степень тяжести) новый2_кр_тяжелый 1_2" xfId="341"/>
    <cellStyle name="20% - Акцент2 3_Коронавирусная инфекция(COVID тяжелая степень тяжести) новый2_кр_тяжелый 2" xfId="342"/>
    <cellStyle name="20% — акцент2 3_Коронавирусная инфекция(COVID тяжелая степень тяжести) новый2_кр_тяжелый 2" xfId="343"/>
    <cellStyle name="20% - Акцент2 3_Коронавирусная инфекция(COVID тяжелая степень тяжести) новый2_кр_тяжелый 3" xfId="344"/>
    <cellStyle name="20% — акцент2 3_Коронавирусная инфекция(COVID тяжелая степень тяжести) новый2_кр_тяжелый 3" xfId="345"/>
    <cellStyle name="20% - Акцент2 3_Коронавирусная инфекция(COVID тяжелая степень тяжести) новый2_Лист1" xfId="346"/>
    <cellStyle name="20% — акцент2 3_Коронавирусная инфекция(COVID тяжелая степень тяжести) новый2_Лист1" xfId="347"/>
    <cellStyle name="20% - Акцент2 3_Коронавирусная инфекция(COVID тяжелая степень тяжести) новый2_Лист2" xfId="348"/>
    <cellStyle name="20% — акцент2 3_Коронавирусная инфекция(COVID тяжелая степень тяжести) новый2_Лист2" xfId="349"/>
    <cellStyle name="20% - Акцент2 3_Коронавирусная инфекция(COVID тяжелая степень тяжести) новый2_расчет 2021" xfId="350"/>
    <cellStyle name="20% — акцент2 3_Коронавирусная инфекция(COVID тяжелая степень тяжести) новый2_расчет 2021" xfId="351"/>
    <cellStyle name="20% - Акцент2 3_Коронавирусная инфекция(COVID тяжелая степень тяжести) новый2_расчет 2021_1" xfId="352"/>
    <cellStyle name="20% — акцент2 3_Коронавирусная инфекция(COVID тяжелая степень тяжести) новый2_расчет 2021_1" xfId="353"/>
    <cellStyle name="20% - Акцент2 3_Коронавирусная инфекция(COVID тяжелая степень тяжести) новый2_расчет 2021_расчет 2021" xfId="354"/>
    <cellStyle name="20% — акцент2 3_Коронавирусная инфекция(COVID тяжелая степень тяжести) новый2_расчет 2021_расчет 2021" xfId="355"/>
    <cellStyle name="20% - Акцент2 3_Коронавирусная инфекция(COVID тяжелая степень тяжести) новый2_расчет 2021_тяжелый 3" xfId="356"/>
    <cellStyle name="20% — акцент2 3_Коронавирусная инфекция(COVID тяжелая степень тяжести) новый2_расчет 2021_тяжелый 3" xfId="357"/>
    <cellStyle name="20% - Акцент2 3_Коронавирусная инфекция(COVID тяжелая степень тяжести) новый2_тяжелый 1 (2)" xfId="358"/>
    <cellStyle name="20% — акцент2 3_Коронавирусная инфекция(COVID тяжелая степень тяжести) новый2_тяжелый 1 (2)" xfId="359"/>
    <cellStyle name="20% - Акцент2 3_Коронавирусная инфекция(COVID тяжелая степень тяжести) новый2_тяжелый 2" xfId="360"/>
    <cellStyle name="20% — акцент2 3_Коронавирусная инфекция(COVID тяжелая степень тяжести) новый2_тяжелый 2" xfId="361"/>
    <cellStyle name="20% - Акцент2 3_Коронавирусная инфекция(COVID тяжелая степень тяжести) новый2_тяжелый 3" xfId="362"/>
    <cellStyle name="20% — акцент2 3_Коронавирусная инфекция(COVID тяжелая степень тяжести) новый2_тяжелый 3" xfId="363"/>
    <cellStyle name="20% - Акцент2 3_кр_тяжелый 1" xfId="364"/>
    <cellStyle name="20% — акцент2 3_кр_тяжелый 1" xfId="365"/>
    <cellStyle name="20% - Акцент2 3_кр_тяжелый 1_2" xfId="366"/>
    <cellStyle name="20% — акцент2 3_кр_тяжелый 1_2" xfId="367"/>
    <cellStyle name="20% - Акцент2 3_кр_тяжелый 2" xfId="368"/>
    <cellStyle name="20% — акцент2 3_кр_тяжелый 2" xfId="369"/>
    <cellStyle name="20% - Акцент2 3_кр_тяжелый 3" xfId="370"/>
    <cellStyle name="20% — акцент2 3_кр_тяжелый 3" xfId="371"/>
    <cellStyle name="20% - Акцент2 3_Лист1" xfId="372"/>
    <cellStyle name="20% — акцент2 3_Лист1" xfId="373"/>
    <cellStyle name="20% - Акцент2 3_Лист1_1" xfId="374"/>
    <cellStyle name="20% — акцент2 3_Лист2" xfId="375"/>
    <cellStyle name="20% - Акцент2 3_новый легкий" xfId="376"/>
    <cellStyle name="20% — акцент2 3_расчет 2021" xfId="377"/>
    <cellStyle name="20% - Акцент2 3_расчет 2021_1" xfId="378"/>
    <cellStyle name="20% — акцент2 3_расчет 2021_1" xfId="379"/>
    <cellStyle name="20% - Акцент2 3_расчет 2021_1_кр_тяжелый 1" xfId="380"/>
    <cellStyle name="20% — акцент2 3_расчет 2021_1_расчет 2021" xfId="381"/>
    <cellStyle name="20% - Акцент2 3_расчет 2021_1_расчет 2021_1" xfId="382"/>
    <cellStyle name="20% — акцент2 3_расчет 2021_1_тяжелый 3" xfId="383"/>
    <cellStyle name="20% - Акцент2 3_расчет 2021_2" xfId="384"/>
    <cellStyle name="20% — акцент2 3_расчет 2021_2" xfId="385"/>
    <cellStyle name="20% - Акцент2 3_расчет 2021_кр_тяжелый 1" xfId="386"/>
    <cellStyle name="20% — акцент2 3_расчет 2021_кр_тяжелый 1" xfId="387"/>
    <cellStyle name="20% - Акцент2 3_расчет 2021_кр_тяжелый 2" xfId="388"/>
    <cellStyle name="20% — акцент2 3_расчет 2021_кр_тяжелый 2" xfId="389"/>
    <cellStyle name="20% - Акцент2 3_расчет 2021_кр_тяжелый 3" xfId="390"/>
    <cellStyle name="20% — акцент2 3_расчет 2021_кр_тяжелый 3" xfId="391"/>
    <cellStyle name="20% - Акцент2 3_расчет 2021_расчет 2021" xfId="392"/>
    <cellStyle name="20% — акцент2 3_расчет 2021_расчет 2021" xfId="393"/>
    <cellStyle name="20% - Акцент2 3_расчет 2021_расчет 2021_1" xfId="394"/>
    <cellStyle name="20% — акцент2 3_расчет 2021_расчет 2021_1" xfId="395"/>
    <cellStyle name="20% - Акцент2 3_расчет 2021_расчет 2021_расчет 2021" xfId="396"/>
    <cellStyle name="20% — акцент2 3_расчет 2021_расчет 2021_расчет 2021" xfId="397"/>
    <cellStyle name="20% - Акцент2 3_расчет 2021_расчет 2021_тяжелый 3" xfId="398"/>
    <cellStyle name="20% — акцент2 3_расчет 2021_расчет 2021_тяжелый 3" xfId="399"/>
    <cellStyle name="20% - Акцент2 3_расчет 2021_тяжелый 2" xfId="400"/>
    <cellStyle name="20% — акцент2 3_расчет 2021_тяжелый 2" xfId="401"/>
    <cellStyle name="20% - Акцент2 3_расчет 2021_тяжелый 3" xfId="402"/>
    <cellStyle name="20% — акцент2 3_расчет 2021_тяжелый 3" xfId="403"/>
    <cellStyle name="20% - Акцент2 3_тяжелый 1 (2)" xfId="404"/>
    <cellStyle name="20% — акцент2 3_тяжелый 1 (2)" xfId="405"/>
    <cellStyle name="20% - Акцент2 3_тяжелый 2" xfId="406"/>
    <cellStyle name="20% — акцент2 3_тяжелый 2" xfId="407"/>
    <cellStyle name="20% - Акцент2 3_тяжелый 3" xfId="408"/>
    <cellStyle name="20% — акцент2 3_тяжелый 3" xfId="409"/>
    <cellStyle name="20% - Акцент2 4" xfId="410"/>
    <cellStyle name="20% - Акцент2 4 2" xfId="411"/>
    <cellStyle name="20% - Акцент2 4_12 11 2020вирусная инфекция(COVID тяжелая степень тяжести)с учетом ВМР9 включая ОРИТ" xfId="412"/>
    <cellStyle name="20% - Акцент2 5" xfId="413"/>
    <cellStyle name="20% - Акцент2 5 2" xfId="414"/>
    <cellStyle name="20% - Акцент2 5_12 11 2020вирусная инфекция(COVID тяжелая степень тяжести)с учетом ВМР9 включая ОРИТ" xfId="415"/>
    <cellStyle name="20% - Акцент2 6" xfId="416"/>
    <cellStyle name="20% - Акцент2 6 2" xfId="417"/>
    <cellStyle name="20% - Акцент2 6_12 11 2020вирусная инфекция(COVID тяжелая степень тяжести)с учетом ВМР9 включая ОРИТ" xfId="418"/>
    <cellStyle name="20% - Акцент2 7" xfId="419"/>
    <cellStyle name="20% - Акцент2 7 2" xfId="420"/>
    <cellStyle name="20% - Акцент2 7_12 11 2020вирусная инфекция(COVID тяжелая степень тяжести)с учетом ВМР9 включая ОРИТ" xfId="421"/>
    <cellStyle name="20% - Акцент2 8" xfId="422"/>
    <cellStyle name="20% - Акцент2 8 2" xfId="423"/>
    <cellStyle name="20% - Акцент2 8_12 11 2020вирусная инфекция(COVID тяжелая степень тяжести)с учетом ВМР9 включая ОРИТ" xfId="424"/>
    <cellStyle name="20% - Акцент2 9" xfId="425"/>
    <cellStyle name="20% - Акцент2 9 2" xfId="426"/>
    <cellStyle name="20% - Акцент2 9_12 11 2020вирусная инфекция(COVID тяжелая степень тяжести)с учетом ВМР9 включая ОРИТ" xfId="427"/>
    <cellStyle name="20% — акцент2_10" xfId="428"/>
    <cellStyle name="20% — Акцент3" xfId="429"/>
    <cellStyle name="20% - Акцент3 10" xfId="430"/>
    <cellStyle name="20% - Акцент3 10 2" xfId="431"/>
    <cellStyle name="20% - Акцент3 10_12 11 2020вирусная инфекция(COVID тяжелая степень тяжести)с учетом ВМР9 включая ОРИТ" xfId="432"/>
    <cellStyle name="20% - Акцент3 11" xfId="433"/>
    <cellStyle name="20% - Акцент3 12" xfId="434"/>
    <cellStyle name="20% - Акцент3 13" xfId="435"/>
    <cellStyle name="20% - Акцент3 14" xfId="436"/>
    <cellStyle name="20% - Акцент3 15" xfId="437"/>
    <cellStyle name="20% - Акцент3 16" xfId="438"/>
    <cellStyle name="20% - Акцент3 17" xfId="439"/>
    <cellStyle name="20% - Акцент3 2" xfId="440"/>
    <cellStyle name="20% — акцент3 2" xfId="441"/>
    <cellStyle name="20% - Акцент3 2 2" xfId="442"/>
    <cellStyle name="20% - Акцент3 2_12 11 2020вирусная инфекция(COVID тяжелая степень тяжести)с учетом ВМР9 включая ОРИТ" xfId="443"/>
    <cellStyle name="20% — акцент3 2_Коронавирусная инфекция(COVID средняя степень тяжести)_новый" xfId="444"/>
    <cellStyle name="20% - Акцент3 2_Коронавирусная инфекция(COVID тяжелая степень тяжести) новый2" xfId="445"/>
    <cellStyle name="20% — акцент3 2_Коронавирусная инфекция(COVID тяжелая степень тяжести) новый2" xfId="446"/>
    <cellStyle name="20% - Акцент3 2_Коронавирусная инфекция(COVID тяжелая степень тяжести) новый2_кр_тяжелый 1" xfId="447"/>
    <cellStyle name="20% — акцент3 2_Коронавирусная инфекция(COVID тяжелая степень тяжести) новый2_кр_тяжелый 1" xfId="448"/>
    <cellStyle name="20% - Акцент3 2_Коронавирусная инфекция(COVID тяжелая степень тяжести) новый2_кр_тяжелый 1_2" xfId="449"/>
    <cellStyle name="20% — акцент3 2_Коронавирусная инфекция(COVID тяжелая степень тяжести) новый2_кр_тяжелый 1_2" xfId="450"/>
    <cellStyle name="20% - Акцент3 2_Коронавирусная инфекция(COVID тяжелая степень тяжести) новый2_кр_тяжелый 2" xfId="451"/>
    <cellStyle name="20% — акцент3 2_Коронавирусная инфекция(COVID тяжелая степень тяжести) новый2_кр_тяжелый 2" xfId="452"/>
    <cellStyle name="20% - Акцент3 2_Коронавирусная инфекция(COVID тяжелая степень тяжести) новый2_кр_тяжелый 3" xfId="453"/>
    <cellStyle name="20% — акцент3 2_Коронавирусная инфекция(COVID тяжелая степень тяжести) новый2_кр_тяжелый 3" xfId="454"/>
    <cellStyle name="20% - Акцент3 2_Коронавирусная инфекция(COVID тяжелая степень тяжести) новый2_Лист1" xfId="455"/>
    <cellStyle name="20% — акцент3 2_Коронавирусная инфекция(COVID тяжелая степень тяжести) новый2_Лист1" xfId="456"/>
    <cellStyle name="20% - Акцент3 2_Коронавирусная инфекция(COVID тяжелая степень тяжести) новый2_Лист2" xfId="457"/>
    <cellStyle name="20% — акцент3 2_Коронавирусная инфекция(COVID тяжелая степень тяжести) новый2_Лист2" xfId="458"/>
    <cellStyle name="20% - Акцент3 2_Коронавирусная инфекция(COVID тяжелая степень тяжести) новый2_расчет 2021" xfId="459"/>
    <cellStyle name="20% — акцент3 2_Коронавирусная инфекция(COVID тяжелая степень тяжести) новый2_расчет 2021" xfId="460"/>
    <cellStyle name="20% - Акцент3 2_Коронавирусная инфекция(COVID тяжелая степень тяжести) новый2_расчет 2021_1" xfId="461"/>
    <cellStyle name="20% — акцент3 2_Коронавирусная инфекция(COVID тяжелая степень тяжести) новый2_расчет 2021_1" xfId="462"/>
    <cellStyle name="20% - Акцент3 2_Коронавирусная инфекция(COVID тяжелая степень тяжести) новый2_расчет 2021_расчет 2021" xfId="463"/>
    <cellStyle name="20% — акцент3 2_Коронавирусная инфекция(COVID тяжелая степень тяжести) новый2_расчет 2021_расчет 2021" xfId="464"/>
    <cellStyle name="20% - Акцент3 2_Коронавирусная инфекция(COVID тяжелая степень тяжести) новый2_расчет 2021_тяжелый 3" xfId="465"/>
    <cellStyle name="20% — акцент3 2_Коронавирусная инфекция(COVID тяжелая степень тяжести) новый2_расчет 2021_тяжелый 3" xfId="466"/>
    <cellStyle name="20% - Акцент3 2_Коронавирусная инфекция(COVID тяжелая степень тяжести) новый2_тяжелый 1 (2)" xfId="467"/>
    <cellStyle name="20% — акцент3 2_Коронавирусная инфекция(COVID тяжелая степень тяжести) новый2_тяжелый 1 (2)" xfId="468"/>
    <cellStyle name="20% - Акцент3 2_Коронавирусная инфекция(COVID тяжелая степень тяжести) новый2_тяжелый 2" xfId="469"/>
    <cellStyle name="20% — акцент3 2_Коронавирусная инфекция(COVID тяжелая степень тяжести) новый2_тяжелый 2" xfId="470"/>
    <cellStyle name="20% - Акцент3 2_Коронавирусная инфекция(COVID тяжелая степень тяжести) новый2_тяжелый 3" xfId="471"/>
    <cellStyle name="20% — акцент3 2_Коронавирусная инфекция(COVID тяжелая степень тяжести) новый2_тяжелый 3" xfId="472"/>
    <cellStyle name="20% - Акцент3 2_кр_тяжелый 1" xfId="473"/>
    <cellStyle name="20% — акцент3 2_кр_тяжелый 1" xfId="474"/>
    <cellStyle name="20% - Акцент3 2_кр_тяжелый 1_2" xfId="475"/>
    <cellStyle name="20% — акцент3 2_кр_тяжелый 1_2" xfId="476"/>
    <cellStyle name="20% - Акцент3 2_кр_тяжелый 2" xfId="477"/>
    <cellStyle name="20% — акцент3 2_кр_тяжелый 2" xfId="478"/>
    <cellStyle name="20% - Акцент3 2_кр_тяжелый 3" xfId="479"/>
    <cellStyle name="20% — акцент3 2_кр_тяжелый 3" xfId="480"/>
    <cellStyle name="20% - Акцент3 2_Лист1" xfId="481"/>
    <cellStyle name="20% — акцент3 2_Лист1" xfId="482"/>
    <cellStyle name="20% - Акцент3 2_Лист1_1" xfId="483"/>
    <cellStyle name="20% — акцент3 2_Лист2" xfId="484"/>
    <cellStyle name="20% - Акцент3 2_новый легкий" xfId="485"/>
    <cellStyle name="20% — акцент3 2_расчет 2021" xfId="486"/>
    <cellStyle name="20% - Акцент3 2_расчет 2021_1" xfId="487"/>
    <cellStyle name="20% — акцент3 2_расчет 2021_1" xfId="488"/>
    <cellStyle name="20% - Акцент3 2_расчет 2021_1_кр_тяжелый 1" xfId="489"/>
    <cellStyle name="20% — акцент3 2_расчет 2021_1_расчет 2021" xfId="490"/>
    <cellStyle name="20% - Акцент3 2_расчет 2021_1_расчет 2021_1" xfId="491"/>
    <cellStyle name="20% — акцент3 2_расчет 2021_1_тяжелый 3" xfId="492"/>
    <cellStyle name="20% - Акцент3 2_расчет 2021_2" xfId="493"/>
    <cellStyle name="20% — акцент3 2_расчет 2021_2" xfId="494"/>
    <cellStyle name="20% - Акцент3 2_расчет 2021_кр_тяжелый 1" xfId="495"/>
    <cellStyle name="20% — акцент3 2_расчет 2021_кр_тяжелый 1" xfId="496"/>
    <cellStyle name="20% - Акцент3 2_расчет 2021_кр_тяжелый 2" xfId="497"/>
    <cellStyle name="20% — акцент3 2_расчет 2021_кр_тяжелый 2" xfId="498"/>
    <cellStyle name="20% - Акцент3 2_расчет 2021_кр_тяжелый 3" xfId="499"/>
    <cellStyle name="20% — акцент3 2_расчет 2021_кр_тяжелый 3" xfId="500"/>
    <cellStyle name="20% - Акцент3 2_расчет 2021_расчет 2021" xfId="501"/>
    <cellStyle name="20% — акцент3 2_расчет 2021_расчет 2021" xfId="502"/>
    <cellStyle name="20% - Акцент3 2_расчет 2021_расчет 2021_1" xfId="503"/>
    <cellStyle name="20% — акцент3 2_расчет 2021_расчет 2021_1" xfId="504"/>
    <cellStyle name="20% - Акцент3 2_расчет 2021_расчет 2021_расчет 2021" xfId="505"/>
    <cellStyle name="20% — акцент3 2_расчет 2021_расчет 2021_расчет 2021" xfId="506"/>
    <cellStyle name="20% - Акцент3 2_расчет 2021_расчет 2021_тяжелый 3" xfId="507"/>
    <cellStyle name="20% — акцент3 2_расчет 2021_расчет 2021_тяжелый 3" xfId="508"/>
    <cellStyle name="20% - Акцент3 2_расчет 2021_тяжелый 2" xfId="509"/>
    <cellStyle name="20% — акцент3 2_расчет 2021_тяжелый 2" xfId="510"/>
    <cellStyle name="20% - Акцент3 2_расчет 2021_тяжелый 3" xfId="511"/>
    <cellStyle name="20% — акцент3 2_расчет 2021_тяжелый 3" xfId="512"/>
    <cellStyle name="20% - Акцент3 2_тяжелый 1 (2)" xfId="513"/>
    <cellStyle name="20% — акцент3 2_тяжелый 1 (2)" xfId="514"/>
    <cellStyle name="20% - Акцент3 2_тяжелый 2" xfId="515"/>
    <cellStyle name="20% — акцент3 2_тяжелый 2" xfId="516"/>
    <cellStyle name="20% - Акцент3 2_тяжелый 3" xfId="517"/>
    <cellStyle name="20% — акцент3 2_тяжелый 3" xfId="518"/>
    <cellStyle name="20% - Акцент3 3" xfId="519"/>
    <cellStyle name="20% — акцент3 3" xfId="520"/>
    <cellStyle name="20% - Акцент3 3 2" xfId="521"/>
    <cellStyle name="20% - Акцент3 3_12 11 2020вирусная инфекция(COVID тяжелая степень тяжести)с учетом ВМР9 включая ОРИТ" xfId="522"/>
    <cellStyle name="20% — акцент3 3_Коронавирусная инфекция(COVID средняя степень тяжести)_новый" xfId="523"/>
    <cellStyle name="20% - Акцент3 3_Коронавирусная инфекция(COVID тяжелая степень тяжести) новый2" xfId="524"/>
    <cellStyle name="20% — акцент3 3_Коронавирусная инфекция(COVID тяжелая степень тяжести) новый2" xfId="525"/>
    <cellStyle name="20% - Акцент3 3_Коронавирусная инфекция(COVID тяжелая степень тяжести) новый2_кр_тяжелый 1" xfId="526"/>
    <cellStyle name="20% — акцент3 3_Коронавирусная инфекция(COVID тяжелая степень тяжести) новый2_кр_тяжелый 1" xfId="527"/>
    <cellStyle name="20% - Акцент3 3_Коронавирусная инфекция(COVID тяжелая степень тяжести) новый2_кр_тяжелый 1_2" xfId="528"/>
    <cellStyle name="20% — акцент3 3_Коронавирусная инфекция(COVID тяжелая степень тяжести) новый2_кр_тяжелый 1_2" xfId="529"/>
    <cellStyle name="20% - Акцент3 3_Коронавирусная инфекция(COVID тяжелая степень тяжести) новый2_кр_тяжелый 2" xfId="530"/>
    <cellStyle name="20% — акцент3 3_Коронавирусная инфекция(COVID тяжелая степень тяжести) новый2_кр_тяжелый 2" xfId="531"/>
    <cellStyle name="20% - Акцент3 3_Коронавирусная инфекция(COVID тяжелая степень тяжести) новый2_кр_тяжелый 3" xfId="532"/>
    <cellStyle name="20% — акцент3 3_Коронавирусная инфекция(COVID тяжелая степень тяжести) новый2_кр_тяжелый 3" xfId="533"/>
    <cellStyle name="20% - Акцент3 3_Коронавирусная инфекция(COVID тяжелая степень тяжести) новый2_Лист1" xfId="534"/>
    <cellStyle name="20% — акцент3 3_Коронавирусная инфекция(COVID тяжелая степень тяжести) новый2_Лист1" xfId="535"/>
    <cellStyle name="20% - Акцент3 3_Коронавирусная инфекция(COVID тяжелая степень тяжести) новый2_Лист2" xfId="536"/>
    <cellStyle name="20% — акцент3 3_Коронавирусная инфекция(COVID тяжелая степень тяжести) новый2_Лист2" xfId="537"/>
    <cellStyle name="20% - Акцент3 3_Коронавирусная инфекция(COVID тяжелая степень тяжести) новый2_расчет 2021" xfId="538"/>
    <cellStyle name="20% — акцент3 3_Коронавирусная инфекция(COVID тяжелая степень тяжести) новый2_расчет 2021" xfId="539"/>
    <cellStyle name="20% - Акцент3 3_Коронавирусная инфекция(COVID тяжелая степень тяжести) новый2_расчет 2021_1" xfId="540"/>
    <cellStyle name="20% — акцент3 3_Коронавирусная инфекция(COVID тяжелая степень тяжести) новый2_расчет 2021_1" xfId="541"/>
    <cellStyle name="20% - Акцент3 3_Коронавирусная инфекция(COVID тяжелая степень тяжести) новый2_расчет 2021_расчет 2021" xfId="542"/>
    <cellStyle name="20% — акцент3 3_Коронавирусная инфекция(COVID тяжелая степень тяжести) новый2_расчет 2021_расчет 2021" xfId="543"/>
    <cellStyle name="20% - Акцент3 3_Коронавирусная инфекция(COVID тяжелая степень тяжести) новый2_расчет 2021_тяжелый 3" xfId="544"/>
    <cellStyle name="20% — акцент3 3_Коронавирусная инфекция(COVID тяжелая степень тяжести) новый2_расчет 2021_тяжелый 3" xfId="545"/>
    <cellStyle name="20% - Акцент3 3_Коронавирусная инфекция(COVID тяжелая степень тяжести) новый2_тяжелый 1 (2)" xfId="546"/>
    <cellStyle name="20% — акцент3 3_Коронавирусная инфекция(COVID тяжелая степень тяжести) новый2_тяжелый 1 (2)" xfId="547"/>
    <cellStyle name="20% - Акцент3 3_Коронавирусная инфекция(COVID тяжелая степень тяжести) новый2_тяжелый 2" xfId="548"/>
    <cellStyle name="20% — акцент3 3_Коронавирусная инфекция(COVID тяжелая степень тяжести) новый2_тяжелый 2" xfId="549"/>
    <cellStyle name="20% - Акцент3 3_Коронавирусная инфекция(COVID тяжелая степень тяжести) новый2_тяжелый 3" xfId="550"/>
    <cellStyle name="20% — акцент3 3_Коронавирусная инфекция(COVID тяжелая степень тяжести) новый2_тяжелый 3" xfId="551"/>
    <cellStyle name="20% - Акцент3 3_кр_тяжелый 1" xfId="552"/>
    <cellStyle name="20% — акцент3 3_кр_тяжелый 1" xfId="553"/>
    <cellStyle name="20% - Акцент3 3_кр_тяжелый 1_2" xfId="554"/>
    <cellStyle name="20% — акцент3 3_кр_тяжелый 1_2" xfId="555"/>
    <cellStyle name="20% - Акцент3 3_кр_тяжелый 2" xfId="556"/>
    <cellStyle name="20% — акцент3 3_кр_тяжелый 2" xfId="557"/>
    <cellStyle name="20% - Акцент3 3_кр_тяжелый 3" xfId="558"/>
    <cellStyle name="20% — акцент3 3_кр_тяжелый 3" xfId="559"/>
    <cellStyle name="20% - Акцент3 3_Лист1" xfId="560"/>
    <cellStyle name="20% — акцент3 3_Лист1" xfId="561"/>
    <cellStyle name="20% - Акцент3 3_Лист1_1" xfId="562"/>
    <cellStyle name="20% — акцент3 3_Лист2" xfId="563"/>
    <cellStyle name="20% - Акцент3 3_новый легкий" xfId="564"/>
    <cellStyle name="20% — акцент3 3_расчет 2021" xfId="565"/>
    <cellStyle name="20% - Акцент3 3_расчет 2021_1" xfId="566"/>
    <cellStyle name="20% — акцент3 3_расчет 2021_1" xfId="567"/>
    <cellStyle name="20% - Акцент3 3_расчет 2021_1_кр_тяжелый 1" xfId="568"/>
    <cellStyle name="20% — акцент3 3_расчет 2021_1_расчет 2021" xfId="569"/>
    <cellStyle name="20% - Акцент3 3_расчет 2021_1_расчет 2021_1" xfId="570"/>
    <cellStyle name="20% — акцент3 3_расчет 2021_1_тяжелый 3" xfId="571"/>
    <cellStyle name="20% - Акцент3 3_расчет 2021_2" xfId="572"/>
    <cellStyle name="20% — акцент3 3_расчет 2021_2" xfId="573"/>
    <cellStyle name="20% - Акцент3 3_расчет 2021_кр_тяжелый 1" xfId="574"/>
    <cellStyle name="20% — акцент3 3_расчет 2021_кр_тяжелый 1" xfId="575"/>
    <cellStyle name="20% - Акцент3 3_расчет 2021_кр_тяжелый 2" xfId="576"/>
    <cellStyle name="20% — акцент3 3_расчет 2021_кр_тяжелый 2" xfId="577"/>
    <cellStyle name="20% - Акцент3 3_расчет 2021_кр_тяжелый 3" xfId="578"/>
    <cellStyle name="20% — акцент3 3_расчет 2021_кр_тяжелый 3" xfId="579"/>
    <cellStyle name="20% - Акцент3 3_расчет 2021_расчет 2021" xfId="580"/>
    <cellStyle name="20% — акцент3 3_расчет 2021_расчет 2021" xfId="581"/>
    <cellStyle name="20% - Акцент3 3_расчет 2021_расчет 2021_1" xfId="582"/>
    <cellStyle name="20% — акцент3 3_расчет 2021_расчет 2021_1" xfId="583"/>
    <cellStyle name="20% - Акцент3 3_расчет 2021_расчет 2021_расчет 2021" xfId="584"/>
    <cellStyle name="20% — акцент3 3_расчет 2021_расчет 2021_расчет 2021" xfId="585"/>
    <cellStyle name="20% - Акцент3 3_расчет 2021_расчет 2021_тяжелый 3" xfId="586"/>
    <cellStyle name="20% — акцент3 3_расчет 2021_расчет 2021_тяжелый 3" xfId="587"/>
    <cellStyle name="20% - Акцент3 3_расчет 2021_тяжелый 2" xfId="588"/>
    <cellStyle name="20% — акцент3 3_расчет 2021_тяжелый 2" xfId="589"/>
    <cellStyle name="20% - Акцент3 3_расчет 2021_тяжелый 3" xfId="590"/>
    <cellStyle name="20% — акцент3 3_расчет 2021_тяжелый 3" xfId="591"/>
    <cellStyle name="20% - Акцент3 3_тяжелый 1 (2)" xfId="592"/>
    <cellStyle name="20% — акцент3 3_тяжелый 1 (2)" xfId="593"/>
    <cellStyle name="20% - Акцент3 3_тяжелый 2" xfId="594"/>
    <cellStyle name="20% — акцент3 3_тяжелый 2" xfId="595"/>
    <cellStyle name="20% - Акцент3 3_тяжелый 3" xfId="596"/>
    <cellStyle name="20% — акцент3 3_тяжелый 3" xfId="597"/>
    <cellStyle name="20% - Акцент3 4" xfId="598"/>
    <cellStyle name="20% - Акцент3 4 2" xfId="599"/>
    <cellStyle name="20% - Акцент3 4_12 11 2020вирусная инфекция(COVID тяжелая степень тяжести)с учетом ВМР9 включая ОРИТ" xfId="600"/>
    <cellStyle name="20% - Акцент3 5" xfId="601"/>
    <cellStyle name="20% - Акцент3 5 2" xfId="602"/>
    <cellStyle name="20% - Акцент3 5_12 11 2020вирусная инфекция(COVID тяжелая степень тяжести)с учетом ВМР9 включая ОРИТ" xfId="603"/>
    <cellStyle name="20% - Акцент3 6" xfId="604"/>
    <cellStyle name="20% - Акцент3 6 2" xfId="605"/>
    <cellStyle name="20% - Акцент3 6_12 11 2020вирусная инфекция(COVID тяжелая степень тяжести)с учетом ВМР9 включая ОРИТ" xfId="606"/>
    <cellStyle name="20% - Акцент3 7" xfId="607"/>
    <cellStyle name="20% - Акцент3 7 2" xfId="608"/>
    <cellStyle name="20% - Акцент3 7_12 11 2020вирусная инфекция(COVID тяжелая степень тяжести)с учетом ВМР9 включая ОРИТ" xfId="609"/>
    <cellStyle name="20% - Акцент3 8" xfId="610"/>
    <cellStyle name="20% - Акцент3 8 2" xfId="611"/>
    <cellStyle name="20% - Акцент3 8_12 11 2020вирусная инфекция(COVID тяжелая степень тяжести)с учетом ВМР9 включая ОРИТ" xfId="612"/>
    <cellStyle name="20% - Акцент3 9" xfId="613"/>
    <cellStyle name="20% - Акцент3 9 2" xfId="614"/>
    <cellStyle name="20% - Акцент3 9_12 11 2020вирусная инфекция(COVID тяжелая степень тяжести)с учетом ВМР9 включая ОРИТ" xfId="615"/>
    <cellStyle name="20% — акцент3_10" xfId="616"/>
    <cellStyle name="20% — Акцент4" xfId="617"/>
    <cellStyle name="20% - Акцент4 10" xfId="618"/>
    <cellStyle name="20% - Акцент4 10 2" xfId="619"/>
    <cellStyle name="20% - Акцент4 10_12 11 2020вирусная инфекция(COVID тяжелая степень тяжести)с учетом ВМР9 включая ОРИТ" xfId="620"/>
    <cellStyle name="20% - Акцент4 11" xfId="621"/>
    <cellStyle name="20% - Акцент4 12" xfId="622"/>
    <cellStyle name="20% - Акцент4 13" xfId="623"/>
    <cellStyle name="20% - Акцент4 14" xfId="624"/>
    <cellStyle name="20% - Акцент4 15" xfId="625"/>
    <cellStyle name="20% - Акцент4 16" xfId="626"/>
    <cellStyle name="20% - Акцент4 17" xfId="627"/>
    <cellStyle name="20% - Акцент4 2" xfId="628"/>
    <cellStyle name="20% — акцент4 2" xfId="629"/>
    <cellStyle name="20% - Акцент4 2 2" xfId="630"/>
    <cellStyle name="20% - Акцент4 2_12 11 2020вирусная инфекция(COVID тяжелая степень тяжести)с учетом ВМР9 включая ОРИТ" xfId="631"/>
    <cellStyle name="20% — акцент4 2_Коронавирусная инфекция(COVID средняя степень тяжести)_новый" xfId="632"/>
    <cellStyle name="20% - Акцент4 2_Коронавирусная инфекция(COVID тяжелая степень тяжести) новый2" xfId="633"/>
    <cellStyle name="20% — акцент4 2_Коронавирусная инфекция(COVID тяжелая степень тяжести) новый2" xfId="634"/>
    <cellStyle name="20% - Акцент4 2_Коронавирусная инфекция(COVID тяжелая степень тяжести) новый2_кр_тяжелый 1" xfId="635"/>
    <cellStyle name="20% — акцент4 2_Коронавирусная инфекция(COVID тяжелая степень тяжести) новый2_кр_тяжелый 1" xfId="636"/>
    <cellStyle name="20% - Акцент4 2_Коронавирусная инфекция(COVID тяжелая степень тяжести) новый2_кр_тяжелый 1_2" xfId="637"/>
    <cellStyle name="20% — акцент4 2_Коронавирусная инфекция(COVID тяжелая степень тяжести) новый2_кр_тяжелый 1_2" xfId="638"/>
    <cellStyle name="20% - Акцент4 2_Коронавирусная инфекция(COVID тяжелая степень тяжести) новый2_кр_тяжелый 2" xfId="639"/>
    <cellStyle name="20% — акцент4 2_Коронавирусная инфекция(COVID тяжелая степень тяжести) новый2_кр_тяжелый 2" xfId="640"/>
    <cellStyle name="20% - Акцент4 2_Коронавирусная инфекция(COVID тяжелая степень тяжести) новый2_кр_тяжелый 3" xfId="641"/>
    <cellStyle name="20% — акцент4 2_Коронавирусная инфекция(COVID тяжелая степень тяжести) новый2_кр_тяжелый 3" xfId="642"/>
    <cellStyle name="20% - Акцент4 2_Коронавирусная инфекция(COVID тяжелая степень тяжести) новый2_Лист1" xfId="643"/>
    <cellStyle name="20% — акцент4 2_Коронавирусная инфекция(COVID тяжелая степень тяжести) новый2_Лист1" xfId="644"/>
    <cellStyle name="20% - Акцент4 2_Коронавирусная инфекция(COVID тяжелая степень тяжести) новый2_Лист2" xfId="645"/>
    <cellStyle name="20% — акцент4 2_Коронавирусная инфекция(COVID тяжелая степень тяжести) новый2_Лист2" xfId="646"/>
    <cellStyle name="20% - Акцент4 2_Коронавирусная инфекция(COVID тяжелая степень тяжести) новый2_расчет 2021" xfId="647"/>
    <cellStyle name="20% — акцент4 2_Коронавирусная инфекция(COVID тяжелая степень тяжести) новый2_расчет 2021" xfId="648"/>
    <cellStyle name="20% - Акцент4 2_Коронавирусная инфекция(COVID тяжелая степень тяжести) новый2_расчет 2021_1" xfId="649"/>
    <cellStyle name="20% — акцент4 2_Коронавирусная инфекция(COVID тяжелая степень тяжести) новый2_расчет 2021_1" xfId="650"/>
    <cellStyle name="20% - Акцент4 2_Коронавирусная инфекция(COVID тяжелая степень тяжести) новый2_расчет 2021_расчет 2021" xfId="651"/>
    <cellStyle name="20% — акцент4 2_Коронавирусная инфекция(COVID тяжелая степень тяжести) новый2_расчет 2021_расчет 2021" xfId="652"/>
    <cellStyle name="20% - Акцент4 2_Коронавирусная инфекция(COVID тяжелая степень тяжести) новый2_расчет 2021_тяжелый 3" xfId="653"/>
    <cellStyle name="20% — акцент4 2_Коронавирусная инфекция(COVID тяжелая степень тяжести) новый2_расчет 2021_тяжелый 3" xfId="654"/>
    <cellStyle name="20% - Акцент4 2_Коронавирусная инфекция(COVID тяжелая степень тяжести) новый2_тяжелый 1 (2)" xfId="655"/>
    <cellStyle name="20% — акцент4 2_Коронавирусная инфекция(COVID тяжелая степень тяжести) новый2_тяжелый 1 (2)" xfId="656"/>
    <cellStyle name="20% - Акцент4 2_Коронавирусная инфекция(COVID тяжелая степень тяжести) новый2_тяжелый 2" xfId="657"/>
    <cellStyle name="20% — акцент4 2_Коронавирусная инфекция(COVID тяжелая степень тяжести) новый2_тяжелый 2" xfId="658"/>
    <cellStyle name="20% - Акцент4 2_Коронавирусная инфекция(COVID тяжелая степень тяжести) новый2_тяжелый 3" xfId="659"/>
    <cellStyle name="20% — акцент4 2_Коронавирусная инфекция(COVID тяжелая степень тяжести) новый2_тяжелый 3" xfId="660"/>
    <cellStyle name="20% - Акцент4 2_кр_тяжелый 1" xfId="661"/>
    <cellStyle name="20% — акцент4 2_кр_тяжелый 1" xfId="662"/>
    <cellStyle name="20% - Акцент4 2_кр_тяжелый 1_2" xfId="663"/>
    <cellStyle name="20% — акцент4 2_кр_тяжелый 1_2" xfId="664"/>
    <cellStyle name="20% - Акцент4 2_кр_тяжелый 2" xfId="665"/>
    <cellStyle name="20% — акцент4 2_кр_тяжелый 2" xfId="666"/>
    <cellStyle name="20% - Акцент4 2_кр_тяжелый 3" xfId="667"/>
    <cellStyle name="20% — акцент4 2_кр_тяжелый 3" xfId="668"/>
    <cellStyle name="20% - Акцент4 2_Лист1" xfId="669"/>
    <cellStyle name="20% — акцент4 2_Лист1" xfId="670"/>
    <cellStyle name="20% - Акцент4 2_Лист1_1" xfId="671"/>
    <cellStyle name="20% — акцент4 2_Лист2" xfId="672"/>
    <cellStyle name="20% - Акцент4 2_новый легкий" xfId="673"/>
    <cellStyle name="20% — акцент4 2_расчет 2021" xfId="674"/>
    <cellStyle name="20% - Акцент4 2_расчет 2021_1" xfId="675"/>
    <cellStyle name="20% — акцент4 2_расчет 2021_1" xfId="676"/>
    <cellStyle name="20% - Акцент4 2_расчет 2021_1_кр_тяжелый 1" xfId="677"/>
    <cellStyle name="20% — акцент4 2_расчет 2021_1_расчет 2021" xfId="678"/>
    <cellStyle name="20% - Акцент4 2_расчет 2021_1_расчет 2021_1" xfId="679"/>
    <cellStyle name="20% — акцент4 2_расчет 2021_1_тяжелый 3" xfId="680"/>
    <cellStyle name="20% - Акцент4 2_расчет 2021_2" xfId="681"/>
    <cellStyle name="20% — акцент4 2_расчет 2021_2" xfId="682"/>
    <cellStyle name="20% - Акцент4 2_расчет 2021_кр_тяжелый 1" xfId="683"/>
    <cellStyle name="20% — акцент4 2_расчет 2021_кр_тяжелый 1" xfId="684"/>
    <cellStyle name="20% - Акцент4 2_расчет 2021_кр_тяжелый 2" xfId="685"/>
    <cellStyle name="20% — акцент4 2_расчет 2021_кр_тяжелый 2" xfId="686"/>
    <cellStyle name="20% - Акцент4 2_расчет 2021_кр_тяжелый 3" xfId="687"/>
    <cellStyle name="20% — акцент4 2_расчет 2021_кр_тяжелый 3" xfId="688"/>
    <cellStyle name="20% - Акцент4 2_расчет 2021_расчет 2021" xfId="689"/>
    <cellStyle name="20% — акцент4 2_расчет 2021_расчет 2021" xfId="690"/>
    <cellStyle name="20% - Акцент4 2_расчет 2021_расчет 2021_1" xfId="691"/>
    <cellStyle name="20% — акцент4 2_расчет 2021_расчет 2021_1" xfId="692"/>
    <cellStyle name="20% - Акцент4 2_расчет 2021_расчет 2021_расчет 2021" xfId="693"/>
    <cellStyle name="20% — акцент4 2_расчет 2021_расчет 2021_расчет 2021" xfId="694"/>
    <cellStyle name="20% - Акцент4 2_расчет 2021_расчет 2021_тяжелый 3" xfId="695"/>
    <cellStyle name="20% — акцент4 2_расчет 2021_расчет 2021_тяжелый 3" xfId="696"/>
    <cellStyle name="20% - Акцент4 2_расчет 2021_тяжелый 2" xfId="697"/>
    <cellStyle name="20% — акцент4 2_расчет 2021_тяжелый 2" xfId="698"/>
    <cellStyle name="20% - Акцент4 2_расчет 2021_тяжелый 3" xfId="699"/>
    <cellStyle name="20% — акцент4 2_расчет 2021_тяжелый 3" xfId="700"/>
    <cellStyle name="20% - Акцент4 2_тяжелый 1 (2)" xfId="701"/>
    <cellStyle name="20% — акцент4 2_тяжелый 1 (2)" xfId="702"/>
    <cellStyle name="20% - Акцент4 2_тяжелый 2" xfId="703"/>
    <cellStyle name="20% — акцент4 2_тяжелый 2" xfId="704"/>
    <cellStyle name="20% - Акцент4 2_тяжелый 3" xfId="705"/>
    <cellStyle name="20% — акцент4 2_тяжелый 3" xfId="706"/>
    <cellStyle name="20% - Акцент4 3" xfId="707"/>
    <cellStyle name="20% — акцент4 3" xfId="708"/>
    <cellStyle name="20% - Акцент4 3 2" xfId="709"/>
    <cellStyle name="20% - Акцент4 3_12 11 2020вирусная инфекция(COVID тяжелая степень тяжести)с учетом ВМР9 включая ОРИТ" xfId="710"/>
    <cellStyle name="20% — акцент4 3_Коронавирусная инфекция(COVID средняя степень тяжести)_новый" xfId="711"/>
    <cellStyle name="20% - Акцент4 3_Коронавирусная инфекция(COVID тяжелая степень тяжести) новый2" xfId="712"/>
    <cellStyle name="20% — акцент4 3_Коронавирусная инфекция(COVID тяжелая степень тяжести) новый2" xfId="713"/>
    <cellStyle name="20% - Акцент4 3_Коронавирусная инфекция(COVID тяжелая степень тяжести) новый2_кр_тяжелый 1" xfId="714"/>
    <cellStyle name="20% — акцент4 3_Коронавирусная инфекция(COVID тяжелая степень тяжести) новый2_кр_тяжелый 1" xfId="715"/>
    <cellStyle name="20% - Акцент4 3_Коронавирусная инфекция(COVID тяжелая степень тяжести) новый2_кр_тяжелый 1_2" xfId="716"/>
    <cellStyle name="20% — акцент4 3_Коронавирусная инфекция(COVID тяжелая степень тяжести) новый2_кр_тяжелый 1_2" xfId="717"/>
    <cellStyle name="20% - Акцент4 3_Коронавирусная инфекция(COVID тяжелая степень тяжести) новый2_кр_тяжелый 2" xfId="718"/>
    <cellStyle name="20% — акцент4 3_Коронавирусная инфекция(COVID тяжелая степень тяжести) новый2_кр_тяжелый 2" xfId="719"/>
    <cellStyle name="20% - Акцент4 3_Коронавирусная инфекция(COVID тяжелая степень тяжести) новый2_кр_тяжелый 3" xfId="720"/>
    <cellStyle name="20% — акцент4 3_Коронавирусная инфекция(COVID тяжелая степень тяжести) новый2_кр_тяжелый 3" xfId="721"/>
    <cellStyle name="20% - Акцент4 3_Коронавирусная инфекция(COVID тяжелая степень тяжести) новый2_Лист1" xfId="722"/>
    <cellStyle name="20% — акцент4 3_Коронавирусная инфекция(COVID тяжелая степень тяжести) новый2_Лист1" xfId="723"/>
    <cellStyle name="20% - Акцент4 3_Коронавирусная инфекция(COVID тяжелая степень тяжести) новый2_Лист2" xfId="724"/>
    <cellStyle name="20% — акцент4 3_Коронавирусная инфекция(COVID тяжелая степень тяжести) новый2_Лист2" xfId="725"/>
    <cellStyle name="20% - Акцент4 3_Коронавирусная инфекция(COVID тяжелая степень тяжести) новый2_расчет 2021" xfId="726"/>
    <cellStyle name="20% — акцент4 3_Коронавирусная инфекция(COVID тяжелая степень тяжести) новый2_расчет 2021" xfId="727"/>
    <cellStyle name="20% - Акцент4 3_Коронавирусная инфекция(COVID тяжелая степень тяжести) новый2_расчет 2021_1" xfId="728"/>
    <cellStyle name="20% — акцент4 3_Коронавирусная инфекция(COVID тяжелая степень тяжести) новый2_расчет 2021_1" xfId="729"/>
    <cellStyle name="20% - Акцент4 3_Коронавирусная инфекция(COVID тяжелая степень тяжести) новый2_расчет 2021_расчет 2021" xfId="730"/>
    <cellStyle name="20% — акцент4 3_Коронавирусная инфекция(COVID тяжелая степень тяжести) новый2_расчет 2021_расчет 2021" xfId="731"/>
    <cellStyle name="20% - Акцент4 3_Коронавирусная инфекция(COVID тяжелая степень тяжести) новый2_расчет 2021_тяжелый 3" xfId="732"/>
    <cellStyle name="20% — акцент4 3_Коронавирусная инфекция(COVID тяжелая степень тяжести) новый2_расчет 2021_тяжелый 3" xfId="733"/>
    <cellStyle name="20% - Акцент4 3_Коронавирусная инфекция(COVID тяжелая степень тяжести) новый2_тяжелый 1 (2)" xfId="734"/>
    <cellStyle name="20% — акцент4 3_Коронавирусная инфекция(COVID тяжелая степень тяжести) новый2_тяжелый 1 (2)" xfId="735"/>
    <cellStyle name="20% - Акцент4 3_Коронавирусная инфекция(COVID тяжелая степень тяжести) новый2_тяжелый 2" xfId="736"/>
    <cellStyle name="20% — акцент4 3_Коронавирусная инфекция(COVID тяжелая степень тяжести) новый2_тяжелый 2" xfId="737"/>
    <cellStyle name="20% - Акцент4 3_Коронавирусная инфекция(COVID тяжелая степень тяжести) новый2_тяжелый 3" xfId="738"/>
    <cellStyle name="20% — акцент4 3_Коронавирусная инфекция(COVID тяжелая степень тяжести) новый2_тяжелый 3" xfId="739"/>
    <cellStyle name="20% - Акцент4 3_кр_тяжелый 1" xfId="740"/>
    <cellStyle name="20% — акцент4 3_кр_тяжелый 1" xfId="741"/>
    <cellStyle name="20% - Акцент4 3_кр_тяжелый 1_2" xfId="742"/>
    <cellStyle name="20% — акцент4 3_кр_тяжелый 1_2" xfId="743"/>
    <cellStyle name="20% - Акцент4 3_кр_тяжелый 2" xfId="744"/>
    <cellStyle name="20% — акцент4 3_кр_тяжелый 2" xfId="745"/>
    <cellStyle name="20% - Акцент4 3_кр_тяжелый 3" xfId="746"/>
    <cellStyle name="20% — акцент4 3_кр_тяжелый 3" xfId="747"/>
    <cellStyle name="20% - Акцент4 3_Лист1" xfId="748"/>
    <cellStyle name="20% — акцент4 3_Лист1" xfId="749"/>
    <cellStyle name="20% - Акцент4 3_Лист1_1" xfId="750"/>
    <cellStyle name="20% — акцент4 3_Лист2" xfId="751"/>
    <cellStyle name="20% - Акцент4 3_новый легкий" xfId="752"/>
    <cellStyle name="20% — акцент4 3_расчет 2021" xfId="753"/>
    <cellStyle name="20% - Акцент4 3_расчет 2021_1" xfId="754"/>
    <cellStyle name="20% — акцент4 3_расчет 2021_1" xfId="755"/>
    <cellStyle name="20% - Акцент4 3_расчет 2021_1_кр_тяжелый 1" xfId="756"/>
    <cellStyle name="20% — акцент4 3_расчет 2021_1_расчет 2021" xfId="757"/>
    <cellStyle name="20% - Акцент4 3_расчет 2021_1_расчет 2021_1" xfId="758"/>
    <cellStyle name="20% — акцент4 3_расчет 2021_1_тяжелый 3" xfId="759"/>
    <cellStyle name="20% - Акцент4 3_расчет 2021_2" xfId="760"/>
    <cellStyle name="20% — акцент4 3_расчет 2021_2" xfId="761"/>
    <cellStyle name="20% - Акцент4 3_расчет 2021_кр_тяжелый 1" xfId="762"/>
    <cellStyle name="20% — акцент4 3_расчет 2021_кр_тяжелый 1" xfId="763"/>
    <cellStyle name="20% - Акцент4 3_расчет 2021_кр_тяжелый 2" xfId="764"/>
    <cellStyle name="20% — акцент4 3_расчет 2021_кр_тяжелый 2" xfId="765"/>
    <cellStyle name="20% - Акцент4 3_расчет 2021_кр_тяжелый 3" xfId="766"/>
    <cellStyle name="20% — акцент4 3_расчет 2021_кр_тяжелый 3" xfId="767"/>
    <cellStyle name="20% - Акцент4 3_расчет 2021_расчет 2021" xfId="768"/>
    <cellStyle name="20% — акцент4 3_расчет 2021_расчет 2021" xfId="769"/>
    <cellStyle name="20% - Акцент4 3_расчет 2021_расчет 2021_1" xfId="770"/>
    <cellStyle name="20% — акцент4 3_расчет 2021_расчет 2021_1" xfId="771"/>
    <cellStyle name="20% - Акцент4 3_расчет 2021_расчет 2021_расчет 2021" xfId="772"/>
    <cellStyle name="20% — акцент4 3_расчет 2021_расчет 2021_расчет 2021" xfId="773"/>
    <cellStyle name="20% - Акцент4 3_расчет 2021_расчет 2021_тяжелый 3" xfId="774"/>
    <cellStyle name="20% — акцент4 3_расчет 2021_расчет 2021_тяжелый 3" xfId="775"/>
    <cellStyle name="20% - Акцент4 3_расчет 2021_тяжелый 2" xfId="776"/>
    <cellStyle name="20% — акцент4 3_расчет 2021_тяжелый 2" xfId="777"/>
    <cellStyle name="20% - Акцент4 3_расчет 2021_тяжелый 3" xfId="778"/>
    <cellStyle name="20% — акцент4 3_расчет 2021_тяжелый 3" xfId="779"/>
    <cellStyle name="20% - Акцент4 3_тяжелый 1 (2)" xfId="780"/>
    <cellStyle name="20% — акцент4 3_тяжелый 1 (2)" xfId="781"/>
    <cellStyle name="20% - Акцент4 3_тяжелый 2" xfId="782"/>
    <cellStyle name="20% — акцент4 3_тяжелый 2" xfId="783"/>
    <cellStyle name="20% - Акцент4 3_тяжелый 3" xfId="784"/>
    <cellStyle name="20% — акцент4 3_тяжелый 3" xfId="785"/>
    <cellStyle name="20% - Акцент4 4" xfId="786"/>
    <cellStyle name="20% - Акцент4 4 2" xfId="787"/>
    <cellStyle name="20% - Акцент4 4_12 11 2020вирусная инфекция(COVID тяжелая степень тяжести)с учетом ВМР9 включая ОРИТ" xfId="788"/>
    <cellStyle name="20% - Акцент4 5" xfId="789"/>
    <cellStyle name="20% - Акцент4 5 2" xfId="790"/>
    <cellStyle name="20% - Акцент4 5_12 11 2020вирусная инфекция(COVID тяжелая степень тяжести)с учетом ВМР9 включая ОРИТ" xfId="791"/>
    <cellStyle name="20% - Акцент4 6" xfId="792"/>
    <cellStyle name="20% - Акцент4 6 2" xfId="793"/>
    <cellStyle name="20% - Акцент4 6_12 11 2020вирусная инфекция(COVID тяжелая степень тяжести)с учетом ВМР9 включая ОРИТ" xfId="794"/>
    <cellStyle name="20% - Акцент4 7" xfId="795"/>
    <cellStyle name="20% - Акцент4 7 2" xfId="796"/>
    <cellStyle name="20% - Акцент4 7_12 11 2020вирусная инфекция(COVID тяжелая степень тяжести)с учетом ВМР9 включая ОРИТ" xfId="797"/>
    <cellStyle name="20% - Акцент4 8" xfId="798"/>
    <cellStyle name="20% - Акцент4 8 2" xfId="799"/>
    <cellStyle name="20% - Акцент4 8_12 11 2020вирусная инфекция(COVID тяжелая степень тяжести)с учетом ВМР9 включая ОРИТ" xfId="800"/>
    <cellStyle name="20% - Акцент4 9" xfId="801"/>
    <cellStyle name="20% - Акцент4 9 2" xfId="802"/>
    <cellStyle name="20% - Акцент4 9_12 11 2020вирусная инфекция(COVID тяжелая степень тяжести)с учетом ВМР9 включая ОРИТ" xfId="803"/>
    <cellStyle name="20% — акцент4_10" xfId="804"/>
    <cellStyle name="20% — Акцент5" xfId="805"/>
    <cellStyle name="20% - Акцент5 10" xfId="806"/>
    <cellStyle name="20% - Акцент5 10 2" xfId="807"/>
    <cellStyle name="20% - Акцент5 10_12 11 2020вирусная инфекция(COVID тяжелая степень тяжести)с учетом ВМР9 включая ОРИТ" xfId="808"/>
    <cellStyle name="20% - Акцент5 11" xfId="809"/>
    <cellStyle name="20% - Акцент5 12" xfId="810"/>
    <cellStyle name="20% - Акцент5 13" xfId="811"/>
    <cellStyle name="20% - Акцент5 14" xfId="812"/>
    <cellStyle name="20% - Акцент5 15" xfId="813"/>
    <cellStyle name="20% - Акцент5 16" xfId="814"/>
    <cellStyle name="20% - Акцент5 17" xfId="815"/>
    <cellStyle name="20% - Акцент5 2" xfId="816"/>
    <cellStyle name="20% — акцент5 2" xfId="817"/>
    <cellStyle name="20% - Акцент5 2 2" xfId="818"/>
    <cellStyle name="20% - Акцент5 2_12 11 2020вирусная инфекция(COVID тяжелая степень тяжести)с учетом ВМР9 включая ОРИТ" xfId="819"/>
    <cellStyle name="20% — акцент5 2_Коронавирусная инфекция(COVID средняя степень тяжести)_новый" xfId="820"/>
    <cellStyle name="20% - Акцент5 2_Коронавирусная инфекция(COVID тяжелая степень тяжести) новый2" xfId="821"/>
    <cellStyle name="20% — акцент5 2_Коронавирусная инфекция(COVID тяжелая степень тяжести) новый2" xfId="822"/>
    <cellStyle name="20% - Акцент5 2_Коронавирусная инфекция(COVID тяжелая степень тяжести) новый2_кр_тяжелый 1" xfId="823"/>
    <cellStyle name="20% — акцент5 2_Коронавирусная инфекция(COVID тяжелая степень тяжести) новый2_кр_тяжелый 1" xfId="824"/>
    <cellStyle name="20% - Акцент5 2_Коронавирусная инфекция(COVID тяжелая степень тяжести) новый2_кр_тяжелый 1_2" xfId="825"/>
    <cellStyle name="20% — акцент5 2_Коронавирусная инфекция(COVID тяжелая степень тяжести) новый2_кр_тяжелый 1_2" xfId="826"/>
    <cellStyle name="20% - Акцент5 2_Коронавирусная инфекция(COVID тяжелая степень тяжести) новый2_кр_тяжелый 2" xfId="827"/>
    <cellStyle name="20% — акцент5 2_Коронавирусная инфекция(COVID тяжелая степень тяжести) новый2_кр_тяжелый 2" xfId="828"/>
    <cellStyle name="20% - Акцент5 2_Коронавирусная инфекция(COVID тяжелая степень тяжести) новый2_кр_тяжелый 3" xfId="829"/>
    <cellStyle name="20% — акцент5 2_Коронавирусная инфекция(COVID тяжелая степень тяжести) новый2_кр_тяжелый 3" xfId="830"/>
    <cellStyle name="20% - Акцент5 2_Коронавирусная инфекция(COVID тяжелая степень тяжести) новый2_Лист1" xfId="831"/>
    <cellStyle name="20% — акцент5 2_Коронавирусная инфекция(COVID тяжелая степень тяжести) новый2_Лист1" xfId="832"/>
    <cellStyle name="20% - Акцент5 2_Коронавирусная инфекция(COVID тяжелая степень тяжести) новый2_Лист2" xfId="833"/>
    <cellStyle name="20% — акцент5 2_Коронавирусная инфекция(COVID тяжелая степень тяжести) новый2_Лист2" xfId="834"/>
    <cellStyle name="20% - Акцент5 2_Коронавирусная инфекция(COVID тяжелая степень тяжести) новый2_расчет 2021" xfId="835"/>
    <cellStyle name="20% — акцент5 2_Коронавирусная инфекция(COVID тяжелая степень тяжести) новый2_расчет 2021" xfId="836"/>
    <cellStyle name="20% - Акцент5 2_Коронавирусная инфекция(COVID тяжелая степень тяжести) новый2_расчет 2021_1" xfId="837"/>
    <cellStyle name="20% — акцент5 2_Коронавирусная инфекция(COVID тяжелая степень тяжести) новый2_расчет 2021_1" xfId="838"/>
    <cellStyle name="20% - Акцент5 2_Коронавирусная инфекция(COVID тяжелая степень тяжести) новый2_расчет 2021_расчет 2021" xfId="839"/>
    <cellStyle name="20% — акцент5 2_Коронавирусная инфекция(COVID тяжелая степень тяжести) новый2_расчет 2021_расчет 2021" xfId="840"/>
    <cellStyle name="20% - Акцент5 2_Коронавирусная инфекция(COVID тяжелая степень тяжести) новый2_расчет 2021_тяжелый 3" xfId="841"/>
    <cellStyle name="20% — акцент5 2_Коронавирусная инфекция(COVID тяжелая степень тяжести) новый2_расчет 2021_тяжелый 3" xfId="842"/>
    <cellStyle name="20% - Акцент5 2_Коронавирусная инфекция(COVID тяжелая степень тяжести) новый2_тяжелый 1 (2)" xfId="843"/>
    <cellStyle name="20% — акцент5 2_Коронавирусная инфекция(COVID тяжелая степень тяжести) новый2_тяжелый 1 (2)" xfId="844"/>
    <cellStyle name="20% - Акцент5 2_Коронавирусная инфекция(COVID тяжелая степень тяжести) новый2_тяжелый 2" xfId="845"/>
    <cellStyle name="20% — акцент5 2_Коронавирусная инфекция(COVID тяжелая степень тяжести) новый2_тяжелый 2" xfId="846"/>
    <cellStyle name="20% - Акцент5 2_Коронавирусная инфекция(COVID тяжелая степень тяжести) новый2_тяжелый 3" xfId="847"/>
    <cellStyle name="20% — акцент5 2_Коронавирусная инфекция(COVID тяжелая степень тяжести) новый2_тяжелый 3" xfId="848"/>
    <cellStyle name="20% - Акцент5 2_кр_тяжелый 1" xfId="849"/>
    <cellStyle name="20% — акцент5 2_кр_тяжелый 1" xfId="850"/>
    <cellStyle name="20% - Акцент5 2_кр_тяжелый 1_2" xfId="851"/>
    <cellStyle name="20% — акцент5 2_кр_тяжелый 1_2" xfId="852"/>
    <cellStyle name="20% - Акцент5 2_кр_тяжелый 2" xfId="853"/>
    <cellStyle name="20% — акцент5 2_кр_тяжелый 2" xfId="854"/>
    <cellStyle name="20% - Акцент5 2_кр_тяжелый 3" xfId="855"/>
    <cellStyle name="20% — акцент5 2_кр_тяжелый 3" xfId="856"/>
    <cellStyle name="20% - Акцент5 2_Лист1" xfId="857"/>
    <cellStyle name="20% — акцент5 2_Лист1" xfId="858"/>
    <cellStyle name="20% - Акцент5 2_Лист1_1" xfId="859"/>
    <cellStyle name="20% — акцент5 2_Лист2" xfId="860"/>
    <cellStyle name="20% - Акцент5 2_новый легкий" xfId="861"/>
    <cellStyle name="20% — акцент5 2_расчет 2021" xfId="862"/>
    <cellStyle name="20% - Акцент5 2_расчет 2021_1" xfId="863"/>
    <cellStyle name="20% — акцент5 2_расчет 2021_1" xfId="864"/>
    <cellStyle name="20% - Акцент5 2_расчет 2021_1_кр_тяжелый 1" xfId="865"/>
    <cellStyle name="20% — акцент5 2_расчет 2021_1_расчет 2021" xfId="866"/>
    <cellStyle name="20% - Акцент5 2_расчет 2021_1_расчет 2021_1" xfId="867"/>
    <cellStyle name="20% — акцент5 2_расчет 2021_1_тяжелый 3" xfId="868"/>
    <cellStyle name="20% - Акцент5 2_расчет 2021_2" xfId="869"/>
    <cellStyle name="20% — акцент5 2_расчет 2021_2" xfId="870"/>
    <cellStyle name="20% - Акцент5 2_расчет 2021_кр_тяжелый 1" xfId="871"/>
    <cellStyle name="20% — акцент5 2_расчет 2021_кр_тяжелый 1" xfId="872"/>
    <cellStyle name="20% - Акцент5 2_расчет 2021_кр_тяжелый 2" xfId="873"/>
    <cellStyle name="20% — акцент5 2_расчет 2021_кр_тяжелый 2" xfId="874"/>
    <cellStyle name="20% - Акцент5 2_расчет 2021_кр_тяжелый 3" xfId="875"/>
    <cellStyle name="20% — акцент5 2_расчет 2021_кр_тяжелый 3" xfId="876"/>
    <cellStyle name="20% - Акцент5 2_расчет 2021_расчет 2021" xfId="877"/>
    <cellStyle name="20% — акцент5 2_расчет 2021_расчет 2021" xfId="878"/>
    <cellStyle name="20% - Акцент5 2_расчет 2021_расчет 2021_1" xfId="879"/>
    <cellStyle name="20% — акцент5 2_расчет 2021_расчет 2021_1" xfId="880"/>
    <cellStyle name="20% - Акцент5 2_расчет 2021_расчет 2021_расчет 2021" xfId="881"/>
    <cellStyle name="20% — акцент5 2_расчет 2021_расчет 2021_расчет 2021" xfId="882"/>
    <cellStyle name="20% - Акцент5 2_расчет 2021_расчет 2021_тяжелый 3" xfId="883"/>
    <cellStyle name="20% — акцент5 2_расчет 2021_расчет 2021_тяжелый 3" xfId="884"/>
    <cellStyle name="20% - Акцент5 2_расчет 2021_тяжелый 2" xfId="885"/>
    <cellStyle name="20% — акцент5 2_расчет 2021_тяжелый 2" xfId="886"/>
    <cellStyle name="20% - Акцент5 2_расчет 2021_тяжелый 3" xfId="887"/>
    <cellStyle name="20% — акцент5 2_расчет 2021_тяжелый 3" xfId="888"/>
    <cellStyle name="20% - Акцент5 2_тяжелый 1 (2)" xfId="889"/>
    <cellStyle name="20% — акцент5 2_тяжелый 1 (2)" xfId="890"/>
    <cellStyle name="20% - Акцент5 2_тяжелый 2" xfId="891"/>
    <cellStyle name="20% — акцент5 2_тяжелый 2" xfId="892"/>
    <cellStyle name="20% - Акцент5 2_тяжелый 3" xfId="893"/>
    <cellStyle name="20% — акцент5 2_тяжелый 3" xfId="894"/>
    <cellStyle name="20% - Акцент5 3" xfId="895"/>
    <cellStyle name="20% — акцент5 3" xfId="896"/>
    <cellStyle name="20% - Акцент5 3 2" xfId="897"/>
    <cellStyle name="20% - Акцент5 3_12 11 2020вирусная инфекция(COVID тяжелая степень тяжести)с учетом ВМР9 включая ОРИТ" xfId="898"/>
    <cellStyle name="20% — акцент5 3_Коронавирусная инфекция(COVID средняя степень тяжести)_новый" xfId="899"/>
    <cellStyle name="20% - Акцент5 3_Коронавирусная инфекция(COVID тяжелая степень тяжести) новый2" xfId="900"/>
    <cellStyle name="20% — акцент5 3_Коронавирусная инфекция(COVID тяжелая степень тяжести) новый2" xfId="901"/>
    <cellStyle name="20% - Акцент5 3_Коронавирусная инфекция(COVID тяжелая степень тяжести) новый2_кр_тяжелый 1" xfId="902"/>
    <cellStyle name="20% — акцент5 3_Коронавирусная инфекция(COVID тяжелая степень тяжести) новый2_кр_тяжелый 1" xfId="903"/>
    <cellStyle name="20% - Акцент5 3_Коронавирусная инфекция(COVID тяжелая степень тяжести) новый2_кр_тяжелый 1_2" xfId="904"/>
    <cellStyle name="20% — акцент5 3_Коронавирусная инфекция(COVID тяжелая степень тяжести) новый2_кр_тяжелый 1_2" xfId="905"/>
    <cellStyle name="20% - Акцент5 3_Коронавирусная инфекция(COVID тяжелая степень тяжести) новый2_кр_тяжелый 2" xfId="906"/>
    <cellStyle name="20% — акцент5 3_Коронавирусная инфекция(COVID тяжелая степень тяжести) новый2_кр_тяжелый 2" xfId="907"/>
    <cellStyle name="20% - Акцент5 3_Коронавирусная инфекция(COVID тяжелая степень тяжести) новый2_кр_тяжелый 3" xfId="908"/>
    <cellStyle name="20% — акцент5 3_Коронавирусная инфекция(COVID тяжелая степень тяжести) новый2_кр_тяжелый 3" xfId="909"/>
    <cellStyle name="20% - Акцент5 3_Коронавирусная инфекция(COVID тяжелая степень тяжести) новый2_Лист1" xfId="910"/>
    <cellStyle name="20% — акцент5 3_Коронавирусная инфекция(COVID тяжелая степень тяжести) новый2_Лист1" xfId="911"/>
    <cellStyle name="20% - Акцент5 3_Коронавирусная инфекция(COVID тяжелая степень тяжести) новый2_Лист2" xfId="912"/>
    <cellStyle name="20% — акцент5 3_Коронавирусная инфекция(COVID тяжелая степень тяжести) новый2_Лист2" xfId="913"/>
    <cellStyle name="20% - Акцент5 3_Коронавирусная инфекция(COVID тяжелая степень тяжести) новый2_расчет 2021" xfId="914"/>
    <cellStyle name="20% — акцент5 3_Коронавирусная инфекция(COVID тяжелая степень тяжести) новый2_расчет 2021" xfId="915"/>
    <cellStyle name="20% - Акцент5 3_Коронавирусная инфекция(COVID тяжелая степень тяжести) новый2_расчет 2021_1" xfId="916"/>
    <cellStyle name="20% — акцент5 3_Коронавирусная инфекция(COVID тяжелая степень тяжести) новый2_расчет 2021_1" xfId="917"/>
    <cellStyle name="20% - Акцент5 3_Коронавирусная инфекция(COVID тяжелая степень тяжести) новый2_расчет 2021_расчет 2021" xfId="918"/>
    <cellStyle name="20% — акцент5 3_Коронавирусная инфекция(COVID тяжелая степень тяжести) новый2_расчет 2021_расчет 2021" xfId="919"/>
    <cellStyle name="20% - Акцент5 3_Коронавирусная инфекция(COVID тяжелая степень тяжести) новый2_расчет 2021_тяжелый 3" xfId="920"/>
    <cellStyle name="20% — акцент5 3_Коронавирусная инфекция(COVID тяжелая степень тяжести) новый2_расчет 2021_тяжелый 3" xfId="921"/>
    <cellStyle name="20% - Акцент5 3_Коронавирусная инфекция(COVID тяжелая степень тяжести) новый2_тяжелый 1 (2)" xfId="922"/>
    <cellStyle name="20% — акцент5 3_Коронавирусная инфекция(COVID тяжелая степень тяжести) новый2_тяжелый 1 (2)" xfId="923"/>
    <cellStyle name="20% - Акцент5 3_Коронавирусная инфекция(COVID тяжелая степень тяжести) новый2_тяжелый 2" xfId="924"/>
    <cellStyle name="20% — акцент5 3_Коронавирусная инфекция(COVID тяжелая степень тяжести) новый2_тяжелый 2" xfId="925"/>
    <cellStyle name="20% - Акцент5 3_Коронавирусная инфекция(COVID тяжелая степень тяжести) новый2_тяжелый 3" xfId="926"/>
    <cellStyle name="20% — акцент5 3_Коронавирусная инфекция(COVID тяжелая степень тяжести) новый2_тяжелый 3" xfId="927"/>
    <cellStyle name="20% - Акцент5 3_кр_тяжелый 1" xfId="928"/>
    <cellStyle name="20% — акцент5 3_кр_тяжелый 1" xfId="929"/>
    <cellStyle name="20% - Акцент5 3_кр_тяжелый 1_2" xfId="930"/>
    <cellStyle name="20% — акцент5 3_кр_тяжелый 1_2" xfId="931"/>
    <cellStyle name="20% - Акцент5 3_кр_тяжелый 2" xfId="932"/>
    <cellStyle name="20% — акцент5 3_кр_тяжелый 2" xfId="933"/>
    <cellStyle name="20% - Акцент5 3_кр_тяжелый 3" xfId="934"/>
    <cellStyle name="20% — акцент5 3_кр_тяжелый 3" xfId="935"/>
    <cellStyle name="20% - Акцент5 3_Лист1" xfId="936"/>
    <cellStyle name="20% — акцент5 3_Лист1" xfId="937"/>
    <cellStyle name="20% - Акцент5 3_Лист1_1" xfId="938"/>
    <cellStyle name="20% — акцент5 3_Лист2" xfId="939"/>
    <cellStyle name="20% - Акцент5 3_новый легкий" xfId="940"/>
    <cellStyle name="20% — акцент5 3_расчет 2021" xfId="941"/>
    <cellStyle name="20% - Акцент5 3_расчет 2021_1" xfId="942"/>
    <cellStyle name="20% — акцент5 3_расчет 2021_1" xfId="943"/>
    <cellStyle name="20% - Акцент5 3_расчет 2021_1_кр_тяжелый 1" xfId="944"/>
    <cellStyle name="20% — акцент5 3_расчет 2021_1_расчет 2021" xfId="945"/>
    <cellStyle name="20% - Акцент5 3_расчет 2021_1_расчет 2021_1" xfId="946"/>
    <cellStyle name="20% — акцент5 3_расчет 2021_1_тяжелый 3" xfId="947"/>
    <cellStyle name="20% - Акцент5 3_расчет 2021_2" xfId="948"/>
    <cellStyle name="20% — акцент5 3_расчет 2021_2" xfId="949"/>
    <cellStyle name="20% - Акцент5 3_расчет 2021_кр_тяжелый 1" xfId="950"/>
    <cellStyle name="20% — акцент5 3_расчет 2021_кр_тяжелый 1" xfId="951"/>
    <cellStyle name="20% - Акцент5 3_расчет 2021_кр_тяжелый 2" xfId="952"/>
    <cellStyle name="20% — акцент5 3_расчет 2021_кр_тяжелый 2" xfId="953"/>
    <cellStyle name="20% - Акцент5 3_расчет 2021_кр_тяжелый 3" xfId="954"/>
    <cellStyle name="20% — акцент5 3_расчет 2021_кр_тяжелый 3" xfId="955"/>
    <cellStyle name="20% - Акцент5 3_расчет 2021_расчет 2021" xfId="956"/>
    <cellStyle name="20% — акцент5 3_расчет 2021_расчет 2021" xfId="957"/>
    <cellStyle name="20% - Акцент5 3_расчет 2021_расчет 2021_1" xfId="958"/>
    <cellStyle name="20% — акцент5 3_расчет 2021_расчет 2021_1" xfId="959"/>
    <cellStyle name="20% - Акцент5 3_расчет 2021_расчет 2021_расчет 2021" xfId="960"/>
    <cellStyle name="20% — акцент5 3_расчет 2021_расчет 2021_расчет 2021" xfId="961"/>
    <cellStyle name="20% - Акцент5 3_расчет 2021_расчет 2021_тяжелый 3" xfId="962"/>
    <cellStyle name="20% — акцент5 3_расчет 2021_расчет 2021_тяжелый 3" xfId="963"/>
    <cellStyle name="20% - Акцент5 3_расчет 2021_тяжелый 2" xfId="964"/>
    <cellStyle name="20% — акцент5 3_расчет 2021_тяжелый 2" xfId="965"/>
    <cellStyle name="20% - Акцент5 3_расчет 2021_тяжелый 3" xfId="966"/>
    <cellStyle name="20% — акцент5 3_расчет 2021_тяжелый 3" xfId="967"/>
    <cellStyle name="20% - Акцент5 3_тяжелый 1 (2)" xfId="968"/>
    <cellStyle name="20% — акцент5 3_тяжелый 1 (2)" xfId="969"/>
    <cellStyle name="20% - Акцент5 3_тяжелый 2" xfId="970"/>
    <cellStyle name="20% — акцент5 3_тяжелый 2" xfId="971"/>
    <cellStyle name="20% - Акцент5 3_тяжелый 3" xfId="972"/>
    <cellStyle name="20% — акцент5 3_тяжелый 3" xfId="973"/>
    <cellStyle name="20% - Акцент5 4" xfId="974"/>
    <cellStyle name="20% - Акцент5 4 2" xfId="975"/>
    <cellStyle name="20% - Акцент5 4_12 11 2020вирусная инфекция(COVID тяжелая степень тяжести)с учетом ВМР9 включая ОРИТ" xfId="976"/>
    <cellStyle name="20% - Акцент5 5" xfId="977"/>
    <cellStyle name="20% - Акцент5 5 2" xfId="978"/>
    <cellStyle name="20% - Акцент5 5_12 11 2020вирусная инфекция(COVID тяжелая степень тяжести)с учетом ВМР9 включая ОРИТ" xfId="979"/>
    <cellStyle name="20% - Акцент5 6" xfId="980"/>
    <cellStyle name="20% - Акцент5 6 2" xfId="981"/>
    <cellStyle name="20% - Акцент5 6_12 11 2020вирусная инфекция(COVID тяжелая степень тяжести)с учетом ВМР9 включая ОРИТ" xfId="982"/>
    <cellStyle name="20% - Акцент5 7" xfId="983"/>
    <cellStyle name="20% - Акцент5 7 2" xfId="984"/>
    <cellStyle name="20% - Акцент5 7_12 11 2020вирусная инфекция(COVID тяжелая степень тяжести)с учетом ВМР9 включая ОРИТ" xfId="985"/>
    <cellStyle name="20% - Акцент5 8" xfId="986"/>
    <cellStyle name="20% - Акцент5 8 2" xfId="987"/>
    <cellStyle name="20% - Акцент5 8_12 11 2020вирусная инфекция(COVID тяжелая степень тяжести)с учетом ВМР9 включая ОРИТ" xfId="988"/>
    <cellStyle name="20% - Акцент5 9" xfId="989"/>
    <cellStyle name="20% - Акцент5 9 2" xfId="990"/>
    <cellStyle name="20% - Акцент5 9_12 11 2020вирусная инфекция(COVID тяжелая степень тяжести)с учетом ВМР9 включая ОРИТ" xfId="991"/>
    <cellStyle name="20% — акцент5_10" xfId="992"/>
    <cellStyle name="20% — Акцент6" xfId="993"/>
    <cellStyle name="20% - Акцент6 10" xfId="994"/>
    <cellStyle name="20% - Акцент6 10 2" xfId="995"/>
    <cellStyle name="20% - Акцент6 10_12 11 2020вирусная инфекция(COVID тяжелая степень тяжести)с учетом ВМР9 включая ОРИТ" xfId="996"/>
    <cellStyle name="20% - Акцент6 11" xfId="997"/>
    <cellStyle name="20% - Акцент6 12" xfId="998"/>
    <cellStyle name="20% - Акцент6 13" xfId="999"/>
    <cellStyle name="20% - Акцент6 14" xfId="1000"/>
    <cellStyle name="20% - Акцент6 15" xfId="1001"/>
    <cellStyle name="20% - Акцент6 16" xfId="1002"/>
    <cellStyle name="20% - Акцент6 17" xfId="1003"/>
    <cellStyle name="20% - Акцент6 2" xfId="1004"/>
    <cellStyle name="20% — акцент6 2" xfId="1005"/>
    <cellStyle name="20% - Акцент6 2 2" xfId="1006"/>
    <cellStyle name="20% - Акцент6 2_12 11 2020вирусная инфекция(COVID тяжелая степень тяжести)с учетом ВМР9 включая ОРИТ" xfId="1007"/>
    <cellStyle name="20% — акцент6 2_Коронавирусная инфекция(COVID средняя степень тяжести)_новый" xfId="1008"/>
    <cellStyle name="20% - Акцент6 2_Коронавирусная инфекция(COVID тяжелая степень тяжести) новый2" xfId="1009"/>
    <cellStyle name="20% — акцент6 2_Коронавирусная инфекция(COVID тяжелая степень тяжести) новый2" xfId="1010"/>
    <cellStyle name="20% - Акцент6 2_Коронавирусная инфекция(COVID тяжелая степень тяжести) новый2_кр_тяжелый 1" xfId="1011"/>
    <cellStyle name="20% — акцент6 2_Коронавирусная инфекция(COVID тяжелая степень тяжести) новый2_кр_тяжелый 1" xfId="1012"/>
    <cellStyle name="20% - Акцент6 2_Коронавирусная инфекция(COVID тяжелая степень тяжести) новый2_кр_тяжелый 1_2" xfId="1013"/>
    <cellStyle name="20% — акцент6 2_Коронавирусная инфекция(COVID тяжелая степень тяжести) новый2_кр_тяжелый 1_2" xfId="1014"/>
    <cellStyle name="20% - Акцент6 2_Коронавирусная инфекция(COVID тяжелая степень тяжести) новый2_кр_тяжелый 2" xfId="1015"/>
    <cellStyle name="20% — акцент6 2_Коронавирусная инфекция(COVID тяжелая степень тяжести) новый2_кр_тяжелый 2" xfId="1016"/>
    <cellStyle name="20% - Акцент6 2_Коронавирусная инфекция(COVID тяжелая степень тяжести) новый2_кр_тяжелый 3" xfId="1017"/>
    <cellStyle name="20% — акцент6 2_Коронавирусная инфекция(COVID тяжелая степень тяжести) новый2_кр_тяжелый 3" xfId="1018"/>
    <cellStyle name="20% - Акцент6 2_Коронавирусная инфекция(COVID тяжелая степень тяжести) новый2_Лист1" xfId="1019"/>
    <cellStyle name="20% — акцент6 2_Коронавирусная инфекция(COVID тяжелая степень тяжести) новый2_Лист1" xfId="1020"/>
    <cellStyle name="20% - Акцент6 2_Коронавирусная инфекция(COVID тяжелая степень тяжести) новый2_Лист2" xfId="1021"/>
    <cellStyle name="20% — акцент6 2_Коронавирусная инфекция(COVID тяжелая степень тяжести) новый2_Лист2" xfId="1022"/>
    <cellStyle name="20% - Акцент6 2_Коронавирусная инфекция(COVID тяжелая степень тяжести) новый2_расчет 2021" xfId="1023"/>
    <cellStyle name="20% — акцент6 2_Коронавирусная инфекция(COVID тяжелая степень тяжести) новый2_расчет 2021" xfId="1024"/>
    <cellStyle name="20% - Акцент6 2_Коронавирусная инфекция(COVID тяжелая степень тяжести) новый2_расчет 2021_1" xfId="1025"/>
    <cellStyle name="20% — акцент6 2_Коронавирусная инфекция(COVID тяжелая степень тяжести) новый2_расчет 2021_1" xfId="1026"/>
    <cellStyle name="20% - Акцент6 2_Коронавирусная инфекция(COVID тяжелая степень тяжести) новый2_расчет 2021_расчет 2021" xfId="1027"/>
    <cellStyle name="20% — акцент6 2_Коронавирусная инфекция(COVID тяжелая степень тяжести) новый2_расчет 2021_расчет 2021" xfId="1028"/>
    <cellStyle name="20% - Акцент6 2_Коронавирусная инфекция(COVID тяжелая степень тяжести) новый2_расчет 2021_тяжелый 3" xfId="1029"/>
    <cellStyle name="20% — акцент6 2_Коронавирусная инфекция(COVID тяжелая степень тяжести) новый2_расчет 2021_тяжелый 3" xfId="1030"/>
    <cellStyle name="20% - Акцент6 2_Коронавирусная инфекция(COVID тяжелая степень тяжести) новый2_тяжелый 1 (2)" xfId="1031"/>
    <cellStyle name="20% — акцент6 2_Коронавирусная инфекция(COVID тяжелая степень тяжести) новый2_тяжелый 1 (2)" xfId="1032"/>
    <cellStyle name="20% - Акцент6 2_Коронавирусная инфекция(COVID тяжелая степень тяжести) новый2_тяжелый 2" xfId="1033"/>
    <cellStyle name="20% — акцент6 2_Коронавирусная инфекция(COVID тяжелая степень тяжести) новый2_тяжелый 2" xfId="1034"/>
    <cellStyle name="20% - Акцент6 2_Коронавирусная инфекция(COVID тяжелая степень тяжести) новый2_тяжелый 3" xfId="1035"/>
    <cellStyle name="20% — акцент6 2_Коронавирусная инфекция(COVID тяжелая степень тяжести) новый2_тяжелый 3" xfId="1036"/>
    <cellStyle name="20% - Акцент6 2_кр_тяжелый 1" xfId="1037"/>
    <cellStyle name="20% — акцент6 2_кр_тяжелый 1" xfId="1038"/>
    <cellStyle name="20% - Акцент6 2_кр_тяжелый 1_2" xfId="1039"/>
    <cellStyle name="20% — акцент6 2_кр_тяжелый 1_2" xfId="1040"/>
    <cellStyle name="20% - Акцент6 2_кр_тяжелый 2" xfId="1041"/>
    <cellStyle name="20% — акцент6 2_кр_тяжелый 2" xfId="1042"/>
    <cellStyle name="20% - Акцент6 2_кр_тяжелый 3" xfId="1043"/>
    <cellStyle name="20% — акцент6 2_кр_тяжелый 3" xfId="1044"/>
    <cellStyle name="20% - Акцент6 2_Лист1" xfId="1045"/>
    <cellStyle name="20% — акцент6 2_Лист1" xfId="1046"/>
    <cellStyle name="20% - Акцент6 2_Лист1_1" xfId="1047"/>
    <cellStyle name="20% — акцент6 2_Лист2" xfId="1048"/>
    <cellStyle name="20% - Акцент6 2_новый легкий" xfId="1049"/>
    <cellStyle name="20% — акцент6 2_расчет 2021" xfId="1050"/>
    <cellStyle name="20% - Акцент6 2_расчет 2021_1" xfId="1051"/>
    <cellStyle name="20% — акцент6 2_расчет 2021_1" xfId="1052"/>
    <cellStyle name="20% - Акцент6 2_расчет 2021_1_кр_тяжелый 1" xfId="1053"/>
    <cellStyle name="20% — акцент6 2_расчет 2021_1_расчет 2021" xfId="1054"/>
    <cellStyle name="20% - Акцент6 2_расчет 2021_1_расчет 2021_1" xfId="1055"/>
    <cellStyle name="20% — акцент6 2_расчет 2021_1_тяжелый 3" xfId="1056"/>
    <cellStyle name="20% - Акцент6 2_расчет 2021_2" xfId="1057"/>
    <cellStyle name="20% — акцент6 2_расчет 2021_2" xfId="1058"/>
    <cellStyle name="20% - Акцент6 2_расчет 2021_кр_тяжелый 1" xfId="1059"/>
    <cellStyle name="20% — акцент6 2_расчет 2021_кр_тяжелый 1" xfId="1060"/>
    <cellStyle name="20% - Акцент6 2_расчет 2021_кр_тяжелый 2" xfId="1061"/>
    <cellStyle name="20% — акцент6 2_расчет 2021_кр_тяжелый 2" xfId="1062"/>
    <cellStyle name="20% - Акцент6 2_расчет 2021_кр_тяжелый 3" xfId="1063"/>
    <cellStyle name="20% — акцент6 2_расчет 2021_кр_тяжелый 3" xfId="1064"/>
    <cellStyle name="20% - Акцент6 2_расчет 2021_расчет 2021" xfId="1065"/>
    <cellStyle name="20% — акцент6 2_расчет 2021_расчет 2021" xfId="1066"/>
    <cellStyle name="20% - Акцент6 2_расчет 2021_расчет 2021_1" xfId="1067"/>
    <cellStyle name="20% — акцент6 2_расчет 2021_расчет 2021_1" xfId="1068"/>
    <cellStyle name="20% - Акцент6 2_расчет 2021_расчет 2021_расчет 2021" xfId="1069"/>
    <cellStyle name="20% — акцент6 2_расчет 2021_расчет 2021_расчет 2021" xfId="1070"/>
    <cellStyle name="20% - Акцент6 2_расчет 2021_расчет 2021_тяжелый 3" xfId="1071"/>
    <cellStyle name="20% — акцент6 2_расчет 2021_расчет 2021_тяжелый 3" xfId="1072"/>
    <cellStyle name="20% - Акцент6 2_расчет 2021_тяжелый 2" xfId="1073"/>
    <cellStyle name="20% — акцент6 2_расчет 2021_тяжелый 2" xfId="1074"/>
    <cellStyle name="20% - Акцент6 2_расчет 2021_тяжелый 3" xfId="1075"/>
    <cellStyle name="20% — акцент6 2_расчет 2021_тяжелый 3" xfId="1076"/>
    <cellStyle name="20% - Акцент6 2_тяжелый 1 (2)" xfId="1077"/>
    <cellStyle name="20% — акцент6 2_тяжелый 1 (2)" xfId="1078"/>
    <cellStyle name="20% - Акцент6 2_тяжелый 2" xfId="1079"/>
    <cellStyle name="20% — акцент6 2_тяжелый 2" xfId="1080"/>
    <cellStyle name="20% - Акцент6 2_тяжелый 3" xfId="1081"/>
    <cellStyle name="20% — акцент6 2_тяжелый 3" xfId="1082"/>
    <cellStyle name="20% - Акцент6 3" xfId="1083"/>
    <cellStyle name="20% — акцент6 3" xfId="1084"/>
    <cellStyle name="20% - Акцент6 3 2" xfId="1085"/>
    <cellStyle name="20% - Акцент6 3_12 11 2020вирусная инфекция(COVID тяжелая степень тяжести)с учетом ВМР9 включая ОРИТ" xfId="1086"/>
    <cellStyle name="20% — акцент6 3_Коронавирусная инфекция(COVID средняя степень тяжести)_новый" xfId="1087"/>
    <cellStyle name="20% - Акцент6 3_Коронавирусная инфекция(COVID тяжелая степень тяжести) новый2" xfId="1088"/>
    <cellStyle name="20% — акцент6 3_Коронавирусная инфекция(COVID тяжелая степень тяжести) новый2" xfId="1089"/>
    <cellStyle name="20% - Акцент6 3_Коронавирусная инфекция(COVID тяжелая степень тяжести) новый2_кр_тяжелый 1" xfId="1090"/>
    <cellStyle name="20% — акцент6 3_Коронавирусная инфекция(COVID тяжелая степень тяжести) новый2_кр_тяжелый 1" xfId="1091"/>
    <cellStyle name="20% - Акцент6 3_Коронавирусная инфекция(COVID тяжелая степень тяжести) новый2_кр_тяжелый 1_2" xfId="1092"/>
    <cellStyle name="20% — акцент6 3_Коронавирусная инфекция(COVID тяжелая степень тяжести) новый2_кр_тяжелый 1_2" xfId="1093"/>
    <cellStyle name="20% - Акцент6 3_Коронавирусная инфекция(COVID тяжелая степень тяжести) новый2_кр_тяжелый 2" xfId="1094"/>
    <cellStyle name="20% — акцент6 3_Коронавирусная инфекция(COVID тяжелая степень тяжести) новый2_кр_тяжелый 2" xfId="1095"/>
    <cellStyle name="20% - Акцент6 3_Коронавирусная инфекция(COVID тяжелая степень тяжести) новый2_кр_тяжелый 3" xfId="1096"/>
    <cellStyle name="20% — акцент6 3_Коронавирусная инфекция(COVID тяжелая степень тяжести) новый2_кр_тяжелый 3" xfId="1097"/>
    <cellStyle name="20% - Акцент6 3_Коронавирусная инфекция(COVID тяжелая степень тяжести) новый2_Лист1" xfId="1098"/>
    <cellStyle name="20% — акцент6 3_Коронавирусная инфекция(COVID тяжелая степень тяжести) новый2_Лист1" xfId="1099"/>
    <cellStyle name="20% - Акцент6 3_Коронавирусная инфекция(COVID тяжелая степень тяжести) новый2_Лист2" xfId="1100"/>
    <cellStyle name="20% — акцент6 3_Коронавирусная инфекция(COVID тяжелая степень тяжести) новый2_Лист2" xfId="1101"/>
    <cellStyle name="20% - Акцент6 3_Коронавирусная инфекция(COVID тяжелая степень тяжести) новый2_расчет 2021" xfId="1102"/>
    <cellStyle name="20% — акцент6 3_Коронавирусная инфекция(COVID тяжелая степень тяжести) новый2_расчет 2021" xfId="1103"/>
    <cellStyle name="20% - Акцент6 3_Коронавирусная инфекция(COVID тяжелая степень тяжести) новый2_расчет 2021_1" xfId="1104"/>
    <cellStyle name="20% — акцент6 3_Коронавирусная инфекция(COVID тяжелая степень тяжести) новый2_расчет 2021_1" xfId="1105"/>
    <cellStyle name="20% - Акцент6 3_Коронавирусная инфекция(COVID тяжелая степень тяжести) новый2_расчет 2021_расчет 2021" xfId="1106"/>
    <cellStyle name="20% — акцент6 3_Коронавирусная инфекция(COVID тяжелая степень тяжести) новый2_расчет 2021_расчет 2021" xfId="1107"/>
    <cellStyle name="20% - Акцент6 3_Коронавирусная инфекция(COVID тяжелая степень тяжести) новый2_расчет 2021_тяжелый 3" xfId="1108"/>
    <cellStyle name="20% — акцент6 3_Коронавирусная инфекция(COVID тяжелая степень тяжести) новый2_расчет 2021_тяжелый 3" xfId="1109"/>
    <cellStyle name="20% - Акцент6 3_Коронавирусная инфекция(COVID тяжелая степень тяжести) новый2_тяжелый 1 (2)" xfId="1110"/>
    <cellStyle name="20% — акцент6 3_Коронавирусная инфекция(COVID тяжелая степень тяжести) новый2_тяжелый 1 (2)" xfId="1111"/>
    <cellStyle name="20% - Акцент6 3_Коронавирусная инфекция(COVID тяжелая степень тяжести) новый2_тяжелый 2" xfId="1112"/>
    <cellStyle name="20% — акцент6 3_Коронавирусная инфекция(COVID тяжелая степень тяжести) новый2_тяжелый 2" xfId="1113"/>
    <cellStyle name="20% - Акцент6 3_Коронавирусная инфекция(COVID тяжелая степень тяжести) новый2_тяжелый 3" xfId="1114"/>
    <cellStyle name="20% — акцент6 3_Коронавирусная инфекция(COVID тяжелая степень тяжести) новый2_тяжелый 3" xfId="1115"/>
    <cellStyle name="20% - Акцент6 3_кр_тяжелый 1" xfId="1116"/>
    <cellStyle name="20% — акцент6 3_кр_тяжелый 1" xfId="1117"/>
    <cellStyle name="20% - Акцент6 3_кр_тяжелый 1_2" xfId="1118"/>
    <cellStyle name="20% — акцент6 3_кр_тяжелый 1_2" xfId="1119"/>
    <cellStyle name="20% - Акцент6 3_кр_тяжелый 2" xfId="1120"/>
    <cellStyle name="20% — акцент6 3_кр_тяжелый 2" xfId="1121"/>
    <cellStyle name="20% - Акцент6 3_кр_тяжелый 3" xfId="1122"/>
    <cellStyle name="20% — акцент6 3_кр_тяжелый 3" xfId="1123"/>
    <cellStyle name="20% - Акцент6 3_Лист1" xfId="1124"/>
    <cellStyle name="20% — акцент6 3_Лист1" xfId="1125"/>
    <cellStyle name="20% - Акцент6 3_Лист1_1" xfId="1126"/>
    <cellStyle name="20% — акцент6 3_Лист2" xfId="1127"/>
    <cellStyle name="20% - Акцент6 3_новый легкий" xfId="1128"/>
    <cellStyle name="20% — акцент6 3_расчет 2021" xfId="1129"/>
    <cellStyle name="20% - Акцент6 3_расчет 2021_1" xfId="1130"/>
    <cellStyle name="20% — акцент6 3_расчет 2021_1" xfId="1131"/>
    <cellStyle name="20% - Акцент6 3_расчет 2021_1_кр_тяжелый 1" xfId="1132"/>
    <cellStyle name="20% — акцент6 3_расчет 2021_1_расчет 2021" xfId="1133"/>
    <cellStyle name="20% - Акцент6 3_расчет 2021_1_расчет 2021_1" xfId="1134"/>
    <cellStyle name="20% — акцент6 3_расчет 2021_1_тяжелый 3" xfId="1135"/>
    <cellStyle name="20% - Акцент6 3_расчет 2021_2" xfId="1136"/>
    <cellStyle name="20% — акцент6 3_расчет 2021_2" xfId="1137"/>
    <cellStyle name="20% - Акцент6 3_расчет 2021_кр_тяжелый 1" xfId="1138"/>
    <cellStyle name="20% — акцент6 3_расчет 2021_кр_тяжелый 1" xfId="1139"/>
    <cellStyle name="20% - Акцент6 3_расчет 2021_кр_тяжелый 2" xfId="1140"/>
    <cellStyle name="20% — акцент6 3_расчет 2021_кр_тяжелый 2" xfId="1141"/>
    <cellStyle name="20% - Акцент6 3_расчет 2021_кр_тяжелый 3" xfId="1142"/>
    <cellStyle name="20% — акцент6 3_расчет 2021_кр_тяжелый 3" xfId="1143"/>
    <cellStyle name="20% - Акцент6 3_расчет 2021_расчет 2021" xfId="1144"/>
    <cellStyle name="20% — акцент6 3_расчет 2021_расчет 2021" xfId="1145"/>
    <cellStyle name="20% - Акцент6 3_расчет 2021_расчет 2021_1" xfId="1146"/>
    <cellStyle name="20% — акцент6 3_расчет 2021_расчет 2021_1" xfId="1147"/>
    <cellStyle name="20% - Акцент6 3_расчет 2021_расчет 2021_расчет 2021" xfId="1148"/>
    <cellStyle name="20% — акцент6 3_расчет 2021_расчет 2021_расчет 2021" xfId="1149"/>
    <cellStyle name="20% - Акцент6 3_расчет 2021_расчет 2021_тяжелый 3" xfId="1150"/>
    <cellStyle name="20% — акцент6 3_расчет 2021_расчет 2021_тяжелый 3" xfId="1151"/>
    <cellStyle name="20% - Акцент6 3_расчет 2021_тяжелый 2" xfId="1152"/>
    <cellStyle name="20% — акцент6 3_расчет 2021_тяжелый 2" xfId="1153"/>
    <cellStyle name="20% - Акцент6 3_расчет 2021_тяжелый 3" xfId="1154"/>
    <cellStyle name="20% — акцент6 3_расчет 2021_тяжелый 3" xfId="1155"/>
    <cellStyle name="20% - Акцент6 3_тяжелый 1 (2)" xfId="1156"/>
    <cellStyle name="20% — акцент6 3_тяжелый 1 (2)" xfId="1157"/>
    <cellStyle name="20% - Акцент6 3_тяжелый 2" xfId="1158"/>
    <cellStyle name="20% — акцент6 3_тяжелый 2" xfId="1159"/>
    <cellStyle name="20% - Акцент6 3_тяжелый 3" xfId="1160"/>
    <cellStyle name="20% — акцент6 3_тяжелый 3" xfId="1161"/>
    <cellStyle name="20% - Акцент6 4" xfId="1162"/>
    <cellStyle name="20% - Акцент6 4 2" xfId="1163"/>
    <cellStyle name="20% - Акцент6 4_12 11 2020вирусная инфекция(COVID тяжелая степень тяжести)с учетом ВМР9 включая ОРИТ" xfId="1164"/>
    <cellStyle name="20% - Акцент6 5" xfId="1165"/>
    <cellStyle name="20% - Акцент6 5 2" xfId="1166"/>
    <cellStyle name="20% - Акцент6 5_12 11 2020вирусная инфекция(COVID тяжелая степень тяжести)с учетом ВМР9 включая ОРИТ" xfId="1167"/>
    <cellStyle name="20% - Акцент6 6" xfId="1168"/>
    <cellStyle name="20% - Акцент6 6 2" xfId="1169"/>
    <cellStyle name="20% - Акцент6 6_12 11 2020вирусная инфекция(COVID тяжелая степень тяжести)с учетом ВМР9 включая ОРИТ" xfId="1170"/>
    <cellStyle name="20% - Акцент6 7" xfId="1171"/>
    <cellStyle name="20% - Акцент6 7 2" xfId="1172"/>
    <cellStyle name="20% - Акцент6 7_12 11 2020вирусная инфекция(COVID тяжелая степень тяжести)с учетом ВМР9 включая ОРИТ" xfId="1173"/>
    <cellStyle name="20% - Акцент6 8" xfId="1174"/>
    <cellStyle name="20% - Акцент6 8 2" xfId="1175"/>
    <cellStyle name="20% - Акцент6 8_12 11 2020вирусная инфекция(COVID тяжелая степень тяжести)с учетом ВМР9 включая ОРИТ" xfId="1176"/>
    <cellStyle name="20% - Акцент6 9" xfId="1177"/>
    <cellStyle name="20% - Акцент6 9 2" xfId="1178"/>
    <cellStyle name="20% - Акцент6 9_12 11 2020вирусная инфекция(COVID тяжелая степень тяжести)с учетом ВМР9 включая ОРИТ" xfId="1179"/>
    <cellStyle name="20% — акцент6_10" xfId="1180"/>
    <cellStyle name="40% - Accent1" xfId="1181"/>
    <cellStyle name="40% - Accent1 2" xfId="1182"/>
    <cellStyle name="40% - Accent1 2 2" xfId="1183"/>
    <cellStyle name="40% - Accent1 2_12 11 2020вирусная инфекция(COVID тяжелая степень тяжести)с учетом ВМР9 включая ОРИТ" xfId="1184"/>
    <cellStyle name="40% - Accent1 3" xfId="1185"/>
    <cellStyle name="40% - Accent1_%" xfId="1186"/>
    <cellStyle name="40% - Accent2" xfId="1187"/>
    <cellStyle name="40% - Accent2 2" xfId="1188"/>
    <cellStyle name="40% - Accent2 2 2" xfId="1189"/>
    <cellStyle name="40% - Accent2 2_12 11 2020вирусная инфекция(COVID тяжелая степень тяжести)с учетом ВМР9 включая ОРИТ" xfId="1190"/>
    <cellStyle name="40% - Accent2 3" xfId="1191"/>
    <cellStyle name="40% - Accent2_%" xfId="1192"/>
    <cellStyle name="40% - Accent3" xfId="1193"/>
    <cellStyle name="40% - Accent3 2" xfId="1194"/>
    <cellStyle name="40% - Accent3 2 2" xfId="1195"/>
    <cellStyle name="40% - Accent3 2_12 11 2020вирусная инфекция(COVID тяжелая степень тяжести)с учетом ВМР9 включая ОРИТ" xfId="1196"/>
    <cellStyle name="40% - Accent3 3" xfId="1197"/>
    <cellStyle name="40% - Accent3_%" xfId="1198"/>
    <cellStyle name="40% - Accent4" xfId="1199"/>
    <cellStyle name="40% - Accent4 2" xfId="1200"/>
    <cellStyle name="40% - Accent4 2 2" xfId="1201"/>
    <cellStyle name="40% - Accent4 2_12 11 2020вирусная инфекция(COVID тяжелая степень тяжести)с учетом ВМР9 включая ОРИТ" xfId="1202"/>
    <cellStyle name="40% - Accent4 3" xfId="1203"/>
    <cellStyle name="40% - Accent4_%" xfId="1204"/>
    <cellStyle name="40% - Accent5" xfId="1205"/>
    <cellStyle name="40% - Accent5 2" xfId="1206"/>
    <cellStyle name="40% - Accent5 2 2" xfId="1207"/>
    <cellStyle name="40% - Accent5 2_12 11 2020вирусная инфекция(COVID тяжелая степень тяжести)с учетом ВМР9 включая ОРИТ" xfId="1208"/>
    <cellStyle name="40% - Accent5 3" xfId="1209"/>
    <cellStyle name="40% - Accent5_%" xfId="1210"/>
    <cellStyle name="40% - Accent6" xfId="1211"/>
    <cellStyle name="40% - Accent6 2" xfId="1212"/>
    <cellStyle name="40% - Accent6 2 2" xfId="1213"/>
    <cellStyle name="40% - Accent6 2_12 11 2020вирусная инфекция(COVID тяжелая степень тяжести)с учетом ВМР9 включая ОРИТ" xfId="1214"/>
    <cellStyle name="40% - Accent6 3" xfId="1215"/>
    <cellStyle name="40% - Accent6_%" xfId="1216"/>
    <cellStyle name="40% — Акцент1" xfId="1217"/>
    <cellStyle name="40% - Акцент1 10" xfId="1218"/>
    <cellStyle name="40% - Акцент1 10 2" xfId="1219"/>
    <cellStyle name="40% - Акцент1 10_12 11 2020вирусная инфекция(COVID тяжелая степень тяжести)с учетом ВМР9 включая ОРИТ" xfId="1220"/>
    <cellStyle name="40% - Акцент1 11" xfId="1221"/>
    <cellStyle name="40% - Акцент1 12" xfId="1222"/>
    <cellStyle name="40% - Акцент1 13" xfId="1223"/>
    <cellStyle name="40% - Акцент1 14" xfId="1224"/>
    <cellStyle name="40% - Акцент1 15" xfId="1225"/>
    <cellStyle name="40% - Акцент1 16" xfId="1226"/>
    <cellStyle name="40% - Акцент1 17" xfId="1227"/>
    <cellStyle name="40% - Акцент1 2" xfId="1228"/>
    <cellStyle name="40% — акцент1 2" xfId="1229"/>
    <cellStyle name="40% - Акцент1 2 2" xfId="1230"/>
    <cellStyle name="40% - Акцент1 2_12 11 2020вирусная инфекция(COVID тяжелая степень тяжести)с учетом ВМР9 включая ОРИТ" xfId="1231"/>
    <cellStyle name="40% — акцент1 2_Коронавирусная инфекция(COVID средняя степень тяжести)_новый" xfId="1232"/>
    <cellStyle name="40% - Акцент1 2_Коронавирусная инфекция(COVID тяжелая степень тяжести) новый2" xfId="1233"/>
    <cellStyle name="40% — акцент1 2_Коронавирусная инфекция(COVID тяжелая степень тяжести) новый2" xfId="1234"/>
    <cellStyle name="40% - Акцент1 2_Коронавирусная инфекция(COVID тяжелая степень тяжести) новый2_кр_тяжелый 1" xfId="1235"/>
    <cellStyle name="40% — акцент1 2_Коронавирусная инфекция(COVID тяжелая степень тяжести) новый2_кр_тяжелый 1" xfId="1236"/>
    <cellStyle name="40% - Акцент1 2_Коронавирусная инфекция(COVID тяжелая степень тяжести) новый2_кр_тяжелый 1_2" xfId="1237"/>
    <cellStyle name="40% — акцент1 2_Коронавирусная инфекция(COVID тяжелая степень тяжести) новый2_кр_тяжелый 1_2" xfId="1238"/>
    <cellStyle name="40% - Акцент1 2_Коронавирусная инфекция(COVID тяжелая степень тяжести) новый2_кр_тяжелый 2" xfId="1239"/>
    <cellStyle name="40% — акцент1 2_Коронавирусная инфекция(COVID тяжелая степень тяжести) новый2_кр_тяжелый 2" xfId="1240"/>
    <cellStyle name="40% - Акцент1 2_Коронавирусная инфекция(COVID тяжелая степень тяжести) новый2_кр_тяжелый 3" xfId="1241"/>
    <cellStyle name="40% — акцент1 2_Коронавирусная инфекция(COVID тяжелая степень тяжести) новый2_кр_тяжелый 3" xfId="1242"/>
    <cellStyle name="40% - Акцент1 2_Коронавирусная инфекция(COVID тяжелая степень тяжести) новый2_Лист1" xfId="1243"/>
    <cellStyle name="40% — акцент1 2_Коронавирусная инфекция(COVID тяжелая степень тяжести) новый2_Лист1" xfId="1244"/>
    <cellStyle name="40% - Акцент1 2_Коронавирусная инфекция(COVID тяжелая степень тяжести) новый2_Лист2" xfId="1245"/>
    <cellStyle name="40% — акцент1 2_Коронавирусная инфекция(COVID тяжелая степень тяжести) новый2_Лист2" xfId="1246"/>
    <cellStyle name="40% - Акцент1 2_Коронавирусная инфекция(COVID тяжелая степень тяжести) новый2_расчет 2021" xfId="1247"/>
    <cellStyle name="40% — акцент1 2_Коронавирусная инфекция(COVID тяжелая степень тяжести) новый2_расчет 2021" xfId="1248"/>
    <cellStyle name="40% - Акцент1 2_Коронавирусная инфекция(COVID тяжелая степень тяжести) новый2_расчет 2021_1" xfId="1249"/>
    <cellStyle name="40% — акцент1 2_Коронавирусная инфекция(COVID тяжелая степень тяжести) новый2_расчет 2021_1" xfId="1250"/>
    <cellStyle name="40% - Акцент1 2_Коронавирусная инфекция(COVID тяжелая степень тяжести) новый2_расчет 2021_расчет 2021" xfId="1251"/>
    <cellStyle name="40% — акцент1 2_Коронавирусная инфекция(COVID тяжелая степень тяжести) новый2_расчет 2021_расчет 2021" xfId="1252"/>
    <cellStyle name="40% - Акцент1 2_Коронавирусная инфекция(COVID тяжелая степень тяжести) новый2_расчет 2021_тяжелый 3" xfId="1253"/>
    <cellStyle name="40% — акцент1 2_Коронавирусная инфекция(COVID тяжелая степень тяжести) новый2_расчет 2021_тяжелый 3" xfId="1254"/>
    <cellStyle name="40% - Акцент1 2_Коронавирусная инфекция(COVID тяжелая степень тяжести) новый2_тяжелый 1 (2)" xfId="1255"/>
    <cellStyle name="40% — акцент1 2_Коронавирусная инфекция(COVID тяжелая степень тяжести) новый2_тяжелый 1 (2)" xfId="1256"/>
    <cellStyle name="40% - Акцент1 2_Коронавирусная инфекция(COVID тяжелая степень тяжести) новый2_тяжелый 2" xfId="1257"/>
    <cellStyle name="40% — акцент1 2_Коронавирусная инфекция(COVID тяжелая степень тяжести) новый2_тяжелый 2" xfId="1258"/>
    <cellStyle name="40% - Акцент1 2_Коронавирусная инфекция(COVID тяжелая степень тяжести) новый2_тяжелый 3" xfId="1259"/>
    <cellStyle name="40% — акцент1 2_Коронавирусная инфекция(COVID тяжелая степень тяжести) новый2_тяжелый 3" xfId="1260"/>
    <cellStyle name="40% - Акцент1 2_кр_тяжелый 1" xfId="1261"/>
    <cellStyle name="40% — акцент1 2_кр_тяжелый 1" xfId="1262"/>
    <cellStyle name="40% - Акцент1 2_кр_тяжелый 1_2" xfId="1263"/>
    <cellStyle name="40% — акцент1 2_кр_тяжелый 1_2" xfId="1264"/>
    <cellStyle name="40% - Акцент1 2_кр_тяжелый 2" xfId="1265"/>
    <cellStyle name="40% — акцент1 2_кр_тяжелый 2" xfId="1266"/>
    <cellStyle name="40% - Акцент1 2_кр_тяжелый 3" xfId="1267"/>
    <cellStyle name="40% — акцент1 2_кр_тяжелый 3" xfId="1268"/>
    <cellStyle name="40% - Акцент1 2_Лист1" xfId="1269"/>
    <cellStyle name="40% — акцент1 2_Лист1" xfId="1270"/>
    <cellStyle name="40% - Акцент1 2_Лист1_1" xfId="1271"/>
    <cellStyle name="40% — акцент1 2_Лист2" xfId="1272"/>
    <cellStyle name="40% - Акцент1 2_новый легкий" xfId="1273"/>
    <cellStyle name="40% — акцент1 2_расчет 2021" xfId="1274"/>
    <cellStyle name="40% - Акцент1 2_расчет 2021_1" xfId="1275"/>
    <cellStyle name="40% — акцент1 2_расчет 2021_1" xfId="1276"/>
    <cellStyle name="40% - Акцент1 2_расчет 2021_1_кр_тяжелый 1" xfId="1277"/>
    <cellStyle name="40% — акцент1 2_расчет 2021_1_расчет 2021" xfId="1278"/>
    <cellStyle name="40% - Акцент1 2_расчет 2021_1_расчет 2021_1" xfId="1279"/>
    <cellStyle name="40% — акцент1 2_расчет 2021_1_тяжелый 3" xfId="1280"/>
    <cellStyle name="40% - Акцент1 2_расчет 2021_2" xfId="1281"/>
    <cellStyle name="40% — акцент1 2_расчет 2021_2" xfId="1282"/>
    <cellStyle name="40% - Акцент1 2_расчет 2021_кр_тяжелый 1" xfId="1283"/>
    <cellStyle name="40% — акцент1 2_расчет 2021_кр_тяжелый 1" xfId="1284"/>
    <cellStyle name="40% - Акцент1 2_расчет 2021_кр_тяжелый 2" xfId="1285"/>
    <cellStyle name="40% — акцент1 2_расчет 2021_кр_тяжелый 2" xfId="1286"/>
    <cellStyle name="40% - Акцент1 2_расчет 2021_кр_тяжелый 3" xfId="1287"/>
    <cellStyle name="40% — акцент1 2_расчет 2021_кр_тяжелый 3" xfId="1288"/>
    <cellStyle name="40% - Акцент1 2_расчет 2021_расчет 2021" xfId="1289"/>
    <cellStyle name="40% — акцент1 2_расчет 2021_расчет 2021" xfId="1290"/>
    <cellStyle name="40% - Акцент1 2_расчет 2021_расчет 2021_1" xfId="1291"/>
    <cellStyle name="40% — акцент1 2_расчет 2021_расчет 2021_1" xfId="1292"/>
    <cellStyle name="40% - Акцент1 2_расчет 2021_расчет 2021_расчет 2021" xfId="1293"/>
    <cellStyle name="40% — акцент1 2_расчет 2021_расчет 2021_расчет 2021" xfId="1294"/>
    <cellStyle name="40% - Акцент1 2_расчет 2021_расчет 2021_тяжелый 3" xfId="1295"/>
    <cellStyle name="40% — акцент1 2_расчет 2021_расчет 2021_тяжелый 3" xfId="1296"/>
    <cellStyle name="40% - Акцент1 2_расчет 2021_тяжелый 2" xfId="1297"/>
    <cellStyle name="40% — акцент1 2_расчет 2021_тяжелый 2" xfId="1298"/>
    <cellStyle name="40% - Акцент1 2_расчет 2021_тяжелый 3" xfId="1299"/>
    <cellStyle name="40% — акцент1 2_расчет 2021_тяжелый 3" xfId="1300"/>
    <cellStyle name="40% - Акцент1 2_тяжелый 1 (2)" xfId="1301"/>
    <cellStyle name="40% — акцент1 2_тяжелый 1 (2)" xfId="1302"/>
    <cellStyle name="40% - Акцент1 2_тяжелый 2" xfId="1303"/>
    <cellStyle name="40% — акцент1 2_тяжелый 2" xfId="1304"/>
    <cellStyle name="40% - Акцент1 2_тяжелый 3" xfId="1305"/>
    <cellStyle name="40% — акцент1 2_тяжелый 3" xfId="1306"/>
    <cellStyle name="40% - Акцент1 3" xfId="1307"/>
    <cellStyle name="40% — акцент1 3" xfId="1308"/>
    <cellStyle name="40% - Акцент1 3 2" xfId="1309"/>
    <cellStyle name="40% - Акцент1 3_12 11 2020вирусная инфекция(COVID тяжелая степень тяжести)с учетом ВМР9 включая ОРИТ" xfId="1310"/>
    <cellStyle name="40% — акцент1 3_Коронавирусная инфекция(COVID средняя степень тяжести)_новый" xfId="1311"/>
    <cellStyle name="40% - Акцент1 3_Коронавирусная инфекция(COVID тяжелая степень тяжести) новый2" xfId="1312"/>
    <cellStyle name="40% — акцент1 3_Коронавирусная инфекция(COVID тяжелая степень тяжести) новый2" xfId="1313"/>
    <cellStyle name="40% - Акцент1 3_Коронавирусная инфекция(COVID тяжелая степень тяжести) новый2_кр_тяжелый 1" xfId="1314"/>
    <cellStyle name="40% — акцент1 3_Коронавирусная инфекция(COVID тяжелая степень тяжести) новый2_кр_тяжелый 1" xfId="1315"/>
    <cellStyle name="40% - Акцент1 3_Коронавирусная инфекция(COVID тяжелая степень тяжести) новый2_кр_тяжелый 1_2" xfId="1316"/>
    <cellStyle name="40% — акцент1 3_Коронавирусная инфекция(COVID тяжелая степень тяжести) новый2_кр_тяжелый 1_2" xfId="1317"/>
    <cellStyle name="40% - Акцент1 3_Коронавирусная инфекция(COVID тяжелая степень тяжести) новый2_кр_тяжелый 2" xfId="1318"/>
    <cellStyle name="40% — акцент1 3_Коронавирусная инфекция(COVID тяжелая степень тяжести) новый2_кр_тяжелый 2" xfId="1319"/>
    <cellStyle name="40% - Акцент1 3_Коронавирусная инфекция(COVID тяжелая степень тяжести) новый2_кр_тяжелый 3" xfId="1320"/>
    <cellStyle name="40% — акцент1 3_Коронавирусная инфекция(COVID тяжелая степень тяжести) новый2_кр_тяжелый 3" xfId="1321"/>
    <cellStyle name="40% - Акцент1 3_Коронавирусная инфекция(COVID тяжелая степень тяжести) новый2_Лист1" xfId="1322"/>
    <cellStyle name="40% — акцент1 3_Коронавирусная инфекция(COVID тяжелая степень тяжести) новый2_Лист1" xfId="1323"/>
    <cellStyle name="40% - Акцент1 3_Коронавирусная инфекция(COVID тяжелая степень тяжести) новый2_Лист2" xfId="1324"/>
    <cellStyle name="40% — акцент1 3_Коронавирусная инфекция(COVID тяжелая степень тяжести) новый2_Лист2" xfId="1325"/>
    <cellStyle name="40% - Акцент1 3_Коронавирусная инфекция(COVID тяжелая степень тяжести) новый2_расчет 2021" xfId="1326"/>
    <cellStyle name="40% — акцент1 3_Коронавирусная инфекция(COVID тяжелая степень тяжести) новый2_расчет 2021" xfId="1327"/>
    <cellStyle name="40% - Акцент1 3_Коронавирусная инфекция(COVID тяжелая степень тяжести) новый2_расчет 2021_1" xfId="1328"/>
    <cellStyle name="40% — акцент1 3_Коронавирусная инфекция(COVID тяжелая степень тяжести) новый2_расчет 2021_1" xfId="1329"/>
    <cellStyle name="40% - Акцент1 3_Коронавирусная инфекция(COVID тяжелая степень тяжести) новый2_расчет 2021_расчет 2021" xfId="1330"/>
    <cellStyle name="40% — акцент1 3_Коронавирусная инфекция(COVID тяжелая степень тяжести) новый2_расчет 2021_расчет 2021" xfId="1331"/>
    <cellStyle name="40% - Акцент1 3_Коронавирусная инфекция(COVID тяжелая степень тяжести) новый2_расчет 2021_тяжелый 3" xfId="1332"/>
    <cellStyle name="40% — акцент1 3_Коронавирусная инфекция(COVID тяжелая степень тяжести) новый2_расчет 2021_тяжелый 3" xfId="1333"/>
    <cellStyle name="40% - Акцент1 3_Коронавирусная инфекция(COVID тяжелая степень тяжести) новый2_тяжелый 1 (2)" xfId="1334"/>
    <cellStyle name="40% — акцент1 3_Коронавирусная инфекция(COVID тяжелая степень тяжести) новый2_тяжелый 1 (2)" xfId="1335"/>
    <cellStyle name="40% - Акцент1 3_Коронавирусная инфекция(COVID тяжелая степень тяжести) новый2_тяжелый 2" xfId="1336"/>
    <cellStyle name="40% — акцент1 3_Коронавирусная инфекция(COVID тяжелая степень тяжести) новый2_тяжелый 2" xfId="1337"/>
    <cellStyle name="40% - Акцент1 3_Коронавирусная инфекция(COVID тяжелая степень тяжести) новый2_тяжелый 3" xfId="1338"/>
    <cellStyle name="40% — акцент1 3_Коронавирусная инфекция(COVID тяжелая степень тяжести) новый2_тяжелый 3" xfId="1339"/>
    <cellStyle name="40% - Акцент1 3_кр_тяжелый 1" xfId="1340"/>
    <cellStyle name="40% — акцент1 3_кр_тяжелый 1" xfId="1341"/>
    <cellStyle name="40% - Акцент1 3_кр_тяжелый 1_2" xfId="1342"/>
    <cellStyle name="40% — акцент1 3_кр_тяжелый 1_2" xfId="1343"/>
    <cellStyle name="40% - Акцент1 3_кр_тяжелый 2" xfId="1344"/>
    <cellStyle name="40% — акцент1 3_кр_тяжелый 2" xfId="1345"/>
    <cellStyle name="40% - Акцент1 3_кр_тяжелый 3" xfId="1346"/>
    <cellStyle name="40% — акцент1 3_кр_тяжелый 3" xfId="1347"/>
    <cellStyle name="40% - Акцент1 3_Лист1" xfId="1348"/>
    <cellStyle name="40% — акцент1 3_Лист1" xfId="1349"/>
    <cellStyle name="40% - Акцент1 3_Лист1_1" xfId="1350"/>
    <cellStyle name="40% — акцент1 3_Лист2" xfId="1351"/>
    <cellStyle name="40% - Акцент1 3_новый легкий" xfId="1352"/>
    <cellStyle name="40% — акцент1 3_расчет 2021" xfId="1353"/>
    <cellStyle name="40% - Акцент1 3_расчет 2021_1" xfId="1354"/>
    <cellStyle name="40% — акцент1 3_расчет 2021_1" xfId="1355"/>
    <cellStyle name="40% - Акцент1 3_расчет 2021_1_кр_тяжелый 1" xfId="1356"/>
    <cellStyle name="40% — акцент1 3_расчет 2021_1_расчет 2021" xfId="1357"/>
    <cellStyle name="40% - Акцент1 3_расчет 2021_1_расчет 2021_1" xfId="1358"/>
    <cellStyle name="40% — акцент1 3_расчет 2021_1_тяжелый 3" xfId="1359"/>
    <cellStyle name="40% - Акцент1 3_расчет 2021_2" xfId="1360"/>
    <cellStyle name="40% — акцент1 3_расчет 2021_2" xfId="1361"/>
    <cellStyle name="40% - Акцент1 3_расчет 2021_кр_тяжелый 1" xfId="1362"/>
    <cellStyle name="40% — акцент1 3_расчет 2021_кр_тяжелый 1" xfId="1363"/>
    <cellStyle name="40% - Акцент1 3_расчет 2021_кр_тяжелый 2" xfId="1364"/>
    <cellStyle name="40% — акцент1 3_расчет 2021_кр_тяжелый 2" xfId="1365"/>
    <cellStyle name="40% - Акцент1 3_расчет 2021_кр_тяжелый 3" xfId="1366"/>
    <cellStyle name="40% — акцент1 3_расчет 2021_кр_тяжелый 3" xfId="1367"/>
    <cellStyle name="40% - Акцент1 3_расчет 2021_расчет 2021" xfId="1368"/>
    <cellStyle name="40% — акцент1 3_расчет 2021_расчет 2021" xfId="1369"/>
    <cellStyle name="40% - Акцент1 3_расчет 2021_расчет 2021_1" xfId="1370"/>
    <cellStyle name="40% — акцент1 3_расчет 2021_расчет 2021_1" xfId="1371"/>
    <cellStyle name="40% - Акцент1 3_расчет 2021_расчет 2021_расчет 2021" xfId="1372"/>
    <cellStyle name="40% — акцент1 3_расчет 2021_расчет 2021_расчет 2021" xfId="1373"/>
    <cellStyle name="40% - Акцент1 3_расчет 2021_расчет 2021_тяжелый 3" xfId="1374"/>
    <cellStyle name="40% — акцент1 3_расчет 2021_расчет 2021_тяжелый 3" xfId="1375"/>
    <cellStyle name="40% - Акцент1 3_расчет 2021_тяжелый 2" xfId="1376"/>
    <cellStyle name="40% — акцент1 3_расчет 2021_тяжелый 2" xfId="1377"/>
    <cellStyle name="40% - Акцент1 3_расчет 2021_тяжелый 3" xfId="1378"/>
    <cellStyle name="40% — акцент1 3_расчет 2021_тяжелый 3" xfId="1379"/>
    <cellStyle name="40% - Акцент1 3_тяжелый 1 (2)" xfId="1380"/>
    <cellStyle name="40% — акцент1 3_тяжелый 1 (2)" xfId="1381"/>
    <cellStyle name="40% - Акцент1 3_тяжелый 2" xfId="1382"/>
    <cellStyle name="40% — акцент1 3_тяжелый 2" xfId="1383"/>
    <cellStyle name="40% - Акцент1 3_тяжелый 3" xfId="1384"/>
    <cellStyle name="40% — акцент1 3_тяжелый 3" xfId="1385"/>
    <cellStyle name="40% - Акцент1 4" xfId="1386"/>
    <cellStyle name="40% - Акцент1 4 2" xfId="1387"/>
    <cellStyle name="40% - Акцент1 4_12 11 2020вирусная инфекция(COVID тяжелая степень тяжести)с учетом ВМР9 включая ОРИТ" xfId="1388"/>
    <cellStyle name="40% - Акцент1 5" xfId="1389"/>
    <cellStyle name="40% - Акцент1 5 2" xfId="1390"/>
    <cellStyle name="40% - Акцент1 5_12 11 2020вирусная инфекция(COVID тяжелая степень тяжести)с учетом ВМР9 включая ОРИТ" xfId="1391"/>
    <cellStyle name="40% - Акцент1 6" xfId="1392"/>
    <cellStyle name="40% - Акцент1 6 2" xfId="1393"/>
    <cellStyle name="40% - Акцент1 6_12 11 2020вирусная инфекция(COVID тяжелая степень тяжести)с учетом ВМР9 включая ОРИТ" xfId="1394"/>
    <cellStyle name="40% - Акцент1 7" xfId="1395"/>
    <cellStyle name="40% - Акцент1 7 2" xfId="1396"/>
    <cellStyle name="40% - Акцент1 7_12 11 2020вирусная инфекция(COVID тяжелая степень тяжести)с учетом ВМР9 включая ОРИТ" xfId="1397"/>
    <cellStyle name="40% - Акцент1 8" xfId="1398"/>
    <cellStyle name="40% - Акцент1 8 2" xfId="1399"/>
    <cellStyle name="40% - Акцент1 8_12 11 2020вирусная инфекция(COVID тяжелая степень тяжести)с учетом ВМР9 включая ОРИТ" xfId="1400"/>
    <cellStyle name="40% - Акцент1 9" xfId="1401"/>
    <cellStyle name="40% - Акцент1 9 2" xfId="1402"/>
    <cellStyle name="40% - Акцент1 9_12 11 2020вирусная инфекция(COVID тяжелая степень тяжести)с учетом ВМР9 включая ОРИТ" xfId="1403"/>
    <cellStyle name="40% — акцент1_10" xfId="1404"/>
    <cellStyle name="40% — Акцент2" xfId="1405"/>
    <cellStyle name="40% - Акцент2 10" xfId="1406"/>
    <cellStyle name="40% - Акцент2 10 2" xfId="1407"/>
    <cellStyle name="40% - Акцент2 10_12 11 2020вирусная инфекция(COVID тяжелая степень тяжести)с учетом ВМР9 включая ОРИТ" xfId="1408"/>
    <cellStyle name="40% - Акцент2 11" xfId="1409"/>
    <cellStyle name="40% - Акцент2 12" xfId="1410"/>
    <cellStyle name="40% - Акцент2 13" xfId="1411"/>
    <cellStyle name="40% - Акцент2 14" xfId="1412"/>
    <cellStyle name="40% - Акцент2 15" xfId="1413"/>
    <cellStyle name="40% - Акцент2 16" xfId="1414"/>
    <cellStyle name="40% - Акцент2 17" xfId="1415"/>
    <cellStyle name="40% - Акцент2 2" xfId="1416"/>
    <cellStyle name="40% — акцент2 2" xfId="1417"/>
    <cellStyle name="40% - Акцент2 2 2" xfId="1418"/>
    <cellStyle name="40% - Акцент2 2_12 11 2020вирусная инфекция(COVID тяжелая степень тяжести)с учетом ВМР9 включая ОРИТ" xfId="1419"/>
    <cellStyle name="40% — акцент2 2_Коронавирусная инфекция(COVID средняя степень тяжести)_новый" xfId="1420"/>
    <cellStyle name="40% - Акцент2 2_Коронавирусная инфекция(COVID тяжелая степень тяжести) новый2" xfId="1421"/>
    <cellStyle name="40% — акцент2 2_Коронавирусная инфекция(COVID тяжелая степень тяжести) новый2" xfId="1422"/>
    <cellStyle name="40% - Акцент2 2_Коронавирусная инфекция(COVID тяжелая степень тяжести) новый2_кр_тяжелый 1" xfId="1423"/>
    <cellStyle name="40% — акцент2 2_Коронавирусная инфекция(COVID тяжелая степень тяжести) новый2_кр_тяжелый 1" xfId="1424"/>
    <cellStyle name="40% - Акцент2 2_Коронавирусная инфекция(COVID тяжелая степень тяжести) новый2_кр_тяжелый 1_2" xfId="1425"/>
    <cellStyle name="40% — акцент2 2_Коронавирусная инфекция(COVID тяжелая степень тяжести) новый2_кр_тяжелый 1_2" xfId="1426"/>
    <cellStyle name="40% - Акцент2 2_Коронавирусная инфекция(COVID тяжелая степень тяжести) новый2_кр_тяжелый 2" xfId="1427"/>
    <cellStyle name="40% — акцент2 2_Коронавирусная инфекция(COVID тяжелая степень тяжести) новый2_кр_тяжелый 2" xfId="1428"/>
    <cellStyle name="40% - Акцент2 2_Коронавирусная инфекция(COVID тяжелая степень тяжести) новый2_кр_тяжелый 3" xfId="1429"/>
    <cellStyle name="40% — акцент2 2_Коронавирусная инфекция(COVID тяжелая степень тяжести) новый2_кр_тяжелый 3" xfId="1430"/>
    <cellStyle name="40% - Акцент2 2_Коронавирусная инфекция(COVID тяжелая степень тяжести) новый2_Лист1" xfId="1431"/>
    <cellStyle name="40% — акцент2 2_Коронавирусная инфекция(COVID тяжелая степень тяжести) новый2_Лист1" xfId="1432"/>
    <cellStyle name="40% - Акцент2 2_Коронавирусная инфекция(COVID тяжелая степень тяжести) новый2_Лист2" xfId="1433"/>
    <cellStyle name="40% — акцент2 2_Коронавирусная инфекция(COVID тяжелая степень тяжести) новый2_Лист2" xfId="1434"/>
    <cellStyle name="40% - Акцент2 2_Коронавирусная инфекция(COVID тяжелая степень тяжести) новый2_расчет 2021" xfId="1435"/>
    <cellStyle name="40% — акцент2 2_Коронавирусная инфекция(COVID тяжелая степень тяжести) новый2_расчет 2021" xfId="1436"/>
    <cellStyle name="40% - Акцент2 2_Коронавирусная инфекция(COVID тяжелая степень тяжести) новый2_расчет 2021_1" xfId="1437"/>
    <cellStyle name="40% — акцент2 2_Коронавирусная инфекция(COVID тяжелая степень тяжести) новый2_расчет 2021_1" xfId="1438"/>
    <cellStyle name="40% - Акцент2 2_Коронавирусная инфекция(COVID тяжелая степень тяжести) новый2_расчет 2021_расчет 2021" xfId="1439"/>
    <cellStyle name="40% — акцент2 2_Коронавирусная инфекция(COVID тяжелая степень тяжести) новый2_расчет 2021_расчет 2021" xfId="1440"/>
    <cellStyle name="40% - Акцент2 2_Коронавирусная инфекция(COVID тяжелая степень тяжести) новый2_расчет 2021_тяжелый 3" xfId="1441"/>
    <cellStyle name="40% — акцент2 2_Коронавирусная инфекция(COVID тяжелая степень тяжести) новый2_расчет 2021_тяжелый 3" xfId="1442"/>
    <cellStyle name="40% - Акцент2 2_Коронавирусная инфекция(COVID тяжелая степень тяжести) новый2_тяжелый 1 (2)" xfId="1443"/>
    <cellStyle name="40% — акцент2 2_Коронавирусная инфекция(COVID тяжелая степень тяжести) новый2_тяжелый 1 (2)" xfId="1444"/>
    <cellStyle name="40% - Акцент2 2_Коронавирусная инфекция(COVID тяжелая степень тяжести) новый2_тяжелый 2" xfId="1445"/>
    <cellStyle name="40% — акцент2 2_Коронавирусная инфекция(COVID тяжелая степень тяжести) новый2_тяжелый 2" xfId="1446"/>
    <cellStyle name="40% - Акцент2 2_Коронавирусная инфекция(COVID тяжелая степень тяжести) новый2_тяжелый 3" xfId="1447"/>
    <cellStyle name="40% — акцент2 2_Коронавирусная инфекция(COVID тяжелая степень тяжести) новый2_тяжелый 3" xfId="1448"/>
    <cellStyle name="40% - Акцент2 2_кр_тяжелый 1" xfId="1449"/>
    <cellStyle name="40% — акцент2 2_кр_тяжелый 1" xfId="1450"/>
    <cellStyle name="40% - Акцент2 2_кр_тяжелый 1_2" xfId="1451"/>
    <cellStyle name="40% — акцент2 2_кр_тяжелый 1_2" xfId="1452"/>
    <cellStyle name="40% - Акцент2 2_кр_тяжелый 2" xfId="1453"/>
    <cellStyle name="40% — акцент2 2_кр_тяжелый 2" xfId="1454"/>
    <cellStyle name="40% - Акцент2 2_кр_тяжелый 3" xfId="1455"/>
    <cellStyle name="40% — акцент2 2_кр_тяжелый 3" xfId="1456"/>
    <cellStyle name="40% - Акцент2 2_Лист1" xfId="1457"/>
    <cellStyle name="40% — акцент2 2_Лист1" xfId="1458"/>
    <cellStyle name="40% - Акцент2 2_Лист1_1" xfId="1459"/>
    <cellStyle name="40% — акцент2 2_Лист2" xfId="1460"/>
    <cellStyle name="40% - Акцент2 2_новый легкий" xfId="1461"/>
    <cellStyle name="40% — акцент2 2_расчет 2021" xfId="1462"/>
    <cellStyle name="40% - Акцент2 2_расчет 2021_1" xfId="1463"/>
    <cellStyle name="40% — акцент2 2_расчет 2021_1" xfId="1464"/>
    <cellStyle name="40% - Акцент2 2_расчет 2021_1_кр_тяжелый 1" xfId="1465"/>
    <cellStyle name="40% — акцент2 2_расчет 2021_1_расчет 2021" xfId="1466"/>
    <cellStyle name="40% - Акцент2 2_расчет 2021_1_расчет 2021_1" xfId="1467"/>
    <cellStyle name="40% — акцент2 2_расчет 2021_1_тяжелый 3" xfId="1468"/>
    <cellStyle name="40% - Акцент2 2_расчет 2021_2" xfId="1469"/>
    <cellStyle name="40% — акцент2 2_расчет 2021_2" xfId="1470"/>
    <cellStyle name="40% - Акцент2 2_расчет 2021_кр_тяжелый 1" xfId="1471"/>
    <cellStyle name="40% — акцент2 2_расчет 2021_кр_тяжелый 1" xfId="1472"/>
    <cellStyle name="40% - Акцент2 2_расчет 2021_кр_тяжелый 2" xfId="1473"/>
    <cellStyle name="40% — акцент2 2_расчет 2021_кр_тяжелый 2" xfId="1474"/>
    <cellStyle name="40% - Акцент2 2_расчет 2021_кр_тяжелый 3" xfId="1475"/>
    <cellStyle name="40% — акцент2 2_расчет 2021_кр_тяжелый 3" xfId="1476"/>
    <cellStyle name="40% - Акцент2 2_расчет 2021_расчет 2021" xfId="1477"/>
    <cellStyle name="40% — акцент2 2_расчет 2021_расчет 2021" xfId="1478"/>
    <cellStyle name="40% - Акцент2 2_расчет 2021_расчет 2021_1" xfId="1479"/>
    <cellStyle name="40% — акцент2 2_расчет 2021_расчет 2021_1" xfId="1480"/>
    <cellStyle name="40% - Акцент2 2_расчет 2021_расчет 2021_расчет 2021" xfId="1481"/>
    <cellStyle name="40% — акцент2 2_расчет 2021_расчет 2021_расчет 2021" xfId="1482"/>
    <cellStyle name="40% - Акцент2 2_расчет 2021_расчет 2021_тяжелый 3" xfId="1483"/>
    <cellStyle name="40% — акцент2 2_расчет 2021_расчет 2021_тяжелый 3" xfId="1484"/>
    <cellStyle name="40% - Акцент2 2_расчет 2021_тяжелый 2" xfId="1485"/>
    <cellStyle name="40% — акцент2 2_расчет 2021_тяжелый 2" xfId="1486"/>
    <cellStyle name="40% - Акцент2 2_расчет 2021_тяжелый 3" xfId="1487"/>
    <cellStyle name="40% — акцент2 2_расчет 2021_тяжелый 3" xfId="1488"/>
    <cellStyle name="40% - Акцент2 2_тяжелый 1 (2)" xfId="1489"/>
    <cellStyle name="40% — акцент2 2_тяжелый 1 (2)" xfId="1490"/>
    <cellStyle name="40% - Акцент2 2_тяжелый 2" xfId="1491"/>
    <cellStyle name="40% — акцент2 2_тяжелый 2" xfId="1492"/>
    <cellStyle name="40% - Акцент2 2_тяжелый 3" xfId="1493"/>
    <cellStyle name="40% — акцент2 2_тяжелый 3" xfId="1494"/>
    <cellStyle name="40% - Акцент2 3" xfId="1495"/>
    <cellStyle name="40% — акцент2 3" xfId="1496"/>
    <cellStyle name="40% - Акцент2 3 2" xfId="1497"/>
    <cellStyle name="40% - Акцент2 3_12 11 2020вирусная инфекция(COVID тяжелая степень тяжести)с учетом ВМР9 включая ОРИТ" xfId="1498"/>
    <cellStyle name="40% — акцент2 3_Коронавирусная инфекция(COVID средняя степень тяжести)_новый" xfId="1499"/>
    <cellStyle name="40% - Акцент2 3_Коронавирусная инфекция(COVID тяжелая степень тяжести) новый2" xfId="1500"/>
    <cellStyle name="40% — акцент2 3_Коронавирусная инфекция(COVID тяжелая степень тяжести) новый2" xfId="1501"/>
    <cellStyle name="40% - Акцент2 3_Коронавирусная инфекция(COVID тяжелая степень тяжести) новый2_кр_тяжелый 1" xfId="1502"/>
    <cellStyle name="40% — акцент2 3_Коронавирусная инфекция(COVID тяжелая степень тяжести) новый2_кр_тяжелый 1" xfId="1503"/>
    <cellStyle name="40% - Акцент2 3_Коронавирусная инфекция(COVID тяжелая степень тяжести) новый2_кр_тяжелый 1_2" xfId="1504"/>
    <cellStyle name="40% — акцент2 3_Коронавирусная инфекция(COVID тяжелая степень тяжести) новый2_кр_тяжелый 1_2" xfId="1505"/>
    <cellStyle name="40% - Акцент2 3_Коронавирусная инфекция(COVID тяжелая степень тяжести) новый2_кр_тяжелый 2" xfId="1506"/>
    <cellStyle name="40% — акцент2 3_Коронавирусная инфекция(COVID тяжелая степень тяжести) новый2_кр_тяжелый 2" xfId="1507"/>
    <cellStyle name="40% - Акцент2 3_Коронавирусная инфекция(COVID тяжелая степень тяжести) новый2_кр_тяжелый 3" xfId="1508"/>
    <cellStyle name="40% — акцент2 3_Коронавирусная инфекция(COVID тяжелая степень тяжести) новый2_кр_тяжелый 3" xfId="1509"/>
    <cellStyle name="40% - Акцент2 3_Коронавирусная инфекция(COVID тяжелая степень тяжести) новый2_Лист1" xfId="1510"/>
    <cellStyle name="40% — акцент2 3_Коронавирусная инфекция(COVID тяжелая степень тяжести) новый2_Лист1" xfId="1511"/>
    <cellStyle name="40% - Акцент2 3_Коронавирусная инфекция(COVID тяжелая степень тяжести) новый2_Лист2" xfId="1512"/>
    <cellStyle name="40% — акцент2 3_Коронавирусная инфекция(COVID тяжелая степень тяжести) новый2_Лист2" xfId="1513"/>
    <cellStyle name="40% - Акцент2 3_Коронавирусная инфекция(COVID тяжелая степень тяжести) новый2_расчет 2021" xfId="1514"/>
    <cellStyle name="40% — акцент2 3_Коронавирусная инфекция(COVID тяжелая степень тяжести) новый2_расчет 2021" xfId="1515"/>
    <cellStyle name="40% - Акцент2 3_Коронавирусная инфекция(COVID тяжелая степень тяжести) новый2_расчет 2021_1" xfId="1516"/>
    <cellStyle name="40% — акцент2 3_Коронавирусная инфекция(COVID тяжелая степень тяжести) новый2_расчет 2021_1" xfId="1517"/>
    <cellStyle name="40% - Акцент2 3_Коронавирусная инфекция(COVID тяжелая степень тяжести) новый2_расчет 2021_расчет 2021" xfId="1518"/>
    <cellStyle name="40% — акцент2 3_Коронавирусная инфекция(COVID тяжелая степень тяжести) новый2_расчет 2021_расчет 2021" xfId="1519"/>
    <cellStyle name="40% - Акцент2 3_Коронавирусная инфекция(COVID тяжелая степень тяжести) новый2_расчет 2021_тяжелый 3" xfId="1520"/>
    <cellStyle name="40% — акцент2 3_Коронавирусная инфекция(COVID тяжелая степень тяжести) новый2_расчет 2021_тяжелый 3" xfId="1521"/>
    <cellStyle name="40% - Акцент2 3_Коронавирусная инфекция(COVID тяжелая степень тяжести) новый2_тяжелый 1 (2)" xfId="1522"/>
    <cellStyle name="40% — акцент2 3_Коронавирусная инфекция(COVID тяжелая степень тяжести) новый2_тяжелый 1 (2)" xfId="1523"/>
    <cellStyle name="40% - Акцент2 3_Коронавирусная инфекция(COVID тяжелая степень тяжести) новый2_тяжелый 2" xfId="1524"/>
    <cellStyle name="40% — акцент2 3_Коронавирусная инфекция(COVID тяжелая степень тяжести) новый2_тяжелый 2" xfId="1525"/>
    <cellStyle name="40% - Акцент2 3_Коронавирусная инфекция(COVID тяжелая степень тяжести) новый2_тяжелый 3" xfId="1526"/>
    <cellStyle name="40% — акцент2 3_Коронавирусная инфекция(COVID тяжелая степень тяжести) новый2_тяжелый 3" xfId="1527"/>
    <cellStyle name="40% - Акцент2 3_кр_тяжелый 1" xfId="1528"/>
    <cellStyle name="40% — акцент2 3_кр_тяжелый 1" xfId="1529"/>
    <cellStyle name="40% - Акцент2 3_кр_тяжелый 1_2" xfId="1530"/>
    <cellStyle name="40% — акцент2 3_кр_тяжелый 1_2" xfId="1531"/>
    <cellStyle name="40% - Акцент2 3_кр_тяжелый 2" xfId="1532"/>
    <cellStyle name="40% — акцент2 3_кр_тяжелый 2" xfId="1533"/>
    <cellStyle name="40% - Акцент2 3_кр_тяжелый 3" xfId="1534"/>
    <cellStyle name="40% — акцент2 3_кр_тяжелый 3" xfId="1535"/>
    <cellStyle name="40% - Акцент2 3_Лист1" xfId="1536"/>
    <cellStyle name="40% — акцент2 3_Лист1" xfId="1537"/>
    <cellStyle name="40% - Акцент2 3_Лист1_1" xfId="1538"/>
    <cellStyle name="40% — акцент2 3_Лист2" xfId="1539"/>
    <cellStyle name="40% - Акцент2 3_новый легкий" xfId="1540"/>
    <cellStyle name="40% — акцент2 3_расчет 2021" xfId="1541"/>
    <cellStyle name="40% - Акцент2 3_расчет 2021_1" xfId="1542"/>
    <cellStyle name="40% — акцент2 3_расчет 2021_1" xfId="1543"/>
    <cellStyle name="40% - Акцент2 3_расчет 2021_1_кр_тяжелый 1" xfId="1544"/>
    <cellStyle name="40% — акцент2 3_расчет 2021_1_расчет 2021" xfId="1545"/>
    <cellStyle name="40% - Акцент2 3_расчет 2021_1_расчет 2021_1" xfId="1546"/>
    <cellStyle name="40% — акцент2 3_расчет 2021_1_тяжелый 3" xfId="1547"/>
    <cellStyle name="40% - Акцент2 3_расчет 2021_2" xfId="1548"/>
    <cellStyle name="40% — акцент2 3_расчет 2021_2" xfId="1549"/>
    <cellStyle name="40% - Акцент2 3_расчет 2021_кр_тяжелый 1" xfId="1550"/>
    <cellStyle name="40% — акцент2 3_расчет 2021_кр_тяжелый 1" xfId="1551"/>
    <cellStyle name="40% - Акцент2 3_расчет 2021_кр_тяжелый 2" xfId="1552"/>
    <cellStyle name="40% — акцент2 3_расчет 2021_кр_тяжелый 2" xfId="1553"/>
    <cellStyle name="40% - Акцент2 3_расчет 2021_кр_тяжелый 3" xfId="1554"/>
    <cellStyle name="40% — акцент2 3_расчет 2021_кр_тяжелый 3" xfId="1555"/>
    <cellStyle name="40% - Акцент2 3_расчет 2021_расчет 2021" xfId="1556"/>
    <cellStyle name="40% — акцент2 3_расчет 2021_расчет 2021" xfId="1557"/>
    <cellStyle name="40% - Акцент2 3_расчет 2021_расчет 2021_1" xfId="1558"/>
    <cellStyle name="40% — акцент2 3_расчет 2021_расчет 2021_1" xfId="1559"/>
    <cellStyle name="40% - Акцент2 3_расчет 2021_расчет 2021_расчет 2021" xfId="1560"/>
    <cellStyle name="40% — акцент2 3_расчет 2021_расчет 2021_расчет 2021" xfId="1561"/>
    <cellStyle name="40% - Акцент2 3_расчет 2021_расчет 2021_тяжелый 3" xfId="1562"/>
    <cellStyle name="40% — акцент2 3_расчет 2021_расчет 2021_тяжелый 3" xfId="1563"/>
    <cellStyle name="40% - Акцент2 3_расчет 2021_тяжелый 2" xfId="1564"/>
    <cellStyle name="40% — акцент2 3_расчет 2021_тяжелый 2" xfId="1565"/>
    <cellStyle name="40% - Акцент2 3_расчет 2021_тяжелый 3" xfId="1566"/>
    <cellStyle name="40% — акцент2 3_расчет 2021_тяжелый 3" xfId="1567"/>
    <cellStyle name="40% - Акцент2 3_тяжелый 1 (2)" xfId="1568"/>
    <cellStyle name="40% — акцент2 3_тяжелый 1 (2)" xfId="1569"/>
    <cellStyle name="40% - Акцент2 3_тяжелый 2" xfId="1570"/>
    <cellStyle name="40% — акцент2 3_тяжелый 2" xfId="1571"/>
    <cellStyle name="40% - Акцент2 3_тяжелый 3" xfId="1572"/>
    <cellStyle name="40% — акцент2 3_тяжелый 3" xfId="1573"/>
    <cellStyle name="40% - Акцент2 4" xfId="1574"/>
    <cellStyle name="40% - Акцент2 4 2" xfId="1575"/>
    <cellStyle name="40% - Акцент2 4_12 11 2020вирусная инфекция(COVID тяжелая степень тяжести)с учетом ВМР9 включая ОРИТ" xfId="1576"/>
    <cellStyle name="40% - Акцент2 5" xfId="1577"/>
    <cellStyle name="40% - Акцент2 5 2" xfId="1578"/>
    <cellStyle name="40% - Акцент2 5_12 11 2020вирусная инфекция(COVID тяжелая степень тяжести)с учетом ВМР9 включая ОРИТ" xfId="1579"/>
    <cellStyle name="40% - Акцент2 6" xfId="1580"/>
    <cellStyle name="40% - Акцент2 6 2" xfId="1581"/>
    <cellStyle name="40% - Акцент2 6_12 11 2020вирусная инфекция(COVID тяжелая степень тяжести)с учетом ВМР9 включая ОРИТ" xfId="1582"/>
    <cellStyle name="40% - Акцент2 7" xfId="1583"/>
    <cellStyle name="40% - Акцент2 7 2" xfId="1584"/>
    <cellStyle name="40% - Акцент2 7_12 11 2020вирусная инфекция(COVID тяжелая степень тяжести)с учетом ВМР9 включая ОРИТ" xfId="1585"/>
    <cellStyle name="40% - Акцент2 8" xfId="1586"/>
    <cellStyle name="40% - Акцент2 8 2" xfId="1587"/>
    <cellStyle name="40% - Акцент2 8_12 11 2020вирусная инфекция(COVID тяжелая степень тяжести)с учетом ВМР9 включая ОРИТ" xfId="1588"/>
    <cellStyle name="40% - Акцент2 9" xfId="1589"/>
    <cellStyle name="40% - Акцент2 9 2" xfId="1590"/>
    <cellStyle name="40% - Акцент2 9_12 11 2020вирусная инфекция(COVID тяжелая степень тяжести)с учетом ВМР9 включая ОРИТ" xfId="1591"/>
    <cellStyle name="40% — акцент2_10" xfId="1592"/>
    <cellStyle name="40% — Акцент3" xfId="1593"/>
    <cellStyle name="40% - Акцент3 10" xfId="1594"/>
    <cellStyle name="40% - Акцент3 10 2" xfId="1595"/>
    <cellStyle name="40% - Акцент3 10_12 11 2020вирусная инфекция(COVID тяжелая степень тяжести)с учетом ВМР9 включая ОРИТ" xfId="1596"/>
    <cellStyle name="40% - Акцент3 11" xfId="1597"/>
    <cellStyle name="40% - Акцент3 12" xfId="1598"/>
    <cellStyle name="40% - Акцент3 13" xfId="1599"/>
    <cellStyle name="40% - Акцент3 14" xfId="1600"/>
    <cellStyle name="40% - Акцент3 15" xfId="1601"/>
    <cellStyle name="40% - Акцент3 16" xfId="1602"/>
    <cellStyle name="40% - Акцент3 17" xfId="1603"/>
    <cellStyle name="40% - Акцент3 2" xfId="1604"/>
    <cellStyle name="40% — акцент3 2" xfId="1605"/>
    <cellStyle name="40% - Акцент3 2 2" xfId="1606"/>
    <cellStyle name="40% - Акцент3 2_12 11 2020вирусная инфекция(COVID тяжелая степень тяжести)с учетом ВМР9 включая ОРИТ" xfId="1607"/>
    <cellStyle name="40% — акцент3 2_Коронавирусная инфекция(COVID средняя степень тяжести)_новый" xfId="1608"/>
    <cellStyle name="40% - Акцент3 2_Коронавирусная инфекция(COVID тяжелая степень тяжести) новый2" xfId="1609"/>
    <cellStyle name="40% — акцент3 2_Коронавирусная инфекция(COVID тяжелая степень тяжести) новый2" xfId="1610"/>
    <cellStyle name="40% - Акцент3 2_Коронавирусная инфекция(COVID тяжелая степень тяжести) новый2_кр_тяжелый 1" xfId="1611"/>
    <cellStyle name="40% — акцент3 2_Коронавирусная инфекция(COVID тяжелая степень тяжести) новый2_кр_тяжелый 1" xfId="1612"/>
    <cellStyle name="40% - Акцент3 2_Коронавирусная инфекция(COVID тяжелая степень тяжести) новый2_кр_тяжелый 1_2" xfId="1613"/>
    <cellStyle name="40% — акцент3 2_Коронавирусная инфекция(COVID тяжелая степень тяжести) новый2_кр_тяжелый 1_2" xfId="1614"/>
    <cellStyle name="40% - Акцент3 2_Коронавирусная инфекция(COVID тяжелая степень тяжести) новый2_кр_тяжелый 2" xfId="1615"/>
    <cellStyle name="40% — акцент3 2_Коронавирусная инфекция(COVID тяжелая степень тяжести) новый2_кр_тяжелый 2" xfId="1616"/>
    <cellStyle name="40% - Акцент3 2_Коронавирусная инфекция(COVID тяжелая степень тяжести) новый2_кр_тяжелый 3" xfId="1617"/>
    <cellStyle name="40% — акцент3 2_Коронавирусная инфекция(COVID тяжелая степень тяжести) новый2_кр_тяжелый 3" xfId="1618"/>
    <cellStyle name="40% - Акцент3 2_Коронавирусная инфекция(COVID тяжелая степень тяжести) новый2_Лист1" xfId="1619"/>
    <cellStyle name="40% — акцент3 2_Коронавирусная инфекция(COVID тяжелая степень тяжести) новый2_Лист1" xfId="1620"/>
    <cellStyle name="40% - Акцент3 2_Коронавирусная инфекция(COVID тяжелая степень тяжести) новый2_Лист2" xfId="1621"/>
    <cellStyle name="40% — акцент3 2_Коронавирусная инфекция(COVID тяжелая степень тяжести) новый2_Лист2" xfId="1622"/>
    <cellStyle name="40% - Акцент3 2_Коронавирусная инфекция(COVID тяжелая степень тяжести) новый2_расчет 2021" xfId="1623"/>
    <cellStyle name="40% — акцент3 2_Коронавирусная инфекция(COVID тяжелая степень тяжести) новый2_расчет 2021" xfId="1624"/>
    <cellStyle name="40% - Акцент3 2_Коронавирусная инфекция(COVID тяжелая степень тяжести) новый2_расчет 2021_1" xfId="1625"/>
    <cellStyle name="40% — акцент3 2_Коронавирусная инфекция(COVID тяжелая степень тяжести) новый2_расчет 2021_1" xfId="1626"/>
    <cellStyle name="40% - Акцент3 2_Коронавирусная инфекция(COVID тяжелая степень тяжести) новый2_расчет 2021_расчет 2021" xfId="1627"/>
    <cellStyle name="40% — акцент3 2_Коронавирусная инфекция(COVID тяжелая степень тяжести) новый2_расчет 2021_расчет 2021" xfId="1628"/>
    <cellStyle name="40% - Акцент3 2_Коронавирусная инфекция(COVID тяжелая степень тяжести) новый2_расчет 2021_тяжелый 3" xfId="1629"/>
    <cellStyle name="40% — акцент3 2_Коронавирусная инфекция(COVID тяжелая степень тяжести) новый2_расчет 2021_тяжелый 3" xfId="1630"/>
    <cellStyle name="40% - Акцент3 2_Коронавирусная инфекция(COVID тяжелая степень тяжести) новый2_тяжелый 1 (2)" xfId="1631"/>
    <cellStyle name="40% — акцент3 2_Коронавирусная инфекция(COVID тяжелая степень тяжести) новый2_тяжелый 1 (2)" xfId="1632"/>
    <cellStyle name="40% - Акцент3 2_Коронавирусная инфекция(COVID тяжелая степень тяжести) новый2_тяжелый 2" xfId="1633"/>
    <cellStyle name="40% — акцент3 2_Коронавирусная инфекция(COVID тяжелая степень тяжести) новый2_тяжелый 2" xfId="1634"/>
    <cellStyle name="40% - Акцент3 2_Коронавирусная инфекция(COVID тяжелая степень тяжести) новый2_тяжелый 3" xfId="1635"/>
    <cellStyle name="40% — акцент3 2_Коронавирусная инфекция(COVID тяжелая степень тяжести) новый2_тяжелый 3" xfId="1636"/>
    <cellStyle name="40% - Акцент3 2_кр_тяжелый 1" xfId="1637"/>
    <cellStyle name="40% — акцент3 2_кр_тяжелый 1" xfId="1638"/>
    <cellStyle name="40% - Акцент3 2_кр_тяжелый 1_2" xfId="1639"/>
    <cellStyle name="40% — акцент3 2_кр_тяжелый 1_2" xfId="1640"/>
    <cellStyle name="40% - Акцент3 2_кр_тяжелый 2" xfId="1641"/>
    <cellStyle name="40% — акцент3 2_кр_тяжелый 2" xfId="1642"/>
    <cellStyle name="40% - Акцент3 2_кр_тяжелый 3" xfId="1643"/>
    <cellStyle name="40% — акцент3 2_кр_тяжелый 3" xfId="1644"/>
    <cellStyle name="40% - Акцент3 2_Лист1" xfId="1645"/>
    <cellStyle name="40% — акцент3 2_Лист1" xfId="1646"/>
    <cellStyle name="40% - Акцент3 2_Лист1_1" xfId="1647"/>
    <cellStyle name="40% — акцент3 2_Лист2" xfId="1648"/>
    <cellStyle name="40% - Акцент3 2_новый легкий" xfId="1649"/>
    <cellStyle name="40% — акцент3 2_расчет 2021" xfId="1650"/>
    <cellStyle name="40% - Акцент3 2_расчет 2021_1" xfId="1651"/>
    <cellStyle name="40% — акцент3 2_расчет 2021_1" xfId="1652"/>
    <cellStyle name="40% - Акцент3 2_расчет 2021_1_кр_тяжелый 1" xfId="1653"/>
    <cellStyle name="40% — акцент3 2_расчет 2021_1_расчет 2021" xfId="1654"/>
    <cellStyle name="40% - Акцент3 2_расчет 2021_1_расчет 2021_1" xfId="1655"/>
    <cellStyle name="40% — акцент3 2_расчет 2021_1_тяжелый 3" xfId="1656"/>
    <cellStyle name="40% - Акцент3 2_расчет 2021_2" xfId="1657"/>
    <cellStyle name="40% — акцент3 2_расчет 2021_2" xfId="1658"/>
    <cellStyle name="40% - Акцент3 2_расчет 2021_кр_тяжелый 1" xfId="1659"/>
    <cellStyle name="40% — акцент3 2_расчет 2021_кр_тяжелый 1" xfId="1660"/>
    <cellStyle name="40% - Акцент3 2_расчет 2021_кр_тяжелый 2" xfId="1661"/>
    <cellStyle name="40% — акцент3 2_расчет 2021_кр_тяжелый 2" xfId="1662"/>
    <cellStyle name="40% - Акцент3 2_расчет 2021_кр_тяжелый 3" xfId="1663"/>
    <cellStyle name="40% — акцент3 2_расчет 2021_кр_тяжелый 3" xfId="1664"/>
    <cellStyle name="40% - Акцент3 2_расчет 2021_расчет 2021" xfId="1665"/>
    <cellStyle name="40% — акцент3 2_расчет 2021_расчет 2021" xfId="1666"/>
    <cellStyle name="40% - Акцент3 2_расчет 2021_расчет 2021_1" xfId="1667"/>
    <cellStyle name="40% — акцент3 2_расчет 2021_расчет 2021_1" xfId="1668"/>
    <cellStyle name="40% - Акцент3 2_расчет 2021_расчет 2021_расчет 2021" xfId="1669"/>
    <cellStyle name="40% — акцент3 2_расчет 2021_расчет 2021_расчет 2021" xfId="1670"/>
    <cellStyle name="40% - Акцент3 2_расчет 2021_расчет 2021_тяжелый 3" xfId="1671"/>
    <cellStyle name="40% — акцент3 2_расчет 2021_расчет 2021_тяжелый 3" xfId="1672"/>
    <cellStyle name="40% - Акцент3 2_расчет 2021_тяжелый 2" xfId="1673"/>
    <cellStyle name="40% — акцент3 2_расчет 2021_тяжелый 2" xfId="1674"/>
    <cellStyle name="40% - Акцент3 2_расчет 2021_тяжелый 3" xfId="1675"/>
    <cellStyle name="40% — акцент3 2_расчет 2021_тяжелый 3" xfId="1676"/>
    <cellStyle name="40% - Акцент3 2_тяжелый 1 (2)" xfId="1677"/>
    <cellStyle name="40% — акцент3 2_тяжелый 1 (2)" xfId="1678"/>
    <cellStyle name="40% - Акцент3 2_тяжелый 2" xfId="1679"/>
    <cellStyle name="40% — акцент3 2_тяжелый 2" xfId="1680"/>
    <cellStyle name="40% - Акцент3 2_тяжелый 3" xfId="1681"/>
    <cellStyle name="40% — акцент3 2_тяжелый 3" xfId="1682"/>
    <cellStyle name="40% - Акцент3 3" xfId="1683"/>
    <cellStyle name="40% — акцент3 3" xfId="1684"/>
    <cellStyle name="40% - Акцент3 3 2" xfId="1685"/>
    <cellStyle name="40% - Акцент3 3_12 11 2020вирусная инфекция(COVID тяжелая степень тяжести)с учетом ВМР9 включая ОРИТ" xfId="1686"/>
    <cellStyle name="40% — акцент3 3_Коронавирусная инфекция(COVID средняя степень тяжести)_новый" xfId="1687"/>
    <cellStyle name="40% - Акцент3 3_Коронавирусная инфекция(COVID тяжелая степень тяжести) новый2" xfId="1688"/>
    <cellStyle name="40% — акцент3 3_Коронавирусная инфекция(COVID тяжелая степень тяжести) новый2" xfId="1689"/>
    <cellStyle name="40% - Акцент3 3_Коронавирусная инфекция(COVID тяжелая степень тяжести) новый2_кр_тяжелый 1" xfId="1690"/>
    <cellStyle name="40% — акцент3 3_Коронавирусная инфекция(COVID тяжелая степень тяжести) новый2_кр_тяжелый 1" xfId="1691"/>
    <cellStyle name="40% - Акцент3 3_Коронавирусная инфекция(COVID тяжелая степень тяжести) новый2_кр_тяжелый 1_2" xfId="1692"/>
    <cellStyle name="40% — акцент3 3_Коронавирусная инфекция(COVID тяжелая степень тяжести) новый2_кр_тяжелый 1_2" xfId="1693"/>
    <cellStyle name="40% - Акцент3 3_Коронавирусная инфекция(COVID тяжелая степень тяжести) новый2_кр_тяжелый 2" xfId="1694"/>
    <cellStyle name="40% — акцент3 3_Коронавирусная инфекция(COVID тяжелая степень тяжести) новый2_кр_тяжелый 2" xfId="1695"/>
    <cellStyle name="40% - Акцент3 3_Коронавирусная инфекция(COVID тяжелая степень тяжести) новый2_кр_тяжелый 3" xfId="1696"/>
    <cellStyle name="40% — акцент3 3_Коронавирусная инфекция(COVID тяжелая степень тяжести) новый2_кр_тяжелый 3" xfId="1697"/>
    <cellStyle name="40% - Акцент3 3_Коронавирусная инфекция(COVID тяжелая степень тяжести) новый2_Лист1" xfId="1698"/>
    <cellStyle name="40% — акцент3 3_Коронавирусная инфекция(COVID тяжелая степень тяжести) новый2_Лист1" xfId="1699"/>
    <cellStyle name="40% - Акцент3 3_Коронавирусная инфекция(COVID тяжелая степень тяжести) новый2_Лист2" xfId="1700"/>
    <cellStyle name="40% — акцент3 3_Коронавирусная инфекция(COVID тяжелая степень тяжести) новый2_Лист2" xfId="1701"/>
    <cellStyle name="40% - Акцент3 3_Коронавирусная инфекция(COVID тяжелая степень тяжести) новый2_расчет 2021" xfId="1702"/>
    <cellStyle name="40% — акцент3 3_Коронавирусная инфекция(COVID тяжелая степень тяжести) новый2_расчет 2021" xfId="1703"/>
    <cellStyle name="40% - Акцент3 3_Коронавирусная инфекция(COVID тяжелая степень тяжести) новый2_расчет 2021_1" xfId="1704"/>
    <cellStyle name="40% — акцент3 3_Коронавирусная инфекция(COVID тяжелая степень тяжести) новый2_расчет 2021_1" xfId="1705"/>
    <cellStyle name="40% - Акцент3 3_Коронавирусная инфекция(COVID тяжелая степень тяжести) новый2_расчет 2021_расчет 2021" xfId="1706"/>
    <cellStyle name="40% — акцент3 3_Коронавирусная инфекция(COVID тяжелая степень тяжести) новый2_расчет 2021_расчет 2021" xfId="1707"/>
    <cellStyle name="40% - Акцент3 3_Коронавирусная инфекция(COVID тяжелая степень тяжести) новый2_расчет 2021_тяжелый 3" xfId="1708"/>
    <cellStyle name="40% — акцент3 3_Коронавирусная инфекция(COVID тяжелая степень тяжести) новый2_расчет 2021_тяжелый 3" xfId="1709"/>
    <cellStyle name="40% - Акцент3 3_Коронавирусная инфекция(COVID тяжелая степень тяжести) новый2_тяжелый 1 (2)" xfId="1710"/>
    <cellStyle name="40% — акцент3 3_Коронавирусная инфекция(COVID тяжелая степень тяжести) новый2_тяжелый 1 (2)" xfId="1711"/>
    <cellStyle name="40% - Акцент3 3_Коронавирусная инфекция(COVID тяжелая степень тяжести) новый2_тяжелый 2" xfId="1712"/>
    <cellStyle name="40% — акцент3 3_Коронавирусная инфекция(COVID тяжелая степень тяжести) новый2_тяжелый 2" xfId="1713"/>
    <cellStyle name="40% - Акцент3 3_Коронавирусная инфекция(COVID тяжелая степень тяжести) новый2_тяжелый 3" xfId="1714"/>
    <cellStyle name="40% — акцент3 3_Коронавирусная инфекция(COVID тяжелая степень тяжести) новый2_тяжелый 3" xfId="1715"/>
    <cellStyle name="40% - Акцент3 3_кр_тяжелый 1" xfId="1716"/>
    <cellStyle name="40% — акцент3 3_кр_тяжелый 1" xfId="1717"/>
    <cellStyle name="40% - Акцент3 3_кр_тяжелый 1_2" xfId="1718"/>
    <cellStyle name="40% — акцент3 3_кр_тяжелый 1_2" xfId="1719"/>
    <cellStyle name="40% - Акцент3 3_кр_тяжелый 2" xfId="1720"/>
    <cellStyle name="40% — акцент3 3_кр_тяжелый 2" xfId="1721"/>
    <cellStyle name="40% - Акцент3 3_кр_тяжелый 3" xfId="1722"/>
    <cellStyle name="40% — акцент3 3_кр_тяжелый 3" xfId="1723"/>
    <cellStyle name="40% - Акцент3 3_Лист1" xfId="1724"/>
    <cellStyle name="40% — акцент3 3_Лист1" xfId="1725"/>
    <cellStyle name="40% - Акцент3 3_Лист1_1" xfId="1726"/>
    <cellStyle name="40% — акцент3 3_Лист2" xfId="1727"/>
    <cellStyle name="40% - Акцент3 3_новый легкий" xfId="1728"/>
    <cellStyle name="40% — акцент3 3_расчет 2021" xfId="1729"/>
    <cellStyle name="40% - Акцент3 3_расчет 2021_1" xfId="1730"/>
    <cellStyle name="40% — акцент3 3_расчет 2021_1" xfId="1731"/>
    <cellStyle name="40% - Акцент3 3_расчет 2021_1_кр_тяжелый 1" xfId="1732"/>
    <cellStyle name="40% — акцент3 3_расчет 2021_1_расчет 2021" xfId="1733"/>
    <cellStyle name="40% - Акцент3 3_расчет 2021_1_расчет 2021_1" xfId="1734"/>
    <cellStyle name="40% — акцент3 3_расчет 2021_1_тяжелый 3" xfId="1735"/>
    <cellStyle name="40% - Акцент3 3_расчет 2021_2" xfId="1736"/>
    <cellStyle name="40% — акцент3 3_расчет 2021_2" xfId="1737"/>
    <cellStyle name="40% - Акцент3 3_расчет 2021_кр_тяжелый 1" xfId="1738"/>
    <cellStyle name="40% — акцент3 3_расчет 2021_кр_тяжелый 1" xfId="1739"/>
    <cellStyle name="40% - Акцент3 3_расчет 2021_кр_тяжелый 2" xfId="1740"/>
    <cellStyle name="40% — акцент3 3_расчет 2021_кр_тяжелый 2" xfId="1741"/>
    <cellStyle name="40% - Акцент3 3_расчет 2021_кр_тяжелый 3" xfId="1742"/>
    <cellStyle name="40% — акцент3 3_расчет 2021_кр_тяжелый 3" xfId="1743"/>
    <cellStyle name="40% - Акцент3 3_расчет 2021_расчет 2021" xfId="1744"/>
    <cellStyle name="40% — акцент3 3_расчет 2021_расчет 2021" xfId="1745"/>
    <cellStyle name="40% - Акцент3 3_расчет 2021_расчет 2021_1" xfId="1746"/>
    <cellStyle name="40% — акцент3 3_расчет 2021_расчет 2021_1" xfId="1747"/>
    <cellStyle name="40% - Акцент3 3_расчет 2021_расчет 2021_расчет 2021" xfId="1748"/>
    <cellStyle name="40% — акцент3 3_расчет 2021_расчет 2021_расчет 2021" xfId="1749"/>
    <cellStyle name="40% - Акцент3 3_расчет 2021_расчет 2021_тяжелый 3" xfId="1750"/>
    <cellStyle name="40% — акцент3 3_расчет 2021_расчет 2021_тяжелый 3" xfId="1751"/>
    <cellStyle name="40% - Акцент3 3_расчет 2021_тяжелый 2" xfId="1752"/>
    <cellStyle name="40% — акцент3 3_расчет 2021_тяжелый 2" xfId="1753"/>
    <cellStyle name="40% - Акцент3 3_расчет 2021_тяжелый 3" xfId="1754"/>
    <cellStyle name="40% — акцент3 3_расчет 2021_тяжелый 3" xfId="1755"/>
    <cellStyle name="40% - Акцент3 3_тяжелый 1 (2)" xfId="1756"/>
    <cellStyle name="40% — акцент3 3_тяжелый 1 (2)" xfId="1757"/>
    <cellStyle name="40% - Акцент3 3_тяжелый 2" xfId="1758"/>
    <cellStyle name="40% — акцент3 3_тяжелый 2" xfId="1759"/>
    <cellStyle name="40% - Акцент3 3_тяжелый 3" xfId="1760"/>
    <cellStyle name="40% — акцент3 3_тяжелый 3" xfId="1761"/>
    <cellStyle name="40% - Акцент3 4" xfId="1762"/>
    <cellStyle name="40% - Акцент3 4 2" xfId="1763"/>
    <cellStyle name="40% - Акцент3 4_12 11 2020вирусная инфекция(COVID тяжелая степень тяжести)с учетом ВМР9 включая ОРИТ" xfId="1764"/>
    <cellStyle name="40% - Акцент3 5" xfId="1765"/>
    <cellStyle name="40% - Акцент3 5 2" xfId="1766"/>
    <cellStyle name="40% - Акцент3 5_12 11 2020вирусная инфекция(COVID тяжелая степень тяжести)с учетом ВМР9 включая ОРИТ" xfId="1767"/>
    <cellStyle name="40% - Акцент3 6" xfId="1768"/>
    <cellStyle name="40% - Акцент3 6 2" xfId="1769"/>
    <cellStyle name="40% - Акцент3 6_12 11 2020вирусная инфекция(COVID тяжелая степень тяжести)с учетом ВМР9 включая ОРИТ" xfId="1770"/>
    <cellStyle name="40% - Акцент3 7" xfId="1771"/>
    <cellStyle name="40% - Акцент3 7 2" xfId="1772"/>
    <cellStyle name="40% - Акцент3 7_12 11 2020вирусная инфекция(COVID тяжелая степень тяжести)с учетом ВМР9 включая ОРИТ" xfId="1773"/>
    <cellStyle name="40% - Акцент3 8" xfId="1774"/>
    <cellStyle name="40% - Акцент3 8 2" xfId="1775"/>
    <cellStyle name="40% - Акцент3 8_12 11 2020вирусная инфекция(COVID тяжелая степень тяжести)с учетом ВМР9 включая ОРИТ" xfId="1776"/>
    <cellStyle name="40% - Акцент3 9" xfId="1777"/>
    <cellStyle name="40% - Акцент3 9 2" xfId="1778"/>
    <cellStyle name="40% - Акцент3 9_12 11 2020вирусная инфекция(COVID тяжелая степень тяжести)с учетом ВМР9 включая ОРИТ" xfId="1779"/>
    <cellStyle name="40% — акцент3_10" xfId="1780"/>
    <cellStyle name="40% — Акцент4" xfId="1781"/>
    <cellStyle name="40% - Акцент4 10" xfId="1782"/>
    <cellStyle name="40% - Акцент4 10 2" xfId="1783"/>
    <cellStyle name="40% - Акцент4 10_12 11 2020вирусная инфекция(COVID тяжелая степень тяжести)с учетом ВМР9 включая ОРИТ" xfId="1784"/>
    <cellStyle name="40% - Акцент4 11" xfId="1785"/>
    <cellStyle name="40% - Акцент4 12" xfId="1786"/>
    <cellStyle name="40% - Акцент4 13" xfId="1787"/>
    <cellStyle name="40% - Акцент4 14" xfId="1788"/>
    <cellStyle name="40% - Акцент4 15" xfId="1789"/>
    <cellStyle name="40% - Акцент4 16" xfId="1790"/>
    <cellStyle name="40% - Акцент4 17" xfId="1791"/>
    <cellStyle name="40% - Акцент4 2" xfId="1792"/>
    <cellStyle name="40% — акцент4 2" xfId="1793"/>
    <cellStyle name="40% - Акцент4 2 2" xfId="1794"/>
    <cellStyle name="40% - Акцент4 2_12 11 2020вирусная инфекция(COVID тяжелая степень тяжести)с учетом ВМР9 включая ОРИТ" xfId="1795"/>
    <cellStyle name="40% — акцент4 2_Коронавирусная инфекция(COVID средняя степень тяжести)_новый" xfId="1796"/>
    <cellStyle name="40% - Акцент4 2_Коронавирусная инфекция(COVID тяжелая степень тяжести) новый2" xfId="1797"/>
    <cellStyle name="40% — акцент4 2_Коронавирусная инфекция(COVID тяжелая степень тяжести) новый2" xfId="1798"/>
    <cellStyle name="40% - Акцент4 2_Коронавирусная инфекция(COVID тяжелая степень тяжести) новый2_кр_тяжелый 1" xfId="1799"/>
    <cellStyle name="40% — акцент4 2_Коронавирусная инфекция(COVID тяжелая степень тяжести) новый2_кр_тяжелый 1" xfId="1800"/>
    <cellStyle name="40% - Акцент4 2_Коронавирусная инфекция(COVID тяжелая степень тяжести) новый2_кр_тяжелый 1_2" xfId="1801"/>
    <cellStyle name="40% — акцент4 2_Коронавирусная инфекция(COVID тяжелая степень тяжести) новый2_кр_тяжелый 1_2" xfId="1802"/>
    <cellStyle name="40% - Акцент4 2_Коронавирусная инфекция(COVID тяжелая степень тяжести) новый2_кр_тяжелый 2" xfId="1803"/>
    <cellStyle name="40% — акцент4 2_Коронавирусная инфекция(COVID тяжелая степень тяжести) новый2_кр_тяжелый 2" xfId="1804"/>
    <cellStyle name="40% - Акцент4 2_Коронавирусная инфекция(COVID тяжелая степень тяжести) новый2_кр_тяжелый 3" xfId="1805"/>
    <cellStyle name="40% — акцент4 2_Коронавирусная инфекция(COVID тяжелая степень тяжести) новый2_кр_тяжелый 3" xfId="1806"/>
    <cellStyle name="40% - Акцент4 2_Коронавирусная инфекция(COVID тяжелая степень тяжести) новый2_Лист1" xfId="1807"/>
    <cellStyle name="40% — акцент4 2_Коронавирусная инфекция(COVID тяжелая степень тяжести) новый2_Лист1" xfId="1808"/>
    <cellStyle name="40% - Акцент4 2_Коронавирусная инфекция(COVID тяжелая степень тяжести) новый2_Лист2" xfId="1809"/>
    <cellStyle name="40% — акцент4 2_Коронавирусная инфекция(COVID тяжелая степень тяжести) новый2_Лист2" xfId="1810"/>
    <cellStyle name="40% - Акцент4 2_Коронавирусная инфекция(COVID тяжелая степень тяжести) новый2_расчет 2021" xfId="1811"/>
    <cellStyle name="40% — акцент4 2_Коронавирусная инфекция(COVID тяжелая степень тяжести) новый2_расчет 2021" xfId="1812"/>
    <cellStyle name="40% - Акцент4 2_Коронавирусная инфекция(COVID тяжелая степень тяжести) новый2_расчет 2021_1" xfId="1813"/>
    <cellStyle name="40% — акцент4 2_Коронавирусная инфекция(COVID тяжелая степень тяжести) новый2_расчет 2021_1" xfId="1814"/>
    <cellStyle name="40% - Акцент4 2_Коронавирусная инфекция(COVID тяжелая степень тяжести) новый2_расчет 2021_расчет 2021" xfId="1815"/>
    <cellStyle name="40% — акцент4 2_Коронавирусная инфекция(COVID тяжелая степень тяжести) новый2_расчет 2021_расчет 2021" xfId="1816"/>
    <cellStyle name="40% - Акцент4 2_Коронавирусная инфекция(COVID тяжелая степень тяжести) новый2_расчет 2021_тяжелый 3" xfId="1817"/>
    <cellStyle name="40% — акцент4 2_Коронавирусная инфекция(COVID тяжелая степень тяжести) новый2_расчет 2021_тяжелый 3" xfId="1818"/>
    <cellStyle name="40% - Акцент4 2_Коронавирусная инфекция(COVID тяжелая степень тяжести) новый2_тяжелый 1 (2)" xfId="1819"/>
    <cellStyle name="40% — акцент4 2_Коронавирусная инфекция(COVID тяжелая степень тяжести) новый2_тяжелый 1 (2)" xfId="1820"/>
    <cellStyle name="40% - Акцент4 2_Коронавирусная инфекция(COVID тяжелая степень тяжести) новый2_тяжелый 2" xfId="1821"/>
    <cellStyle name="40% — акцент4 2_Коронавирусная инфекция(COVID тяжелая степень тяжести) новый2_тяжелый 2" xfId="1822"/>
    <cellStyle name="40% - Акцент4 2_Коронавирусная инфекция(COVID тяжелая степень тяжести) новый2_тяжелый 3" xfId="1823"/>
    <cellStyle name="40% — акцент4 2_Коронавирусная инфекция(COVID тяжелая степень тяжести) новый2_тяжелый 3" xfId="1824"/>
    <cellStyle name="40% - Акцент4 2_кр_тяжелый 1" xfId="1825"/>
    <cellStyle name="40% — акцент4 2_кр_тяжелый 1" xfId="1826"/>
    <cellStyle name="40% - Акцент4 2_кр_тяжелый 1_2" xfId="1827"/>
    <cellStyle name="40% — акцент4 2_кр_тяжелый 1_2" xfId="1828"/>
    <cellStyle name="40% - Акцент4 2_кр_тяжелый 2" xfId="1829"/>
    <cellStyle name="40% — акцент4 2_кр_тяжелый 2" xfId="1830"/>
    <cellStyle name="40% - Акцент4 2_кр_тяжелый 3" xfId="1831"/>
    <cellStyle name="40% — акцент4 2_кр_тяжелый 3" xfId="1832"/>
    <cellStyle name="40% - Акцент4 2_Лист1" xfId="1833"/>
    <cellStyle name="40% — акцент4 2_Лист1" xfId="1834"/>
    <cellStyle name="40% - Акцент4 2_Лист1_1" xfId="1835"/>
    <cellStyle name="40% — акцент4 2_Лист2" xfId="1836"/>
    <cellStyle name="40% - Акцент4 2_новый легкий" xfId="1837"/>
    <cellStyle name="40% — акцент4 2_расчет 2021" xfId="1838"/>
    <cellStyle name="40% - Акцент4 2_расчет 2021_1" xfId="1839"/>
    <cellStyle name="40% — акцент4 2_расчет 2021_1" xfId="1840"/>
    <cellStyle name="40% - Акцент4 2_расчет 2021_1_кр_тяжелый 1" xfId="1841"/>
    <cellStyle name="40% — акцент4 2_расчет 2021_1_расчет 2021" xfId="1842"/>
    <cellStyle name="40% - Акцент4 2_расчет 2021_1_расчет 2021_1" xfId="1843"/>
    <cellStyle name="40% — акцент4 2_расчет 2021_1_тяжелый 3" xfId="1844"/>
    <cellStyle name="40% - Акцент4 2_расчет 2021_2" xfId="1845"/>
    <cellStyle name="40% — акцент4 2_расчет 2021_2" xfId="1846"/>
    <cellStyle name="40% - Акцент4 2_расчет 2021_кр_тяжелый 1" xfId="1847"/>
    <cellStyle name="40% — акцент4 2_расчет 2021_кр_тяжелый 1" xfId="1848"/>
    <cellStyle name="40% - Акцент4 2_расчет 2021_кр_тяжелый 2" xfId="1849"/>
    <cellStyle name="40% — акцент4 2_расчет 2021_кр_тяжелый 2" xfId="1850"/>
    <cellStyle name="40% - Акцент4 2_расчет 2021_кр_тяжелый 3" xfId="1851"/>
    <cellStyle name="40% — акцент4 2_расчет 2021_кр_тяжелый 3" xfId="1852"/>
    <cellStyle name="40% - Акцент4 2_расчет 2021_расчет 2021" xfId="1853"/>
    <cellStyle name="40% — акцент4 2_расчет 2021_расчет 2021" xfId="1854"/>
    <cellStyle name="40% - Акцент4 2_расчет 2021_расчет 2021_1" xfId="1855"/>
    <cellStyle name="40% — акцент4 2_расчет 2021_расчет 2021_1" xfId="1856"/>
    <cellStyle name="40% - Акцент4 2_расчет 2021_расчет 2021_расчет 2021" xfId="1857"/>
    <cellStyle name="40% — акцент4 2_расчет 2021_расчет 2021_расчет 2021" xfId="1858"/>
    <cellStyle name="40% - Акцент4 2_расчет 2021_расчет 2021_тяжелый 3" xfId="1859"/>
    <cellStyle name="40% — акцент4 2_расчет 2021_расчет 2021_тяжелый 3" xfId="1860"/>
    <cellStyle name="40% - Акцент4 2_расчет 2021_тяжелый 2" xfId="1861"/>
    <cellStyle name="40% — акцент4 2_расчет 2021_тяжелый 2" xfId="1862"/>
    <cellStyle name="40% - Акцент4 2_расчет 2021_тяжелый 3" xfId="1863"/>
    <cellStyle name="40% — акцент4 2_расчет 2021_тяжелый 3" xfId="1864"/>
    <cellStyle name="40% - Акцент4 2_тяжелый 1 (2)" xfId="1865"/>
    <cellStyle name="40% — акцент4 2_тяжелый 1 (2)" xfId="1866"/>
    <cellStyle name="40% - Акцент4 2_тяжелый 2" xfId="1867"/>
    <cellStyle name="40% — акцент4 2_тяжелый 2" xfId="1868"/>
    <cellStyle name="40% - Акцент4 2_тяжелый 3" xfId="1869"/>
    <cellStyle name="40% — акцент4 2_тяжелый 3" xfId="1870"/>
    <cellStyle name="40% - Акцент4 3" xfId="1871"/>
    <cellStyle name="40% — акцент4 3" xfId="1872"/>
    <cellStyle name="40% - Акцент4 3 2" xfId="1873"/>
    <cellStyle name="40% - Акцент4 3_12 11 2020вирусная инфекция(COVID тяжелая степень тяжести)с учетом ВМР9 включая ОРИТ" xfId="1874"/>
    <cellStyle name="40% — акцент4 3_Коронавирусная инфекция(COVID средняя степень тяжести)_новый" xfId="1875"/>
    <cellStyle name="40% - Акцент4 3_Коронавирусная инфекция(COVID тяжелая степень тяжести) новый2" xfId="1876"/>
    <cellStyle name="40% — акцент4 3_Коронавирусная инфекция(COVID тяжелая степень тяжести) новый2" xfId="1877"/>
    <cellStyle name="40% - Акцент4 3_Коронавирусная инфекция(COVID тяжелая степень тяжести) новый2_кр_тяжелый 1" xfId="1878"/>
    <cellStyle name="40% — акцент4 3_Коронавирусная инфекция(COVID тяжелая степень тяжести) новый2_кр_тяжелый 1" xfId="1879"/>
    <cellStyle name="40% - Акцент4 3_Коронавирусная инфекция(COVID тяжелая степень тяжести) новый2_кр_тяжелый 1_2" xfId="1880"/>
    <cellStyle name="40% — акцент4 3_Коронавирусная инфекция(COVID тяжелая степень тяжести) новый2_кр_тяжелый 1_2" xfId="1881"/>
    <cellStyle name="40% - Акцент4 3_Коронавирусная инфекция(COVID тяжелая степень тяжести) новый2_кр_тяжелый 2" xfId="1882"/>
    <cellStyle name="40% — акцент4 3_Коронавирусная инфекция(COVID тяжелая степень тяжести) новый2_кр_тяжелый 2" xfId="1883"/>
    <cellStyle name="40% - Акцент4 3_Коронавирусная инфекция(COVID тяжелая степень тяжести) новый2_кр_тяжелый 3" xfId="1884"/>
    <cellStyle name="40% — акцент4 3_Коронавирусная инфекция(COVID тяжелая степень тяжести) новый2_кр_тяжелый 3" xfId="1885"/>
    <cellStyle name="40% - Акцент4 3_Коронавирусная инфекция(COVID тяжелая степень тяжести) новый2_Лист1" xfId="1886"/>
    <cellStyle name="40% — акцент4 3_Коронавирусная инфекция(COVID тяжелая степень тяжести) новый2_Лист1" xfId="1887"/>
    <cellStyle name="40% - Акцент4 3_Коронавирусная инфекция(COVID тяжелая степень тяжести) новый2_Лист2" xfId="1888"/>
    <cellStyle name="40% — акцент4 3_Коронавирусная инфекция(COVID тяжелая степень тяжести) новый2_Лист2" xfId="1889"/>
    <cellStyle name="40% - Акцент4 3_Коронавирусная инфекция(COVID тяжелая степень тяжести) новый2_расчет 2021" xfId="1890"/>
    <cellStyle name="40% — акцент4 3_Коронавирусная инфекция(COVID тяжелая степень тяжести) новый2_расчет 2021" xfId="1891"/>
    <cellStyle name="40% - Акцент4 3_Коронавирусная инфекция(COVID тяжелая степень тяжести) новый2_расчет 2021_1" xfId="1892"/>
    <cellStyle name="40% — акцент4 3_Коронавирусная инфекция(COVID тяжелая степень тяжести) новый2_расчет 2021_1" xfId="1893"/>
    <cellStyle name="40% - Акцент4 3_Коронавирусная инфекция(COVID тяжелая степень тяжести) новый2_расчет 2021_расчет 2021" xfId="1894"/>
    <cellStyle name="40% — акцент4 3_Коронавирусная инфекция(COVID тяжелая степень тяжести) новый2_расчет 2021_расчет 2021" xfId="1895"/>
    <cellStyle name="40% - Акцент4 3_Коронавирусная инфекция(COVID тяжелая степень тяжести) новый2_расчет 2021_тяжелый 3" xfId="1896"/>
    <cellStyle name="40% — акцент4 3_Коронавирусная инфекция(COVID тяжелая степень тяжести) новый2_расчет 2021_тяжелый 3" xfId="1897"/>
    <cellStyle name="40% - Акцент4 3_Коронавирусная инфекция(COVID тяжелая степень тяжести) новый2_тяжелый 1 (2)" xfId="1898"/>
    <cellStyle name="40% — акцент4 3_Коронавирусная инфекция(COVID тяжелая степень тяжести) новый2_тяжелый 1 (2)" xfId="1899"/>
    <cellStyle name="40% - Акцент4 3_Коронавирусная инфекция(COVID тяжелая степень тяжести) новый2_тяжелый 2" xfId="1900"/>
    <cellStyle name="40% — акцент4 3_Коронавирусная инфекция(COVID тяжелая степень тяжести) новый2_тяжелый 2" xfId="1901"/>
    <cellStyle name="40% - Акцент4 3_Коронавирусная инфекция(COVID тяжелая степень тяжести) новый2_тяжелый 3" xfId="1902"/>
    <cellStyle name="40% — акцент4 3_Коронавирусная инфекция(COVID тяжелая степень тяжести) новый2_тяжелый 3" xfId="1903"/>
    <cellStyle name="40% - Акцент4 3_кр_тяжелый 1" xfId="1904"/>
    <cellStyle name="40% — акцент4 3_кр_тяжелый 1" xfId="1905"/>
    <cellStyle name="40% - Акцент4 3_кр_тяжелый 1_2" xfId="1906"/>
    <cellStyle name="40% — акцент4 3_кр_тяжелый 1_2" xfId="1907"/>
    <cellStyle name="40% - Акцент4 3_кр_тяжелый 2" xfId="1908"/>
    <cellStyle name="40% — акцент4 3_кр_тяжелый 2" xfId="1909"/>
    <cellStyle name="40% - Акцент4 3_кр_тяжелый 3" xfId="1910"/>
    <cellStyle name="40% — акцент4 3_кр_тяжелый 3" xfId="1911"/>
    <cellStyle name="40% - Акцент4 3_Лист1" xfId="1912"/>
    <cellStyle name="40% — акцент4 3_Лист1" xfId="1913"/>
    <cellStyle name="40% - Акцент4 3_Лист1_1" xfId="1914"/>
    <cellStyle name="40% — акцент4 3_Лист2" xfId="1915"/>
    <cellStyle name="40% - Акцент4 3_новый легкий" xfId="1916"/>
    <cellStyle name="40% — акцент4 3_расчет 2021" xfId="1917"/>
    <cellStyle name="40% - Акцент4 3_расчет 2021_1" xfId="1918"/>
    <cellStyle name="40% — акцент4 3_расчет 2021_1" xfId="1919"/>
    <cellStyle name="40% - Акцент4 3_расчет 2021_1_кр_тяжелый 1" xfId="1920"/>
    <cellStyle name="40% — акцент4 3_расчет 2021_1_расчет 2021" xfId="1921"/>
    <cellStyle name="40% - Акцент4 3_расчет 2021_1_расчет 2021_1" xfId="1922"/>
    <cellStyle name="40% — акцент4 3_расчет 2021_1_тяжелый 3" xfId="1923"/>
    <cellStyle name="40% - Акцент4 3_расчет 2021_2" xfId="1924"/>
    <cellStyle name="40% — акцент4 3_расчет 2021_2" xfId="1925"/>
    <cellStyle name="40% - Акцент4 3_расчет 2021_кр_тяжелый 1" xfId="1926"/>
    <cellStyle name="40% — акцент4 3_расчет 2021_кр_тяжелый 1" xfId="1927"/>
    <cellStyle name="40% - Акцент4 3_расчет 2021_кр_тяжелый 2" xfId="1928"/>
    <cellStyle name="40% — акцент4 3_расчет 2021_кр_тяжелый 2" xfId="1929"/>
    <cellStyle name="40% - Акцент4 3_расчет 2021_кр_тяжелый 3" xfId="1930"/>
    <cellStyle name="40% — акцент4 3_расчет 2021_кр_тяжелый 3" xfId="1931"/>
    <cellStyle name="40% - Акцент4 3_расчет 2021_расчет 2021" xfId="1932"/>
    <cellStyle name="40% — акцент4 3_расчет 2021_расчет 2021" xfId="1933"/>
    <cellStyle name="40% - Акцент4 3_расчет 2021_расчет 2021_1" xfId="1934"/>
    <cellStyle name="40% — акцент4 3_расчет 2021_расчет 2021_1" xfId="1935"/>
    <cellStyle name="40% - Акцент4 3_расчет 2021_расчет 2021_расчет 2021" xfId="1936"/>
    <cellStyle name="40% — акцент4 3_расчет 2021_расчет 2021_расчет 2021" xfId="1937"/>
    <cellStyle name="40% - Акцент4 3_расчет 2021_расчет 2021_тяжелый 3" xfId="1938"/>
    <cellStyle name="40% — акцент4 3_расчет 2021_расчет 2021_тяжелый 3" xfId="1939"/>
    <cellStyle name="40% - Акцент4 3_расчет 2021_тяжелый 2" xfId="1940"/>
    <cellStyle name="40% — акцент4 3_расчет 2021_тяжелый 2" xfId="1941"/>
    <cellStyle name="40% - Акцент4 3_расчет 2021_тяжелый 3" xfId="1942"/>
    <cellStyle name="40% — акцент4 3_расчет 2021_тяжелый 3" xfId="1943"/>
    <cellStyle name="40% - Акцент4 3_тяжелый 1 (2)" xfId="1944"/>
    <cellStyle name="40% — акцент4 3_тяжелый 1 (2)" xfId="1945"/>
    <cellStyle name="40% - Акцент4 3_тяжелый 2" xfId="1946"/>
    <cellStyle name="40% — акцент4 3_тяжелый 2" xfId="1947"/>
    <cellStyle name="40% - Акцент4 3_тяжелый 3" xfId="1948"/>
    <cellStyle name="40% — акцент4 3_тяжелый 3" xfId="1949"/>
    <cellStyle name="40% - Акцент4 4" xfId="1950"/>
    <cellStyle name="40% - Акцент4 4 2" xfId="1951"/>
    <cellStyle name="40% - Акцент4 4_12 11 2020вирусная инфекция(COVID тяжелая степень тяжести)с учетом ВМР9 включая ОРИТ" xfId="1952"/>
    <cellStyle name="40% - Акцент4 5" xfId="1953"/>
    <cellStyle name="40% - Акцент4 5 2" xfId="1954"/>
    <cellStyle name="40% - Акцент4 5_12 11 2020вирусная инфекция(COVID тяжелая степень тяжести)с учетом ВМР9 включая ОРИТ" xfId="1955"/>
    <cellStyle name="40% - Акцент4 6" xfId="1956"/>
    <cellStyle name="40% - Акцент4 6 2" xfId="1957"/>
    <cellStyle name="40% - Акцент4 6_12 11 2020вирусная инфекция(COVID тяжелая степень тяжести)с учетом ВМР9 включая ОРИТ" xfId="1958"/>
    <cellStyle name="40% - Акцент4 7" xfId="1959"/>
    <cellStyle name="40% - Акцент4 7 2" xfId="1960"/>
    <cellStyle name="40% - Акцент4 7_12 11 2020вирусная инфекция(COVID тяжелая степень тяжести)с учетом ВМР9 включая ОРИТ" xfId="1961"/>
    <cellStyle name="40% - Акцент4 8" xfId="1962"/>
    <cellStyle name="40% - Акцент4 8 2" xfId="1963"/>
    <cellStyle name="40% - Акцент4 8_12 11 2020вирусная инфекция(COVID тяжелая степень тяжести)с учетом ВМР9 включая ОРИТ" xfId="1964"/>
    <cellStyle name="40% - Акцент4 9" xfId="1965"/>
    <cellStyle name="40% - Акцент4 9 2" xfId="1966"/>
    <cellStyle name="40% - Акцент4 9_12 11 2020вирусная инфекция(COVID тяжелая степень тяжести)с учетом ВМР9 включая ОРИТ" xfId="1967"/>
    <cellStyle name="40% — акцент4_10" xfId="1968"/>
    <cellStyle name="40% — Акцент5" xfId="1969"/>
    <cellStyle name="40% - Акцент5 10" xfId="1970"/>
    <cellStyle name="40% - Акцент5 10 2" xfId="1971"/>
    <cellStyle name="40% - Акцент5 10_12 11 2020вирусная инфекция(COVID тяжелая степень тяжести)с учетом ВМР9 включая ОРИТ" xfId="1972"/>
    <cellStyle name="40% - Акцент5 11" xfId="1973"/>
    <cellStyle name="40% - Акцент5 12" xfId="1974"/>
    <cellStyle name="40% - Акцент5 13" xfId="1975"/>
    <cellStyle name="40% - Акцент5 14" xfId="1976"/>
    <cellStyle name="40% - Акцент5 15" xfId="1977"/>
    <cellStyle name="40% - Акцент5 16" xfId="1978"/>
    <cellStyle name="40% - Акцент5 17" xfId="1979"/>
    <cellStyle name="40% - Акцент5 2" xfId="1980"/>
    <cellStyle name="40% — акцент5 2" xfId="1981"/>
    <cellStyle name="40% - Акцент5 2 2" xfId="1982"/>
    <cellStyle name="40% - Акцент5 2_12 11 2020вирусная инфекция(COVID тяжелая степень тяжести)с учетом ВМР9 включая ОРИТ" xfId="1983"/>
    <cellStyle name="40% — акцент5 2_Коронавирусная инфекция(COVID средняя степень тяжести)_новый" xfId="1984"/>
    <cellStyle name="40% - Акцент5 2_Коронавирусная инфекция(COVID тяжелая степень тяжести) новый2" xfId="1985"/>
    <cellStyle name="40% — акцент5 2_Коронавирусная инфекция(COVID тяжелая степень тяжести) новый2" xfId="1986"/>
    <cellStyle name="40% - Акцент5 2_Коронавирусная инфекция(COVID тяжелая степень тяжести) новый2_кр_тяжелый 1" xfId="1987"/>
    <cellStyle name="40% — акцент5 2_Коронавирусная инфекция(COVID тяжелая степень тяжести) новый2_кр_тяжелый 1" xfId="1988"/>
    <cellStyle name="40% - Акцент5 2_Коронавирусная инфекция(COVID тяжелая степень тяжести) новый2_кр_тяжелый 1_2" xfId="1989"/>
    <cellStyle name="40% — акцент5 2_Коронавирусная инфекция(COVID тяжелая степень тяжести) новый2_кр_тяжелый 1_2" xfId="1990"/>
    <cellStyle name="40% - Акцент5 2_Коронавирусная инфекция(COVID тяжелая степень тяжести) новый2_кр_тяжелый 2" xfId="1991"/>
    <cellStyle name="40% — акцент5 2_Коронавирусная инфекция(COVID тяжелая степень тяжести) новый2_кр_тяжелый 2" xfId="1992"/>
    <cellStyle name="40% - Акцент5 2_Коронавирусная инфекция(COVID тяжелая степень тяжести) новый2_кр_тяжелый 3" xfId="1993"/>
    <cellStyle name="40% — акцент5 2_Коронавирусная инфекция(COVID тяжелая степень тяжести) новый2_кр_тяжелый 3" xfId="1994"/>
    <cellStyle name="40% - Акцент5 2_Коронавирусная инфекция(COVID тяжелая степень тяжести) новый2_Лист1" xfId="1995"/>
    <cellStyle name="40% — акцент5 2_Коронавирусная инфекция(COVID тяжелая степень тяжести) новый2_Лист1" xfId="1996"/>
    <cellStyle name="40% - Акцент5 2_Коронавирусная инфекция(COVID тяжелая степень тяжести) новый2_Лист2" xfId="1997"/>
    <cellStyle name="40% — акцент5 2_Коронавирусная инфекция(COVID тяжелая степень тяжести) новый2_Лист2" xfId="1998"/>
    <cellStyle name="40% - Акцент5 2_Коронавирусная инфекция(COVID тяжелая степень тяжести) новый2_расчет 2021" xfId="1999"/>
    <cellStyle name="40% — акцент5 2_Коронавирусная инфекция(COVID тяжелая степень тяжести) новый2_расчет 2021" xfId="2000"/>
    <cellStyle name="40% - Акцент5 2_Коронавирусная инфекция(COVID тяжелая степень тяжести) новый2_расчет 2021_1" xfId="2001"/>
    <cellStyle name="40% — акцент5 2_Коронавирусная инфекция(COVID тяжелая степень тяжести) новый2_расчет 2021_1" xfId="2002"/>
    <cellStyle name="40% - Акцент5 2_Коронавирусная инфекция(COVID тяжелая степень тяжести) новый2_расчет 2021_расчет 2021" xfId="2003"/>
    <cellStyle name="40% — акцент5 2_Коронавирусная инфекция(COVID тяжелая степень тяжести) новый2_расчет 2021_расчет 2021" xfId="2004"/>
    <cellStyle name="40% - Акцент5 2_Коронавирусная инфекция(COVID тяжелая степень тяжести) новый2_расчет 2021_тяжелый 3" xfId="2005"/>
    <cellStyle name="40% — акцент5 2_Коронавирусная инфекция(COVID тяжелая степень тяжести) новый2_расчет 2021_тяжелый 3" xfId="2006"/>
    <cellStyle name="40% - Акцент5 2_Коронавирусная инфекция(COVID тяжелая степень тяжести) новый2_тяжелый 1 (2)" xfId="2007"/>
    <cellStyle name="40% — акцент5 2_Коронавирусная инфекция(COVID тяжелая степень тяжести) новый2_тяжелый 1 (2)" xfId="2008"/>
    <cellStyle name="40% - Акцент5 2_Коронавирусная инфекция(COVID тяжелая степень тяжести) новый2_тяжелый 2" xfId="2009"/>
    <cellStyle name="40% — акцент5 2_Коронавирусная инфекция(COVID тяжелая степень тяжести) новый2_тяжелый 2" xfId="2010"/>
    <cellStyle name="40% - Акцент5 2_Коронавирусная инфекция(COVID тяжелая степень тяжести) новый2_тяжелый 3" xfId="2011"/>
    <cellStyle name="40% — акцент5 2_Коронавирусная инфекция(COVID тяжелая степень тяжести) новый2_тяжелый 3" xfId="2012"/>
    <cellStyle name="40% - Акцент5 2_кр_тяжелый 1" xfId="2013"/>
    <cellStyle name="40% — акцент5 2_кр_тяжелый 1" xfId="2014"/>
    <cellStyle name="40% - Акцент5 2_кр_тяжелый 1_2" xfId="2015"/>
    <cellStyle name="40% — акцент5 2_кр_тяжелый 1_2" xfId="2016"/>
    <cellStyle name="40% - Акцент5 2_кр_тяжелый 2" xfId="2017"/>
    <cellStyle name="40% — акцент5 2_кр_тяжелый 2" xfId="2018"/>
    <cellStyle name="40% - Акцент5 2_кр_тяжелый 3" xfId="2019"/>
    <cellStyle name="40% — акцент5 2_кр_тяжелый 3" xfId="2020"/>
    <cellStyle name="40% - Акцент5 2_Лист1" xfId="2021"/>
    <cellStyle name="40% — акцент5 2_Лист1" xfId="2022"/>
    <cellStyle name="40% - Акцент5 2_Лист1_1" xfId="2023"/>
    <cellStyle name="40% — акцент5 2_Лист2" xfId="2024"/>
    <cellStyle name="40% - Акцент5 2_новый легкий" xfId="2025"/>
    <cellStyle name="40% — акцент5 2_расчет 2021" xfId="2026"/>
    <cellStyle name="40% - Акцент5 2_расчет 2021_1" xfId="2027"/>
    <cellStyle name="40% — акцент5 2_расчет 2021_1" xfId="2028"/>
    <cellStyle name="40% - Акцент5 2_расчет 2021_1_кр_тяжелый 1" xfId="2029"/>
    <cellStyle name="40% — акцент5 2_расчет 2021_1_расчет 2021" xfId="2030"/>
    <cellStyle name="40% - Акцент5 2_расчет 2021_1_расчет 2021_1" xfId="2031"/>
    <cellStyle name="40% — акцент5 2_расчет 2021_1_тяжелый 3" xfId="2032"/>
    <cellStyle name="40% - Акцент5 2_расчет 2021_2" xfId="2033"/>
    <cellStyle name="40% — акцент5 2_расчет 2021_2" xfId="2034"/>
    <cellStyle name="40% - Акцент5 2_расчет 2021_кр_тяжелый 1" xfId="2035"/>
    <cellStyle name="40% — акцент5 2_расчет 2021_кр_тяжелый 1" xfId="2036"/>
    <cellStyle name="40% - Акцент5 2_расчет 2021_кр_тяжелый 2" xfId="2037"/>
    <cellStyle name="40% — акцент5 2_расчет 2021_кр_тяжелый 2" xfId="2038"/>
    <cellStyle name="40% - Акцент5 2_расчет 2021_кр_тяжелый 3" xfId="2039"/>
    <cellStyle name="40% — акцент5 2_расчет 2021_кр_тяжелый 3" xfId="2040"/>
    <cellStyle name="40% - Акцент5 2_расчет 2021_расчет 2021" xfId="2041"/>
    <cellStyle name="40% — акцент5 2_расчет 2021_расчет 2021" xfId="2042"/>
    <cellStyle name="40% - Акцент5 2_расчет 2021_расчет 2021_1" xfId="2043"/>
    <cellStyle name="40% — акцент5 2_расчет 2021_расчет 2021_1" xfId="2044"/>
    <cellStyle name="40% - Акцент5 2_расчет 2021_расчет 2021_расчет 2021" xfId="2045"/>
    <cellStyle name="40% — акцент5 2_расчет 2021_расчет 2021_расчет 2021" xfId="2046"/>
    <cellStyle name="40% - Акцент5 2_расчет 2021_расчет 2021_тяжелый 3" xfId="2047"/>
    <cellStyle name="40% — акцент5 2_расчет 2021_расчет 2021_тяжелый 3" xfId="2048"/>
    <cellStyle name="40% - Акцент5 2_расчет 2021_тяжелый 2" xfId="2049"/>
    <cellStyle name="40% — акцент5 2_расчет 2021_тяжелый 2" xfId="2050"/>
    <cellStyle name="40% - Акцент5 2_расчет 2021_тяжелый 3" xfId="2051"/>
    <cellStyle name="40% — акцент5 2_расчет 2021_тяжелый 3" xfId="2052"/>
    <cellStyle name="40% - Акцент5 2_тяжелый 1 (2)" xfId="2053"/>
    <cellStyle name="40% — акцент5 2_тяжелый 1 (2)" xfId="2054"/>
    <cellStyle name="40% - Акцент5 2_тяжелый 2" xfId="2055"/>
    <cellStyle name="40% — акцент5 2_тяжелый 2" xfId="2056"/>
    <cellStyle name="40% - Акцент5 2_тяжелый 3" xfId="2057"/>
    <cellStyle name="40% — акцент5 2_тяжелый 3" xfId="2058"/>
    <cellStyle name="40% - Акцент5 3" xfId="2059"/>
    <cellStyle name="40% — акцент5 3" xfId="2060"/>
    <cellStyle name="40% - Акцент5 3 2" xfId="2061"/>
    <cellStyle name="40% - Акцент5 3_12 11 2020вирусная инфекция(COVID тяжелая степень тяжести)с учетом ВМР9 включая ОРИТ" xfId="2062"/>
    <cellStyle name="40% — акцент5 3_Коронавирусная инфекция(COVID средняя степень тяжести)_новый" xfId="2063"/>
    <cellStyle name="40% - Акцент5 3_Коронавирусная инфекция(COVID тяжелая степень тяжести) новый2" xfId="2064"/>
    <cellStyle name="40% — акцент5 3_Коронавирусная инфекция(COVID тяжелая степень тяжести) новый2" xfId="2065"/>
    <cellStyle name="40% - Акцент5 3_Коронавирусная инфекция(COVID тяжелая степень тяжести) новый2_кр_тяжелый 1" xfId="2066"/>
    <cellStyle name="40% — акцент5 3_Коронавирусная инфекция(COVID тяжелая степень тяжести) новый2_кр_тяжелый 1" xfId="2067"/>
    <cellStyle name="40% - Акцент5 3_Коронавирусная инфекция(COVID тяжелая степень тяжести) новый2_кр_тяжелый 1_2" xfId="2068"/>
    <cellStyle name="40% — акцент5 3_Коронавирусная инфекция(COVID тяжелая степень тяжести) новый2_кр_тяжелый 1_2" xfId="2069"/>
    <cellStyle name="40% - Акцент5 3_Коронавирусная инфекция(COVID тяжелая степень тяжести) новый2_кр_тяжелый 2" xfId="2070"/>
    <cellStyle name="40% — акцент5 3_Коронавирусная инфекция(COVID тяжелая степень тяжести) новый2_кр_тяжелый 2" xfId="2071"/>
    <cellStyle name="40% - Акцент5 3_Коронавирусная инфекция(COVID тяжелая степень тяжести) новый2_кр_тяжелый 3" xfId="2072"/>
    <cellStyle name="40% — акцент5 3_Коронавирусная инфекция(COVID тяжелая степень тяжести) новый2_кр_тяжелый 3" xfId="2073"/>
    <cellStyle name="40% - Акцент5 3_Коронавирусная инфекция(COVID тяжелая степень тяжести) новый2_Лист1" xfId="2074"/>
    <cellStyle name="40% — акцент5 3_Коронавирусная инфекция(COVID тяжелая степень тяжести) новый2_Лист1" xfId="2075"/>
    <cellStyle name="40% - Акцент5 3_Коронавирусная инфекция(COVID тяжелая степень тяжести) новый2_Лист2" xfId="2076"/>
    <cellStyle name="40% — акцент5 3_Коронавирусная инфекция(COVID тяжелая степень тяжести) новый2_Лист2" xfId="2077"/>
    <cellStyle name="40% - Акцент5 3_Коронавирусная инфекция(COVID тяжелая степень тяжести) новый2_расчет 2021" xfId="2078"/>
    <cellStyle name="40% — акцент5 3_Коронавирусная инфекция(COVID тяжелая степень тяжести) новый2_расчет 2021" xfId="2079"/>
    <cellStyle name="40% - Акцент5 3_Коронавирусная инфекция(COVID тяжелая степень тяжести) новый2_расчет 2021_1" xfId="2080"/>
    <cellStyle name="40% — акцент5 3_Коронавирусная инфекция(COVID тяжелая степень тяжести) новый2_расчет 2021_1" xfId="2081"/>
    <cellStyle name="40% - Акцент5 3_Коронавирусная инфекция(COVID тяжелая степень тяжести) новый2_расчет 2021_расчет 2021" xfId="2082"/>
    <cellStyle name="40% — акцент5 3_Коронавирусная инфекция(COVID тяжелая степень тяжести) новый2_расчет 2021_расчет 2021" xfId="2083"/>
    <cellStyle name="40% - Акцент5 3_Коронавирусная инфекция(COVID тяжелая степень тяжести) новый2_расчет 2021_тяжелый 3" xfId="2084"/>
    <cellStyle name="40% — акцент5 3_Коронавирусная инфекция(COVID тяжелая степень тяжести) новый2_расчет 2021_тяжелый 3" xfId="2085"/>
    <cellStyle name="40% - Акцент5 3_Коронавирусная инфекция(COVID тяжелая степень тяжести) новый2_тяжелый 1 (2)" xfId="2086"/>
    <cellStyle name="40% — акцент5 3_Коронавирусная инфекция(COVID тяжелая степень тяжести) новый2_тяжелый 1 (2)" xfId="2087"/>
    <cellStyle name="40% - Акцент5 3_Коронавирусная инфекция(COVID тяжелая степень тяжести) новый2_тяжелый 2" xfId="2088"/>
    <cellStyle name="40% — акцент5 3_Коронавирусная инфекция(COVID тяжелая степень тяжести) новый2_тяжелый 2" xfId="2089"/>
    <cellStyle name="40% - Акцент5 3_Коронавирусная инфекция(COVID тяжелая степень тяжести) новый2_тяжелый 3" xfId="2090"/>
    <cellStyle name="40% — акцент5 3_Коронавирусная инфекция(COVID тяжелая степень тяжести) новый2_тяжелый 3" xfId="2091"/>
    <cellStyle name="40% - Акцент5 3_кр_тяжелый 1" xfId="2092"/>
    <cellStyle name="40% — акцент5 3_кр_тяжелый 1" xfId="2093"/>
    <cellStyle name="40% - Акцент5 3_кр_тяжелый 1_2" xfId="2094"/>
    <cellStyle name="40% — акцент5 3_кр_тяжелый 1_2" xfId="2095"/>
    <cellStyle name="40% - Акцент5 3_кр_тяжелый 2" xfId="2096"/>
    <cellStyle name="40% — акцент5 3_кр_тяжелый 2" xfId="2097"/>
    <cellStyle name="40% - Акцент5 3_кр_тяжелый 3" xfId="2098"/>
    <cellStyle name="40% — акцент5 3_кр_тяжелый 3" xfId="2099"/>
    <cellStyle name="40% - Акцент5 3_Лист1" xfId="2100"/>
    <cellStyle name="40% — акцент5 3_Лист1" xfId="2101"/>
    <cellStyle name="40% - Акцент5 3_Лист1_1" xfId="2102"/>
    <cellStyle name="40% — акцент5 3_Лист2" xfId="2103"/>
    <cellStyle name="40% - Акцент5 3_новый легкий" xfId="2104"/>
    <cellStyle name="40% — акцент5 3_расчет 2021" xfId="2105"/>
    <cellStyle name="40% - Акцент5 3_расчет 2021_1" xfId="2106"/>
    <cellStyle name="40% — акцент5 3_расчет 2021_1" xfId="2107"/>
    <cellStyle name="40% - Акцент5 3_расчет 2021_1_кр_тяжелый 1" xfId="2108"/>
    <cellStyle name="40% — акцент5 3_расчет 2021_1_расчет 2021" xfId="2109"/>
    <cellStyle name="40% - Акцент5 3_расчет 2021_1_расчет 2021_1" xfId="2110"/>
    <cellStyle name="40% — акцент5 3_расчет 2021_1_тяжелый 3" xfId="2111"/>
    <cellStyle name="40% - Акцент5 3_расчет 2021_2" xfId="2112"/>
    <cellStyle name="40% — акцент5 3_расчет 2021_2" xfId="2113"/>
    <cellStyle name="40% - Акцент5 3_расчет 2021_кр_тяжелый 1" xfId="2114"/>
    <cellStyle name="40% — акцент5 3_расчет 2021_кр_тяжелый 1" xfId="2115"/>
    <cellStyle name="40% - Акцент5 3_расчет 2021_кр_тяжелый 2" xfId="2116"/>
    <cellStyle name="40% — акцент5 3_расчет 2021_кр_тяжелый 2" xfId="2117"/>
    <cellStyle name="40% - Акцент5 3_расчет 2021_кр_тяжелый 3" xfId="2118"/>
    <cellStyle name="40% — акцент5 3_расчет 2021_кр_тяжелый 3" xfId="2119"/>
    <cellStyle name="40% - Акцент5 3_расчет 2021_расчет 2021" xfId="2120"/>
    <cellStyle name="40% — акцент5 3_расчет 2021_расчет 2021" xfId="2121"/>
    <cellStyle name="40% - Акцент5 3_расчет 2021_расчет 2021_1" xfId="2122"/>
    <cellStyle name="40% — акцент5 3_расчет 2021_расчет 2021_1" xfId="2123"/>
    <cellStyle name="40% - Акцент5 3_расчет 2021_расчет 2021_расчет 2021" xfId="2124"/>
    <cellStyle name="40% — акцент5 3_расчет 2021_расчет 2021_расчет 2021" xfId="2125"/>
    <cellStyle name="40% - Акцент5 3_расчет 2021_расчет 2021_тяжелый 3" xfId="2126"/>
    <cellStyle name="40% — акцент5 3_расчет 2021_расчет 2021_тяжелый 3" xfId="2127"/>
    <cellStyle name="40% - Акцент5 3_расчет 2021_тяжелый 2" xfId="2128"/>
    <cellStyle name="40% — акцент5 3_расчет 2021_тяжелый 2" xfId="2129"/>
    <cellStyle name="40% - Акцент5 3_расчет 2021_тяжелый 3" xfId="2130"/>
    <cellStyle name="40% — акцент5 3_расчет 2021_тяжелый 3" xfId="2131"/>
    <cellStyle name="40% - Акцент5 3_тяжелый 1 (2)" xfId="2132"/>
    <cellStyle name="40% — акцент5 3_тяжелый 1 (2)" xfId="2133"/>
    <cellStyle name="40% - Акцент5 3_тяжелый 2" xfId="2134"/>
    <cellStyle name="40% — акцент5 3_тяжелый 2" xfId="2135"/>
    <cellStyle name="40% - Акцент5 3_тяжелый 3" xfId="2136"/>
    <cellStyle name="40% — акцент5 3_тяжелый 3" xfId="2137"/>
    <cellStyle name="40% - Акцент5 4" xfId="2138"/>
    <cellStyle name="40% - Акцент5 4 2" xfId="2139"/>
    <cellStyle name="40% - Акцент5 4_12 11 2020вирусная инфекция(COVID тяжелая степень тяжести)с учетом ВМР9 включая ОРИТ" xfId="2140"/>
    <cellStyle name="40% - Акцент5 5" xfId="2141"/>
    <cellStyle name="40% - Акцент5 5 2" xfId="2142"/>
    <cellStyle name="40% - Акцент5 5_12 11 2020вирусная инфекция(COVID тяжелая степень тяжести)с учетом ВМР9 включая ОРИТ" xfId="2143"/>
    <cellStyle name="40% - Акцент5 6" xfId="2144"/>
    <cellStyle name="40% - Акцент5 6 2" xfId="2145"/>
    <cellStyle name="40% - Акцент5 6_12 11 2020вирусная инфекция(COVID тяжелая степень тяжести)с учетом ВМР9 включая ОРИТ" xfId="2146"/>
    <cellStyle name="40% - Акцент5 7" xfId="2147"/>
    <cellStyle name="40% - Акцент5 7 2" xfId="2148"/>
    <cellStyle name="40% - Акцент5 7_12 11 2020вирусная инфекция(COVID тяжелая степень тяжести)с учетом ВМР9 включая ОРИТ" xfId="2149"/>
    <cellStyle name="40% - Акцент5 8" xfId="2150"/>
    <cellStyle name="40% - Акцент5 8 2" xfId="2151"/>
    <cellStyle name="40% - Акцент5 8_12 11 2020вирусная инфекция(COVID тяжелая степень тяжести)с учетом ВМР9 включая ОРИТ" xfId="2152"/>
    <cellStyle name="40% - Акцент5 9" xfId="2153"/>
    <cellStyle name="40% - Акцент5 9 2" xfId="2154"/>
    <cellStyle name="40% - Акцент5 9_12 11 2020вирусная инфекция(COVID тяжелая степень тяжести)с учетом ВМР9 включая ОРИТ" xfId="2155"/>
    <cellStyle name="40% — акцент5_10" xfId="2156"/>
    <cellStyle name="40% — Акцент6" xfId="2157"/>
    <cellStyle name="40% - Акцент6 10" xfId="2158"/>
    <cellStyle name="40% - Акцент6 10 2" xfId="2159"/>
    <cellStyle name="40% - Акцент6 10_12 11 2020вирусная инфекция(COVID тяжелая степень тяжести)с учетом ВМР9 включая ОРИТ" xfId="2160"/>
    <cellStyle name="40% - Акцент6 11" xfId="2161"/>
    <cellStyle name="40% - Акцент6 12" xfId="2162"/>
    <cellStyle name="40% - Акцент6 13" xfId="2163"/>
    <cellStyle name="40% - Акцент6 14" xfId="2164"/>
    <cellStyle name="40% - Акцент6 15" xfId="2165"/>
    <cellStyle name="40% - Акцент6 16" xfId="2166"/>
    <cellStyle name="40% - Акцент6 17" xfId="2167"/>
    <cellStyle name="40% - Акцент6 2" xfId="2168"/>
    <cellStyle name="40% — акцент6 2" xfId="2169"/>
    <cellStyle name="40% - Акцент6 2 2" xfId="2170"/>
    <cellStyle name="40% - Акцент6 2_12 11 2020вирусная инфекция(COVID тяжелая степень тяжести)с учетом ВМР9 включая ОРИТ" xfId="2171"/>
    <cellStyle name="40% — акцент6 2_Коронавирусная инфекция(COVID средняя степень тяжести)_новый" xfId="2172"/>
    <cellStyle name="40% - Акцент6 2_Коронавирусная инфекция(COVID тяжелая степень тяжести) новый2" xfId="2173"/>
    <cellStyle name="40% — акцент6 2_Коронавирусная инфекция(COVID тяжелая степень тяжести) новый2" xfId="2174"/>
    <cellStyle name="40% - Акцент6 2_Коронавирусная инфекция(COVID тяжелая степень тяжести) новый2_кр_тяжелый 1" xfId="2175"/>
    <cellStyle name="40% — акцент6 2_Коронавирусная инфекция(COVID тяжелая степень тяжести) новый2_кр_тяжелый 1" xfId="2176"/>
    <cellStyle name="40% - Акцент6 2_Коронавирусная инфекция(COVID тяжелая степень тяжести) новый2_кр_тяжелый 1_2" xfId="2177"/>
    <cellStyle name="40% — акцент6 2_Коронавирусная инфекция(COVID тяжелая степень тяжести) новый2_кр_тяжелый 1_2" xfId="2178"/>
    <cellStyle name="40% - Акцент6 2_Коронавирусная инфекция(COVID тяжелая степень тяжести) новый2_кр_тяжелый 2" xfId="2179"/>
    <cellStyle name="40% — акцент6 2_Коронавирусная инфекция(COVID тяжелая степень тяжести) новый2_кр_тяжелый 2" xfId="2180"/>
    <cellStyle name="40% - Акцент6 2_Коронавирусная инфекция(COVID тяжелая степень тяжести) новый2_кр_тяжелый 3" xfId="2181"/>
    <cellStyle name="40% — акцент6 2_Коронавирусная инфекция(COVID тяжелая степень тяжести) новый2_кр_тяжелый 3" xfId="2182"/>
    <cellStyle name="40% - Акцент6 2_Коронавирусная инфекция(COVID тяжелая степень тяжести) новый2_Лист1" xfId="2183"/>
    <cellStyle name="40% — акцент6 2_Коронавирусная инфекция(COVID тяжелая степень тяжести) новый2_Лист1" xfId="2184"/>
    <cellStyle name="40% - Акцент6 2_Коронавирусная инфекция(COVID тяжелая степень тяжести) новый2_Лист2" xfId="2185"/>
    <cellStyle name="40% — акцент6 2_Коронавирусная инфекция(COVID тяжелая степень тяжести) новый2_Лист2" xfId="2186"/>
    <cellStyle name="40% - Акцент6 2_Коронавирусная инфекция(COVID тяжелая степень тяжести) новый2_расчет 2021" xfId="2187"/>
    <cellStyle name="40% — акцент6 2_Коронавирусная инфекция(COVID тяжелая степень тяжести) новый2_расчет 2021" xfId="2188"/>
    <cellStyle name="40% - Акцент6 2_Коронавирусная инфекция(COVID тяжелая степень тяжести) новый2_расчет 2021_1" xfId="2189"/>
    <cellStyle name="40% — акцент6 2_Коронавирусная инфекция(COVID тяжелая степень тяжести) новый2_расчет 2021_1" xfId="2190"/>
    <cellStyle name="40% - Акцент6 2_Коронавирусная инфекция(COVID тяжелая степень тяжести) новый2_расчет 2021_расчет 2021" xfId="2191"/>
    <cellStyle name="40% — акцент6 2_Коронавирусная инфекция(COVID тяжелая степень тяжести) новый2_расчет 2021_расчет 2021" xfId="2192"/>
    <cellStyle name="40% - Акцент6 2_Коронавирусная инфекция(COVID тяжелая степень тяжести) новый2_расчет 2021_тяжелый 3" xfId="2193"/>
    <cellStyle name="40% — акцент6 2_Коронавирусная инфекция(COVID тяжелая степень тяжести) новый2_расчет 2021_тяжелый 3" xfId="2194"/>
    <cellStyle name="40% - Акцент6 2_Коронавирусная инфекция(COVID тяжелая степень тяжести) новый2_тяжелый 1 (2)" xfId="2195"/>
    <cellStyle name="40% — акцент6 2_Коронавирусная инфекция(COVID тяжелая степень тяжести) новый2_тяжелый 1 (2)" xfId="2196"/>
    <cellStyle name="40% - Акцент6 2_Коронавирусная инфекция(COVID тяжелая степень тяжести) новый2_тяжелый 2" xfId="2197"/>
    <cellStyle name="40% — акцент6 2_Коронавирусная инфекция(COVID тяжелая степень тяжести) новый2_тяжелый 2" xfId="2198"/>
    <cellStyle name="40% - Акцент6 2_Коронавирусная инфекция(COVID тяжелая степень тяжести) новый2_тяжелый 3" xfId="2199"/>
    <cellStyle name="40% — акцент6 2_Коронавирусная инфекция(COVID тяжелая степень тяжести) новый2_тяжелый 3" xfId="2200"/>
    <cellStyle name="40% - Акцент6 2_кр_тяжелый 1" xfId="2201"/>
    <cellStyle name="40% — акцент6 2_кр_тяжелый 1" xfId="2202"/>
    <cellStyle name="40% - Акцент6 2_кр_тяжелый 1_2" xfId="2203"/>
    <cellStyle name="40% — акцент6 2_кр_тяжелый 1_2" xfId="2204"/>
    <cellStyle name="40% - Акцент6 2_кр_тяжелый 2" xfId="2205"/>
    <cellStyle name="40% — акцент6 2_кр_тяжелый 2" xfId="2206"/>
    <cellStyle name="40% - Акцент6 2_кр_тяжелый 3" xfId="2207"/>
    <cellStyle name="40% — акцент6 2_кр_тяжелый 3" xfId="2208"/>
    <cellStyle name="40% - Акцент6 2_Лист1" xfId="2209"/>
    <cellStyle name="40% — акцент6 2_Лист1" xfId="2210"/>
    <cellStyle name="40% - Акцент6 2_Лист1_1" xfId="2211"/>
    <cellStyle name="40% — акцент6 2_Лист2" xfId="2212"/>
    <cellStyle name="40% - Акцент6 2_новый легкий" xfId="2213"/>
    <cellStyle name="40% — акцент6 2_расчет 2021" xfId="2214"/>
    <cellStyle name="40% - Акцент6 2_расчет 2021_1" xfId="2215"/>
    <cellStyle name="40% — акцент6 2_расчет 2021_1" xfId="2216"/>
    <cellStyle name="40% - Акцент6 2_расчет 2021_1_кр_тяжелый 1" xfId="2217"/>
    <cellStyle name="40% — акцент6 2_расчет 2021_1_расчет 2021" xfId="2218"/>
    <cellStyle name="40% - Акцент6 2_расчет 2021_1_расчет 2021_1" xfId="2219"/>
    <cellStyle name="40% — акцент6 2_расчет 2021_1_тяжелый 3" xfId="2220"/>
    <cellStyle name="40% - Акцент6 2_расчет 2021_2" xfId="2221"/>
    <cellStyle name="40% — акцент6 2_расчет 2021_2" xfId="2222"/>
    <cellStyle name="40% - Акцент6 2_расчет 2021_кр_тяжелый 1" xfId="2223"/>
    <cellStyle name="40% — акцент6 2_расчет 2021_кр_тяжелый 1" xfId="2224"/>
    <cellStyle name="40% - Акцент6 2_расчет 2021_кр_тяжелый 2" xfId="2225"/>
    <cellStyle name="40% — акцент6 2_расчет 2021_кр_тяжелый 2" xfId="2226"/>
    <cellStyle name="40% - Акцент6 2_расчет 2021_кр_тяжелый 3" xfId="2227"/>
    <cellStyle name="40% — акцент6 2_расчет 2021_кр_тяжелый 3" xfId="2228"/>
    <cellStyle name="40% - Акцент6 2_расчет 2021_расчет 2021" xfId="2229"/>
    <cellStyle name="40% — акцент6 2_расчет 2021_расчет 2021" xfId="2230"/>
    <cellStyle name="40% - Акцент6 2_расчет 2021_расчет 2021_1" xfId="2231"/>
    <cellStyle name="40% — акцент6 2_расчет 2021_расчет 2021_1" xfId="2232"/>
    <cellStyle name="40% - Акцент6 2_расчет 2021_расчет 2021_расчет 2021" xfId="2233"/>
    <cellStyle name="40% — акцент6 2_расчет 2021_расчет 2021_расчет 2021" xfId="2234"/>
    <cellStyle name="40% - Акцент6 2_расчет 2021_расчет 2021_тяжелый 3" xfId="2235"/>
    <cellStyle name="40% — акцент6 2_расчет 2021_расчет 2021_тяжелый 3" xfId="2236"/>
    <cellStyle name="40% - Акцент6 2_расчет 2021_тяжелый 2" xfId="2237"/>
    <cellStyle name="40% — акцент6 2_расчет 2021_тяжелый 2" xfId="2238"/>
    <cellStyle name="40% - Акцент6 2_расчет 2021_тяжелый 3" xfId="2239"/>
    <cellStyle name="40% — акцент6 2_расчет 2021_тяжелый 3" xfId="2240"/>
    <cellStyle name="40% - Акцент6 2_тяжелый 1 (2)" xfId="2241"/>
    <cellStyle name="40% — акцент6 2_тяжелый 1 (2)" xfId="2242"/>
    <cellStyle name="40% - Акцент6 2_тяжелый 2" xfId="2243"/>
    <cellStyle name="40% — акцент6 2_тяжелый 2" xfId="2244"/>
    <cellStyle name="40% - Акцент6 2_тяжелый 3" xfId="2245"/>
    <cellStyle name="40% — акцент6 2_тяжелый 3" xfId="2246"/>
    <cellStyle name="40% - Акцент6 3" xfId="2247"/>
    <cellStyle name="40% — акцент6 3" xfId="2248"/>
    <cellStyle name="40% - Акцент6 3 2" xfId="2249"/>
    <cellStyle name="40% - Акцент6 3_12 11 2020вирусная инфекция(COVID тяжелая степень тяжести)с учетом ВМР9 включая ОРИТ" xfId="2250"/>
    <cellStyle name="40% — акцент6 3_Коронавирусная инфекция(COVID средняя степень тяжести)_новый" xfId="2251"/>
    <cellStyle name="40% - Акцент6 3_Коронавирусная инфекция(COVID тяжелая степень тяжести) новый2" xfId="2252"/>
    <cellStyle name="40% — акцент6 3_Коронавирусная инфекция(COVID тяжелая степень тяжести) новый2" xfId="2253"/>
    <cellStyle name="40% - Акцент6 3_Коронавирусная инфекция(COVID тяжелая степень тяжести) новый2_кр_тяжелый 1" xfId="2254"/>
    <cellStyle name="40% — акцент6 3_Коронавирусная инфекция(COVID тяжелая степень тяжести) новый2_кр_тяжелый 1" xfId="2255"/>
    <cellStyle name="40% - Акцент6 3_Коронавирусная инфекция(COVID тяжелая степень тяжести) новый2_кр_тяжелый 1_2" xfId="2256"/>
    <cellStyle name="40% — акцент6 3_Коронавирусная инфекция(COVID тяжелая степень тяжести) новый2_кр_тяжелый 1_2" xfId="2257"/>
    <cellStyle name="40% - Акцент6 3_Коронавирусная инфекция(COVID тяжелая степень тяжести) новый2_кр_тяжелый 2" xfId="2258"/>
    <cellStyle name="40% — акцент6 3_Коронавирусная инфекция(COVID тяжелая степень тяжести) новый2_кр_тяжелый 2" xfId="2259"/>
    <cellStyle name="40% - Акцент6 3_Коронавирусная инфекция(COVID тяжелая степень тяжести) новый2_кр_тяжелый 3" xfId="2260"/>
    <cellStyle name="40% — акцент6 3_Коронавирусная инфекция(COVID тяжелая степень тяжести) новый2_кр_тяжелый 3" xfId="2261"/>
    <cellStyle name="40% - Акцент6 3_Коронавирусная инфекция(COVID тяжелая степень тяжести) новый2_Лист1" xfId="2262"/>
    <cellStyle name="40% — акцент6 3_Коронавирусная инфекция(COVID тяжелая степень тяжести) новый2_Лист1" xfId="2263"/>
    <cellStyle name="40% - Акцент6 3_Коронавирусная инфекция(COVID тяжелая степень тяжести) новый2_Лист2" xfId="2264"/>
    <cellStyle name="40% — акцент6 3_Коронавирусная инфекция(COVID тяжелая степень тяжести) новый2_Лист2" xfId="2265"/>
    <cellStyle name="40% - Акцент6 3_Коронавирусная инфекция(COVID тяжелая степень тяжести) новый2_расчет 2021" xfId="2266"/>
    <cellStyle name="40% — акцент6 3_Коронавирусная инфекция(COVID тяжелая степень тяжести) новый2_расчет 2021" xfId="2267"/>
    <cellStyle name="40% - Акцент6 3_Коронавирусная инфекция(COVID тяжелая степень тяжести) новый2_расчет 2021_1" xfId="2268"/>
    <cellStyle name="40% — акцент6 3_Коронавирусная инфекция(COVID тяжелая степень тяжести) новый2_расчет 2021_1" xfId="2269"/>
    <cellStyle name="40% - Акцент6 3_Коронавирусная инфекция(COVID тяжелая степень тяжести) новый2_расчет 2021_расчет 2021" xfId="2270"/>
    <cellStyle name="40% — акцент6 3_Коронавирусная инфекция(COVID тяжелая степень тяжести) новый2_расчет 2021_расчет 2021" xfId="2271"/>
    <cellStyle name="40% - Акцент6 3_Коронавирусная инфекция(COVID тяжелая степень тяжести) новый2_расчет 2021_тяжелый 3" xfId="2272"/>
    <cellStyle name="40% — акцент6 3_Коронавирусная инфекция(COVID тяжелая степень тяжести) новый2_расчет 2021_тяжелый 3" xfId="2273"/>
    <cellStyle name="40% - Акцент6 3_Коронавирусная инфекция(COVID тяжелая степень тяжести) новый2_тяжелый 1 (2)" xfId="2274"/>
    <cellStyle name="40% — акцент6 3_Коронавирусная инфекция(COVID тяжелая степень тяжести) новый2_тяжелый 1 (2)" xfId="2275"/>
    <cellStyle name="40% - Акцент6 3_Коронавирусная инфекция(COVID тяжелая степень тяжести) новый2_тяжелый 2" xfId="2276"/>
    <cellStyle name="40% — акцент6 3_Коронавирусная инфекция(COVID тяжелая степень тяжести) новый2_тяжелый 2" xfId="2277"/>
    <cellStyle name="40% - Акцент6 3_Коронавирусная инфекция(COVID тяжелая степень тяжести) новый2_тяжелый 3" xfId="2278"/>
    <cellStyle name="40% — акцент6 3_Коронавирусная инфекция(COVID тяжелая степень тяжести) новый2_тяжелый 3" xfId="2279"/>
    <cellStyle name="40% - Акцент6 3_кр_тяжелый 1" xfId="2280"/>
    <cellStyle name="40% — акцент6 3_кр_тяжелый 1" xfId="2281"/>
    <cellStyle name="40% - Акцент6 3_кр_тяжелый 1_2" xfId="2282"/>
    <cellStyle name="40% — акцент6 3_кр_тяжелый 1_2" xfId="2283"/>
    <cellStyle name="40% - Акцент6 3_кр_тяжелый 2" xfId="2284"/>
    <cellStyle name="40% — акцент6 3_кр_тяжелый 2" xfId="2285"/>
    <cellStyle name="40% - Акцент6 3_кр_тяжелый 3" xfId="2286"/>
    <cellStyle name="40% — акцент6 3_кр_тяжелый 3" xfId="2287"/>
    <cellStyle name="40% - Акцент6 3_Лист1" xfId="2288"/>
    <cellStyle name="40% — акцент6 3_Лист1" xfId="2289"/>
    <cellStyle name="40% - Акцент6 3_Лист1_1" xfId="2290"/>
    <cellStyle name="40% — акцент6 3_Лист2" xfId="2291"/>
    <cellStyle name="40% - Акцент6 3_новый легкий" xfId="2292"/>
    <cellStyle name="40% — акцент6 3_расчет 2021" xfId="2293"/>
    <cellStyle name="40% - Акцент6 3_расчет 2021_1" xfId="2294"/>
    <cellStyle name="40% — акцент6 3_расчет 2021_1" xfId="2295"/>
    <cellStyle name="40% - Акцент6 3_расчет 2021_1_кр_тяжелый 1" xfId="2296"/>
    <cellStyle name="40% — акцент6 3_расчет 2021_1_расчет 2021" xfId="2297"/>
    <cellStyle name="40% - Акцент6 3_расчет 2021_1_расчет 2021_1" xfId="2298"/>
    <cellStyle name="40% — акцент6 3_расчет 2021_1_тяжелый 3" xfId="2299"/>
    <cellStyle name="40% - Акцент6 3_расчет 2021_2" xfId="2300"/>
    <cellStyle name="40% — акцент6 3_расчет 2021_2" xfId="2301"/>
    <cellStyle name="40% - Акцент6 3_расчет 2021_кр_тяжелый 1" xfId="2302"/>
    <cellStyle name="40% — акцент6 3_расчет 2021_кр_тяжелый 1" xfId="2303"/>
    <cellStyle name="40% - Акцент6 3_расчет 2021_кр_тяжелый 2" xfId="2304"/>
    <cellStyle name="40% — акцент6 3_расчет 2021_кр_тяжелый 2" xfId="2305"/>
    <cellStyle name="40% - Акцент6 3_расчет 2021_кр_тяжелый 3" xfId="2306"/>
    <cellStyle name="40% — акцент6 3_расчет 2021_кр_тяжелый 3" xfId="2307"/>
    <cellStyle name="40% - Акцент6 3_расчет 2021_расчет 2021" xfId="2308"/>
    <cellStyle name="40% — акцент6 3_расчет 2021_расчет 2021" xfId="2309"/>
    <cellStyle name="40% - Акцент6 3_расчет 2021_расчет 2021_1" xfId="2310"/>
    <cellStyle name="40% — акцент6 3_расчет 2021_расчет 2021_1" xfId="2311"/>
    <cellStyle name="40% - Акцент6 3_расчет 2021_расчет 2021_расчет 2021" xfId="2312"/>
    <cellStyle name="40% — акцент6 3_расчет 2021_расчет 2021_расчет 2021" xfId="2313"/>
    <cellStyle name="40% - Акцент6 3_расчет 2021_расчет 2021_тяжелый 3" xfId="2314"/>
    <cellStyle name="40% — акцент6 3_расчет 2021_расчет 2021_тяжелый 3" xfId="2315"/>
    <cellStyle name="40% - Акцент6 3_расчет 2021_тяжелый 2" xfId="2316"/>
    <cellStyle name="40% — акцент6 3_расчет 2021_тяжелый 2" xfId="2317"/>
    <cellStyle name="40% - Акцент6 3_расчет 2021_тяжелый 3" xfId="2318"/>
    <cellStyle name="40% — акцент6 3_расчет 2021_тяжелый 3" xfId="2319"/>
    <cellStyle name="40% - Акцент6 3_тяжелый 1 (2)" xfId="2320"/>
    <cellStyle name="40% — акцент6 3_тяжелый 1 (2)" xfId="2321"/>
    <cellStyle name="40% - Акцент6 3_тяжелый 2" xfId="2322"/>
    <cellStyle name="40% — акцент6 3_тяжелый 2" xfId="2323"/>
    <cellStyle name="40% - Акцент6 3_тяжелый 3" xfId="2324"/>
    <cellStyle name="40% — акцент6 3_тяжелый 3" xfId="2325"/>
    <cellStyle name="40% - Акцент6 4" xfId="2326"/>
    <cellStyle name="40% - Акцент6 4 2" xfId="2327"/>
    <cellStyle name="40% - Акцент6 4_12 11 2020вирусная инфекция(COVID тяжелая степень тяжести)с учетом ВМР9 включая ОРИТ" xfId="2328"/>
    <cellStyle name="40% - Акцент6 5" xfId="2329"/>
    <cellStyle name="40% - Акцент6 5 2" xfId="2330"/>
    <cellStyle name="40% - Акцент6 5_12 11 2020вирусная инфекция(COVID тяжелая степень тяжести)с учетом ВМР9 включая ОРИТ" xfId="2331"/>
    <cellStyle name="40% - Акцент6 6" xfId="2332"/>
    <cellStyle name="40% - Акцент6 6 2" xfId="2333"/>
    <cellStyle name="40% - Акцент6 6_12 11 2020вирусная инфекция(COVID тяжелая степень тяжести)с учетом ВМР9 включая ОРИТ" xfId="2334"/>
    <cellStyle name="40% - Акцент6 7" xfId="2335"/>
    <cellStyle name="40% - Акцент6 7 2" xfId="2336"/>
    <cellStyle name="40% - Акцент6 7_12 11 2020вирусная инфекция(COVID тяжелая степень тяжести)с учетом ВМР9 включая ОРИТ" xfId="2337"/>
    <cellStyle name="40% - Акцент6 8" xfId="2338"/>
    <cellStyle name="40% - Акцент6 8 2" xfId="2339"/>
    <cellStyle name="40% - Акцент6 8_12 11 2020вирусная инфекция(COVID тяжелая степень тяжести)с учетом ВМР9 включая ОРИТ" xfId="2340"/>
    <cellStyle name="40% - Акцент6 9" xfId="2341"/>
    <cellStyle name="40% - Акцент6 9 2" xfId="2342"/>
    <cellStyle name="40% - Акцент6 9_12 11 2020вирусная инфекция(COVID тяжелая степень тяжести)с учетом ВМР9 включая ОРИТ" xfId="2343"/>
    <cellStyle name="40% — акцент6_10" xfId="2344"/>
    <cellStyle name="60% - Accent1" xfId="2345"/>
    <cellStyle name="60% - Accent2" xfId="2346"/>
    <cellStyle name="60% - Accent3" xfId="2347"/>
    <cellStyle name="60% - Accent4" xfId="2348"/>
    <cellStyle name="60% - Accent5" xfId="2349"/>
    <cellStyle name="60% - Accent6" xfId="2350"/>
    <cellStyle name="60% — Акцент1" xfId="2351"/>
    <cellStyle name="60% - Акцент1 10" xfId="2352"/>
    <cellStyle name="60% - Акцент1 11" xfId="2353"/>
    <cellStyle name="60% - Акцент1 12" xfId="2354"/>
    <cellStyle name="60% - Акцент1 13" xfId="2355"/>
    <cellStyle name="60% - Акцент1 14" xfId="2356"/>
    <cellStyle name="60% - Акцент1 15" xfId="2357"/>
    <cellStyle name="60% - Акцент1 16" xfId="2358"/>
    <cellStyle name="60% - Акцент1 17" xfId="2359"/>
    <cellStyle name="60% - Акцент1 2" xfId="2360"/>
    <cellStyle name="60% — акцент1 2" xfId="2361"/>
    <cellStyle name="60% - Акцент1 3" xfId="2362"/>
    <cellStyle name="60% — акцент1 3" xfId="2363"/>
    <cellStyle name="60% - Акцент1 4" xfId="2364"/>
    <cellStyle name="60% - Акцент1 5" xfId="2365"/>
    <cellStyle name="60% - Акцент1 6" xfId="2366"/>
    <cellStyle name="60% - Акцент1 7" xfId="2367"/>
    <cellStyle name="60% - Акцент1 8" xfId="2368"/>
    <cellStyle name="60% - Акцент1 9" xfId="2369"/>
    <cellStyle name="60% — акцент1_10" xfId="2370"/>
    <cellStyle name="60% — Акцент2" xfId="2371"/>
    <cellStyle name="60% - Акцент2 10" xfId="2372"/>
    <cellStyle name="60% - Акцент2 11" xfId="2373"/>
    <cellStyle name="60% - Акцент2 12" xfId="2374"/>
    <cellStyle name="60% - Акцент2 13" xfId="2375"/>
    <cellStyle name="60% - Акцент2 14" xfId="2376"/>
    <cellStyle name="60% - Акцент2 15" xfId="2377"/>
    <cellStyle name="60% - Акцент2 16" xfId="2378"/>
    <cellStyle name="60% - Акцент2 17" xfId="2379"/>
    <cellStyle name="60% - Акцент2 2" xfId="2380"/>
    <cellStyle name="60% — акцент2 2" xfId="2381"/>
    <cellStyle name="60% - Акцент2 3" xfId="2382"/>
    <cellStyle name="60% — акцент2 3" xfId="2383"/>
    <cellStyle name="60% - Акцент2 4" xfId="2384"/>
    <cellStyle name="60% - Акцент2 5" xfId="2385"/>
    <cellStyle name="60% - Акцент2 6" xfId="2386"/>
    <cellStyle name="60% - Акцент2 7" xfId="2387"/>
    <cellStyle name="60% - Акцент2 8" xfId="2388"/>
    <cellStyle name="60% - Акцент2 9" xfId="2389"/>
    <cellStyle name="60% — акцент2_10" xfId="2390"/>
    <cellStyle name="60% — Акцент3" xfId="2391"/>
    <cellStyle name="60% - Акцент3 10" xfId="2392"/>
    <cellStyle name="60% - Акцент3 11" xfId="2393"/>
    <cellStyle name="60% - Акцент3 12" xfId="2394"/>
    <cellStyle name="60% - Акцент3 13" xfId="2395"/>
    <cellStyle name="60% - Акцент3 14" xfId="2396"/>
    <cellStyle name="60% - Акцент3 15" xfId="2397"/>
    <cellStyle name="60% - Акцент3 16" xfId="2398"/>
    <cellStyle name="60% - Акцент3 17" xfId="2399"/>
    <cellStyle name="60% - Акцент3 2" xfId="2400"/>
    <cellStyle name="60% — акцент3 2" xfId="2401"/>
    <cellStyle name="60% - Акцент3 3" xfId="2402"/>
    <cellStyle name="60% — акцент3 3" xfId="2403"/>
    <cellStyle name="60% - Акцент3 4" xfId="2404"/>
    <cellStyle name="60% - Акцент3 5" xfId="2405"/>
    <cellStyle name="60% - Акцент3 6" xfId="2406"/>
    <cellStyle name="60% - Акцент3 7" xfId="2407"/>
    <cellStyle name="60% - Акцент3 8" xfId="2408"/>
    <cellStyle name="60% - Акцент3 9" xfId="2409"/>
    <cellStyle name="60% — акцент3_10" xfId="2410"/>
    <cellStyle name="60% — Акцент4" xfId="2411"/>
    <cellStyle name="60% - Акцент4 10" xfId="2412"/>
    <cellStyle name="60% - Акцент4 11" xfId="2413"/>
    <cellStyle name="60% - Акцент4 12" xfId="2414"/>
    <cellStyle name="60% - Акцент4 13" xfId="2415"/>
    <cellStyle name="60% - Акцент4 14" xfId="2416"/>
    <cellStyle name="60% - Акцент4 15" xfId="2417"/>
    <cellStyle name="60% - Акцент4 16" xfId="2418"/>
    <cellStyle name="60% - Акцент4 17" xfId="2419"/>
    <cellStyle name="60% - Акцент4 2" xfId="2420"/>
    <cellStyle name="60% — акцент4 2" xfId="2421"/>
    <cellStyle name="60% - Акцент4 3" xfId="2422"/>
    <cellStyle name="60% — акцент4 3" xfId="2423"/>
    <cellStyle name="60% - Акцент4 4" xfId="2424"/>
    <cellStyle name="60% - Акцент4 5" xfId="2425"/>
    <cellStyle name="60% - Акцент4 6" xfId="2426"/>
    <cellStyle name="60% - Акцент4 7" xfId="2427"/>
    <cellStyle name="60% - Акцент4 8" xfId="2428"/>
    <cellStyle name="60% - Акцент4 9" xfId="2429"/>
    <cellStyle name="60% — акцент4_10" xfId="2430"/>
    <cellStyle name="60% — Акцент5" xfId="2431"/>
    <cellStyle name="60% - Акцент5 10" xfId="2432"/>
    <cellStyle name="60% - Акцент5 11" xfId="2433"/>
    <cellStyle name="60% - Акцент5 12" xfId="2434"/>
    <cellStyle name="60% - Акцент5 13" xfId="2435"/>
    <cellStyle name="60% - Акцент5 14" xfId="2436"/>
    <cellStyle name="60% - Акцент5 15" xfId="2437"/>
    <cellStyle name="60% - Акцент5 16" xfId="2438"/>
    <cellStyle name="60% - Акцент5 17" xfId="2439"/>
    <cellStyle name="60% - Акцент5 2" xfId="2440"/>
    <cellStyle name="60% — акцент5 2" xfId="2441"/>
    <cellStyle name="60% - Акцент5 3" xfId="2442"/>
    <cellStyle name="60% — акцент5 3" xfId="2443"/>
    <cellStyle name="60% - Акцент5 4" xfId="2444"/>
    <cellStyle name="60% - Акцент5 5" xfId="2445"/>
    <cellStyle name="60% - Акцент5 6" xfId="2446"/>
    <cellStyle name="60% - Акцент5 7" xfId="2447"/>
    <cellStyle name="60% - Акцент5 8" xfId="2448"/>
    <cellStyle name="60% - Акцент5 9" xfId="2449"/>
    <cellStyle name="60% — акцент5_10" xfId="2450"/>
    <cellStyle name="60% — Акцент6" xfId="2451"/>
    <cellStyle name="60% - Акцент6 10" xfId="2452"/>
    <cellStyle name="60% - Акцент6 11" xfId="2453"/>
    <cellStyle name="60% - Акцент6 12" xfId="2454"/>
    <cellStyle name="60% - Акцент6 13" xfId="2455"/>
    <cellStyle name="60% - Акцент6 14" xfId="2456"/>
    <cellStyle name="60% - Акцент6 15" xfId="2457"/>
    <cellStyle name="60% - Акцент6 16" xfId="2458"/>
    <cellStyle name="60% - Акцент6 17" xfId="2459"/>
    <cellStyle name="60% - Акцент6 2" xfId="2460"/>
    <cellStyle name="60% — акцент6 2" xfId="2461"/>
    <cellStyle name="60% - Акцент6 3" xfId="2462"/>
    <cellStyle name="60% — акцент6 3" xfId="2463"/>
    <cellStyle name="60% - Акцент6 4" xfId="2464"/>
    <cellStyle name="60% - Акцент6 5" xfId="2465"/>
    <cellStyle name="60% - Акцент6 6" xfId="2466"/>
    <cellStyle name="60% - Акцент6 7" xfId="2467"/>
    <cellStyle name="60% - Акцент6 8" xfId="2468"/>
    <cellStyle name="60% - Акцент6 9" xfId="2469"/>
    <cellStyle name="60% — акцент6_10" xfId="2470"/>
    <cellStyle name="Accent1" xfId="2471"/>
    <cellStyle name="Accent2" xfId="2472"/>
    <cellStyle name="Accent3" xfId="2473"/>
    <cellStyle name="Accent4" xfId="2474"/>
    <cellStyle name="Accent5" xfId="2475"/>
    <cellStyle name="Accent6" xfId="2476"/>
    <cellStyle name="Bad" xfId="2477"/>
    <cellStyle name="Bad 1" xfId="2478"/>
    <cellStyle name="Bad_211590_новый" xfId="2479"/>
    <cellStyle name="Calculation" xfId="2480"/>
    <cellStyle name="Calculation 10" xfId="2481"/>
    <cellStyle name="Calculation 10 2" xfId="7468"/>
    <cellStyle name="Calculation 10 3" xfId="7465"/>
    <cellStyle name="Calculation 11" xfId="2482"/>
    <cellStyle name="Calculation 11 2" xfId="7469"/>
    <cellStyle name="Calculation 11 3" xfId="7464"/>
    <cellStyle name="Calculation 12" xfId="2483"/>
    <cellStyle name="Calculation 12 2" xfId="7470"/>
    <cellStyle name="Calculation 12 3" xfId="7463"/>
    <cellStyle name="Calculation 13" xfId="2484"/>
    <cellStyle name="Calculation 13 2" xfId="7471"/>
    <cellStyle name="Calculation 13 3" xfId="7462"/>
    <cellStyle name="Calculation 14" xfId="6091"/>
    <cellStyle name="Calculation 14 2" xfId="10163"/>
    <cellStyle name="Calculation 15" xfId="7467"/>
    <cellStyle name="Calculation 16" xfId="7466"/>
    <cellStyle name="Calculation 2" xfId="2485"/>
    <cellStyle name="Calculation 2 10" xfId="2486"/>
    <cellStyle name="Calculation 2 10 2" xfId="7473"/>
    <cellStyle name="Calculation 2 10 3" xfId="7460"/>
    <cellStyle name="Calculation 2 11" xfId="2487"/>
    <cellStyle name="Calculation 2 11 2" xfId="7474"/>
    <cellStyle name="Calculation 2 11 3" xfId="7459"/>
    <cellStyle name="Calculation 2 12" xfId="2488"/>
    <cellStyle name="Calculation 2 12 2" xfId="7475"/>
    <cellStyle name="Calculation 2 12 3" xfId="7458"/>
    <cellStyle name="Calculation 2 13" xfId="6092"/>
    <cellStyle name="Calculation 2 13 2" xfId="10164"/>
    <cellStyle name="Calculation 2 14" xfId="7472"/>
    <cellStyle name="Calculation 2 15" xfId="7461"/>
    <cellStyle name="Calculation 2 2" xfId="2489"/>
    <cellStyle name="Calculation 2 2 10" xfId="2490"/>
    <cellStyle name="Calculation 2 2 10 2" xfId="7477"/>
    <cellStyle name="Calculation 2 2 10 3" xfId="7456"/>
    <cellStyle name="Calculation 2 2 11" xfId="6093"/>
    <cellStyle name="Calculation 2 2 11 2" xfId="10165"/>
    <cellStyle name="Calculation 2 2 12" xfId="7476"/>
    <cellStyle name="Calculation 2 2 13" xfId="7457"/>
    <cellStyle name="Calculation 2 2 2" xfId="2491"/>
    <cellStyle name="Calculation 2 2 2 10" xfId="6094"/>
    <cellStyle name="Calculation 2 2 2 10 2" xfId="10166"/>
    <cellStyle name="Calculation 2 2 2 11" xfId="7478"/>
    <cellStyle name="Calculation 2 2 2 12" xfId="7455"/>
    <cellStyle name="Calculation 2 2 2 2" xfId="2492"/>
    <cellStyle name="Calculation 2 2 2 2 10" xfId="7479"/>
    <cellStyle name="Calculation 2 2 2 2 11" xfId="7454"/>
    <cellStyle name="Calculation 2 2 2 2 2" xfId="2493"/>
    <cellStyle name="Calculation 2 2 2 2 2 2" xfId="7480"/>
    <cellStyle name="Calculation 2 2 2 2 2 3" xfId="7453"/>
    <cellStyle name="Calculation 2 2 2 2 3" xfId="2494"/>
    <cellStyle name="Calculation 2 2 2 2 3 2" xfId="7481"/>
    <cellStyle name="Calculation 2 2 2 2 3 3" xfId="7452"/>
    <cellStyle name="Calculation 2 2 2 2 4" xfId="2495"/>
    <cellStyle name="Calculation 2 2 2 2 4 2" xfId="7482"/>
    <cellStyle name="Calculation 2 2 2 2 4 3" xfId="7451"/>
    <cellStyle name="Calculation 2 2 2 2 5" xfId="2496"/>
    <cellStyle name="Calculation 2 2 2 2 5 2" xfId="7483"/>
    <cellStyle name="Calculation 2 2 2 2 5 3" xfId="7450"/>
    <cellStyle name="Calculation 2 2 2 2 6" xfId="2497"/>
    <cellStyle name="Calculation 2 2 2 2 6 2" xfId="7484"/>
    <cellStyle name="Calculation 2 2 2 2 6 3" xfId="7449"/>
    <cellStyle name="Calculation 2 2 2 2 7" xfId="2498"/>
    <cellStyle name="Calculation 2 2 2 2 7 2" xfId="7485"/>
    <cellStyle name="Calculation 2 2 2 2 7 3" xfId="7448"/>
    <cellStyle name="Calculation 2 2 2 2 8" xfId="2499"/>
    <cellStyle name="Calculation 2 2 2 2 8 2" xfId="7486"/>
    <cellStyle name="Calculation 2 2 2 2 8 3" xfId="7447"/>
    <cellStyle name="Calculation 2 2 2 2 9" xfId="6095"/>
    <cellStyle name="Calculation 2 2 2 2 9 2" xfId="10167"/>
    <cellStyle name="Calculation 2 2 2 3" xfId="2500"/>
    <cellStyle name="Calculation 2 2 2 3 2" xfId="7487"/>
    <cellStyle name="Calculation 2 2 2 3 3" xfId="7446"/>
    <cellStyle name="Calculation 2 2 2 4" xfId="2501"/>
    <cellStyle name="Calculation 2 2 2 4 2" xfId="7488"/>
    <cellStyle name="Calculation 2 2 2 4 3" xfId="7445"/>
    <cellStyle name="Calculation 2 2 2 5" xfId="2502"/>
    <cellStyle name="Calculation 2 2 2 5 2" xfId="7489"/>
    <cellStyle name="Calculation 2 2 2 5 3" xfId="7444"/>
    <cellStyle name="Calculation 2 2 2 6" xfId="2503"/>
    <cellStyle name="Calculation 2 2 2 6 2" xfId="7490"/>
    <cellStyle name="Calculation 2 2 2 6 3" xfId="7443"/>
    <cellStyle name="Calculation 2 2 2 7" xfId="2504"/>
    <cellStyle name="Calculation 2 2 2 7 2" xfId="7491"/>
    <cellStyle name="Calculation 2 2 2 7 3" xfId="7442"/>
    <cellStyle name="Calculation 2 2 2 8" xfId="2505"/>
    <cellStyle name="Calculation 2 2 2 8 2" xfId="7492"/>
    <cellStyle name="Calculation 2 2 2 8 3" xfId="7441"/>
    <cellStyle name="Calculation 2 2 2 9" xfId="2506"/>
    <cellStyle name="Calculation 2 2 2 9 2" xfId="7493"/>
    <cellStyle name="Calculation 2 2 2 9 3" xfId="7440"/>
    <cellStyle name="Calculation 2 2 3" xfId="2507"/>
    <cellStyle name="Calculation 2 2 3 10" xfId="7494"/>
    <cellStyle name="Calculation 2 2 3 11" xfId="7439"/>
    <cellStyle name="Calculation 2 2 3 2" xfId="2508"/>
    <cellStyle name="Calculation 2 2 3 2 2" xfId="7495"/>
    <cellStyle name="Calculation 2 2 3 2 3" xfId="7438"/>
    <cellStyle name="Calculation 2 2 3 3" xfId="2509"/>
    <cellStyle name="Calculation 2 2 3 3 2" xfId="7496"/>
    <cellStyle name="Calculation 2 2 3 3 3" xfId="7437"/>
    <cellStyle name="Calculation 2 2 3 4" xfId="2510"/>
    <cellStyle name="Calculation 2 2 3 4 2" xfId="7497"/>
    <cellStyle name="Calculation 2 2 3 4 3" xfId="7436"/>
    <cellStyle name="Calculation 2 2 3 5" xfId="2511"/>
    <cellStyle name="Calculation 2 2 3 5 2" xfId="7498"/>
    <cellStyle name="Calculation 2 2 3 5 3" xfId="7435"/>
    <cellStyle name="Calculation 2 2 3 6" xfId="2512"/>
    <cellStyle name="Calculation 2 2 3 6 2" xfId="7499"/>
    <cellStyle name="Calculation 2 2 3 6 3" xfId="7434"/>
    <cellStyle name="Calculation 2 2 3 7" xfId="2513"/>
    <cellStyle name="Calculation 2 2 3 7 2" xfId="7500"/>
    <cellStyle name="Calculation 2 2 3 7 3" xfId="7433"/>
    <cellStyle name="Calculation 2 2 3 8" xfId="2514"/>
    <cellStyle name="Calculation 2 2 3 8 2" xfId="7501"/>
    <cellStyle name="Calculation 2 2 3 8 3" xfId="7432"/>
    <cellStyle name="Calculation 2 2 3 9" xfId="6096"/>
    <cellStyle name="Calculation 2 2 3 9 2" xfId="10168"/>
    <cellStyle name="Calculation 2 2 4" xfId="2515"/>
    <cellStyle name="Calculation 2 2 4 2" xfId="7502"/>
    <cellStyle name="Calculation 2 2 4 3" xfId="7431"/>
    <cellStyle name="Calculation 2 2 5" xfId="2516"/>
    <cellStyle name="Calculation 2 2 5 2" xfId="7503"/>
    <cellStyle name="Calculation 2 2 5 3" xfId="7430"/>
    <cellStyle name="Calculation 2 2 6" xfId="2517"/>
    <cellStyle name="Calculation 2 2 6 2" xfId="7504"/>
    <cellStyle name="Calculation 2 2 6 3" xfId="7429"/>
    <cellStyle name="Calculation 2 2 7" xfId="2518"/>
    <cellStyle name="Calculation 2 2 7 2" xfId="7505"/>
    <cellStyle name="Calculation 2 2 7 3" xfId="7428"/>
    <cellStyle name="Calculation 2 2 8" xfId="2519"/>
    <cellStyle name="Calculation 2 2 8 2" xfId="7506"/>
    <cellStyle name="Calculation 2 2 8 3" xfId="7427"/>
    <cellStyle name="Calculation 2 2 9" xfId="2520"/>
    <cellStyle name="Calculation 2 2 9 2" xfId="7507"/>
    <cellStyle name="Calculation 2 2 9 3" xfId="7426"/>
    <cellStyle name="Calculation 2 3" xfId="2521"/>
    <cellStyle name="Calculation 2 3 10" xfId="6097"/>
    <cellStyle name="Calculation 2 3 10 2" xfId="10169"/>
    <cellStyle name="Calculation 2 3 11" xfId="7508"/>
    <cellStyle name="Calculation 2 3 12" xfId="7425"/>
    <cellStyle name="Calculation 2 3 2" xfId="2522"/>
    <cellStyle name="Calculation 2 3 2 10" xfId="7509"/>
    <cellStyle name="Calculation 2 3 2 11" xfId="7424"/>
    <cellStyle name="Calculation 2 3 2 2" xfId="2523"/>
    <cellStyle name="Calculation 2 3 2 2 2" xfId="7510"/>
    <cellStyle name="Calculation 2 3 2 2 3" xfId="7423"/>
    <cellStyle name="Calculation 2 3 2 3" xfId="2524"/>
    <cellStyle name="Calculation 2 3 2 3 2" xfId="7511"/>
    <cellStyle name="Calculation 2 3 2 3 3" xfId="7422"/>
    <cellStyle name="Calculation 2 3 2 4" xfId="2525"/>
    <cellStyle name="Calculation 2 3 2 4 2" xfId="7512"/>
    <cellStyle name="Calculation 2 3 2 4 3" xfId="7421"/>
    <cellStyle name="Calculation 2 3 2 5" xfId="2526"/>
    <cellStyle name="Calculation 2 3 2 5 2" xfId="7513"/>
    <cellStyle name="Calculation 2 3 2 5 3" xfId="7420"/>
    <cellStyle name="Calculation 2 3 2 6" xfId="2527"/>
    <cellStyle name="Calculation 2 3 2 6 2" xfId="7514"/>
    <cellStyle name="Calculation 2 3 2 6 3" xfId="7419"/>
    <cellStyle name="Calculation 2 3 2 7" xfId="2528"/>
    <cellStyle name="Calculation 2 3 2 7 2" xfId="7515"/>
    <cellStyle name="Calculation 2 3 2 7 3" xfId="7418"/>
    <cellStyle name="Calculation 2 3 2 8" xfId="2529"/>
    <cellStyle name="Calculation 2 3 2 8 2" xfId="7516"/>
    <cellStyle name="Calculation 2 3 2 8 3" xfId="7417"/>
    <cellStyle name="Calculation 2 3 2 9" xfId="6098"/>
    <cellStyle name="Calculation 2 3 2 9 2" xfId="10170"/>
    <cellStyle name="Calculation 2 3 3" xfId="2530"/>
    <cellStyle name="Calculation 2 3 3 2" xfId="7517"/>
    <cellStyle name="Calculation 2 3 3 3" xfId="7416"/>
    <cellStyle name="Calculation 2 3 4" xfId="2531"/>
    <cellStyle name="Calculation 2 3 4 2" xfId="7518"/>
    <cellStyle name="Calculation 2 3 4 3" xfId="7415"/>
    <cellStyle name="Calculation 2 3 5" xfId="2532"/>
    <cellStyle name="Calculation 2 3 5 2" xfId="7519"/>
    <cellStyle name="Calculation 2 3 5 3" xfId="7414"/>
    <cellStyle name="Calculation 2 3 6" xfId="2533"/>
    <cellStyle name="Calculation 2 3 6 2" xfId="7520"/>
    <cellStyle name="Calculation 2 3 6 3" xfId="7413"/>
    <cellStyle name="Calculation 2 3 7" xfId="2534"/>
    <cellStyle name="Calculation 2 3 7 2" xfId="7521"/>
    <cellStyle name="Calculation 2 3 7 3" xfId="7412"/>
    <cellStyle name="Calculation 2 3 8" xfId="2535"/>
    <cellStyle name="Calculation 2 3 8 2" xfId="7522"/>
    <cellStyle name="Calculation 2 3 8 3" xfId="7411"/>
    <cellStyle name="Calculation 2 3 9" xfId="2536"/>
    <cellStyle name="Calculation 2 3 9 2" xfId="7523"/>
    <cellStyle name="Calculation 2 3 9 3" xfId="7410"/>
    <cellStyle name="Calculation 2 4" xfId="2537"/>
    <cellStyle name="Calculation 2 4 10" xfId="6099"/>
    <cellStyle name="Calculation 2 4 10 2" xfId="10171"/>
    <cellStyle name="Calculation 2 4 11" xfId="7524"/>
    <cellStyle name="Calculation 2 4 12" xfId="7409"/>
    <cellStyle name="Calculation 2 4 2" xfId="2538"/>
    <cellStyle name="Calculation 2 4 2 10" xfId="7525"/>
    <cellStyle name="Calculation 2 4 2 11" xfId="7408"/>
    <cellStyle name="Calculation 2 4 2 2" xfId="2539"/>
    <cellStyle name="Calculation 2 4 2 2 2" xfId="7526"/>
    <cellStyle name="Calculation 2 4 2 2 3" xfId="7407"/>
    <cellStyle name="Calculation 2 4 2 3" xfId="2540"/>
    <cellStyle name="Calculation 2 4 2 3 2" xfId="7527"/>
    <cellStyle name="Calculation 2 4 2 3 3" xfId="7406"/>
    <cellStyle name="Calculation 2 4 2 4" xfId="2541"/>
    <cellStyle name="Calculation 2 4 2 4 2" xfId="7528"/>
    <cellStyle name="Calculation 2 4 2 4 3" xfId="7405"/>
    <cellStyle name="Calculation 2 4 2 5" xfId="2542"/>
    <cellStyle name="Calculation 2 4 2 5 2" xfId="7529"/>
    <cellStyle name="Calculation 2 4 2 5 3" xfId="7404"/>
    <cellStyle name="Calculation 2 4 2 6" xfId="2543"/>
    <cellStyle name="Calculation 2 4 2 6 2" xfId="7530"/>
    <cellStyle name="Calculation 2 4 2 6 3" xfId="7403"/>
    <cellStyle name="Calculation 2 4 2 7" xfId="2544"/>
    <cellStyle name="Calculation 2 4 2 7 2" xfId="7531"/>
    <cellStyle name="Calculation 2 4 2 7 3" xfId="7402"/>
    <cellStyle name="Calculation 2 4 2 8" xfId="2545"/>
    <cellStyle name="Calculation 2 4 2 8 2" xfId="7532"/>
    <cellStyle name="Calculation 2 4 2 8 3" xfId="7401"/>
    <cellStyle name="Calculation 2 4 2 9" xfId="6100"/>
    <cellStyle name="Calculation 2 4 2 9 2" xfId="10172"/>
    <cellStyle name="Calculation 2 4 3" xfId="2546"/>
    <cellStyle name="Calculation 2 4 3 2" xfId="7533"/>
    <cellStyle name="Calculation 2 4 3 3" xfId="7400"/>
    <cellStyle name="Calculation 2 4 4" xfId="2547"/>
    <cellStyle name="Calculation 2 4 4 2" xfId="7534"/>
    <cellStyle name="Calculation 2 4 4 3" xfId="7399"/>
    <cellStyle name="Calculation 2 4 5" xfId="2548"/>
    <cellStyle name="Calculation 2 4 5 2" xfId="7535"/>
    <cellStyle name="Calculation 2 4 5 3" xfId="7398"/>
    <cellStyle name="Calculation 2 4 6" xfId="2549"/>
    <cellStyle name="Calculation 2 4 6 2" xfId="7536"/>
    <cellStyle name="Calculation 2 4 6 3" xfId="7397"/>
    <cellStyle name="Calculation 2 4 7" xfId="2550"/>
    <cellStyle name="Calculation 2 4 7 2" xfId="7537"/>
    <cellStyle name="Calculation 2 4 7 3" xfId="7396"/>
    <cellStyle name="Calculation 2 4 8" xfId="2551"/>
    <cellStyle name="Calculation 2 4 8 2" xfId="7538"/>
    <cellStyle name="Calculation 2 4 8 3" xfId="7395"/>
    <cellStyle name="Calculation 2 4 9" xfId="2552"/>
    <cellStyle name="Calculation 2 4 9 2" xfId="7539"/>
    <cellStyle name="Calculation 2 4 9 3" xfId="7394"/>
    <cellStyle name="Calculation 2 5" xfId="2553"/>
    <cellStyle name="Calculation 2 5 10" xfId="7540"/>
    <cellStyle name="Calculation 2 5 11" xfId="7393"/>
    <cellStyle name="Calculation 2 5 2" xfId="2554"/>
    <cellStyle name="Calculation 2 5 2 2" xfId="7541"/>
    <cellStyle name="Calculation 2 5 2 3" xfId="7392"/>
    <cellStyle name="Calculation 2 5 3" xfId="2555"/>
    <cellStyle name="Calculation 2 5 3 2" xfId="7542"/>
    <cellStyle name="Calculation 2 5 3 3" xfId="7391"/>
    <cellStyle name="Calculation 2 5 4" xfId="2556"/>
    <cellStyle name="Calculation 2 5 4 2" xfId="7543"/>
    <cellStyle name="Calculation 2 5 4 3" xfId="7390"/>
    <cellStyle name="Calculation 2 5 5" xfId="2557"/>
    <cellStyle name="Calculation 2 5 5 2" xfId="7544"/>
    <cellStyle name="Calculation 2 5 5 3" xfId="7389"/>
    <cellStyle name="Calculation 2 5 6" xfId="2558"/>
    <cellStyle name="Calculation 2 5 6 2" xfId="7545"/>
    <cellStyle name="Calculation 2 5 6 3" xfId="7388"/>
    <cellStyle name="Calculation 2 5 7" xfId="2559"/>
    <cellStyle name="Calculation 2 5 7 2" xfId="7546"/>
    <cellStyle name="Calculation 2 5 7 3" xfId="7387"/>
    <cellStyle name="Calculation 2 5 8" xfId="2560"/>
    <cellStyle name="Calculation 2 5 8 2" xfId="7547"/>
    <cellStyle name="Calculation 2 5 8 3" xfId="7386"/>
    <cellStyle name="Calculation 2 5 9" xfId="6101"/>
    <cellStyle name="Calculation 2 5 9 2" xfId="10173"/>
    <cellStyle name="Calculation 2 6" xfId="2561"/>
    <cellStyle name="Calculation 2 6 2" xfId="7548"/>
    <cellStyle name="Calculation 2 6 3" xfId="7385"/>
    <cellStyle name="Calculation 2 7" xfId="2562"/>
    <cellStyle name="Calculation 2 7 2" xfId="7549"/>
    <cellStyle name="Calculation 2 7 3" xfId="7384"/>
    <cellStyle name="Calculation 2 8" xfId="2563"/>
    <cellStyle name="Calculation 2 8 2" xfId="7550"/>
    <cellStyle name="Calculation 2 8 3" xfId="7383"/>
    <cellStyle name="Calculation 2 9" xfId="2564"/>
    <cellStyle name="Calculation 2 9 2" xfId="7551"/>
    <cellStyle name="Calculation 2 9 3" xfId="7382"/>
    <cellStyle name="Calculation 3" xfId="2565"/>
    <cellStyle name="Calculation 3 10" xfId="2566"/>
    <cellStyle name="Calculation 3 10 2" xfId="7553"/>
    <cellStyle name="Calculation 3 10 3" xfId="7380"/>
    <cellStyle name="Calculation 3 11" xfId="6102"/>
    <cellStyle name="Calculation 3 11 2" xfId="10174"/>
    <cellStyle name="Calculation 3 12" xfId="7552"/>
    <cellStyle name="Calculation 3 13" xfId="7381"/>
    <cellStyle name="Calculation 3 2" xfId="2567"/>
    <cellStyle name="Calculation 3 2 10" xfId="6103"/>
    <cellStyle name="Calculation 3 2 10 2" xfId="10175"/>
    <cellStyle name="Calculation 3 2 11" xfId="7554"/>
    <cellStyle name="Calculation 3 2 12" xfId="7379"/>
    <cellStyle name="Calculation 3 2 2" xfId="2568"/>
    <cellStyle name="Calculation 3 2 2 10" xfId="7555"/>
    <cellStyle name="Calculation 3 2 2 11" xfId="7378"/>
    <cellStyle name="Calculation 3 2 2 2" xfId="2569"/>
    <cellStyle name="Calculation 3 2 2 2 2" xfId="7556"/>
    <cellStyle name="Calculation 3 2 2 2 3" xfId="7377"/>
    <cellStyle name="Calculation 3 2 2 3" xfId="2570"/>
    <cellStyle name="Calculation 3 2 2 3 2" xfId="7557"/>
    <cellStyle name="Calculation 3 2 2 3 3" xfId="7376"/>
    <cellStyle name="Calculation 3 2 2 4" xfId="2571"/>
    <cellStyle name="Calculation 3 2 2 4 2" xfId="7558"/>
    <cellStyle name="Calculation 3 2 2 4 3" xfId="7375"/>
    <cellStyle name="Calculation 3 2 2 5" xfId="2572"/>
    <cellStyle name="Calculation 3 2 2 5 2" xfId="7559"/>
    <cellStyle name="Calculation 3 2 2 5 3" xfId="7374"/>
    <cellStyle name="Calculation 3 2 2 6" xfId="2573"/>
    <cellStyle name="Calculation 3 2 2 6 2" xfId="7560"/>
    <cellStyle name="Calculation 3 2 2 6 3" xfId="7373"/>
    <cellStyle name="Calculation 3 2 2 7" xfId="2574"/>
    <cellStyle name="Calculation 3 2 2 7 2" xfId="7561"/>
    <cellStyle name="Calculation 3 2 2 7 3" xfId="7372"/>
    <cellStyle name="Calculation 3 2 2 8" xfId="2575"/>
    <cellStyle name="Calculation 3 2 2 8 2" xfId="7562"/>
    <cellStyle name="Calculation 3 2 2 8 3" xfId="7371"/>
    <cellStyle name="Calculation 3 2 2 9" xfId="6104"/>
    <cellStyle name="Calculation 3 2 2 9 2" xfId="10176"/>
    <cellStyle name="Calculation 3 2 3" xfId="2576"/>
    <cellStyle name="Calculation 3 2 3 2" xfId="7563"/>
    <cellStyle name="Calculation 3 2 3 3" xfId="7370"/>
    <cellStyle name="Calculation 3 2 4" xfId="2577"/>
    <cellStyle name="Calculation 3 2 4 2" xfId="7564"/>
    <cellStyle name="Calculation 3 2 4 3" xfId="7369"/>
    <cellStyle name="Calculation 3 2 5" xfId="2578"/>
    <cellStyle name="Calculation 3 2 5 2" xfId="7565"/>
    <cellStyle name="Calculation 3 2 5 3" xfId="7368"/>
    <cellStyle name="Calculation 3 2 6" xfId="2579"/>
    <cellStyle name="Calculation 3 2 6 2" xfId="7566"/>
    <cellStyle name="Calculation 3 2 6 3" xfId="7367"/>
    <cellStyle name="Calculation 3 2 7" xfId="2580"/>
    <cellStyle name="Calculation 3 2 7 2" xfId="7567"/>
    <cellStyle name="Calculation 3 2 7 3" xfId="7366"/>
    <cellStyle name="Calculation 3 2 8" xfId="2581"/>
    <cellStyle name="Calculation 3 2 8 2" xfId="7568"/>
    <cellStyle name="Calculation 3 2 8 3" xfId="7365"/>
    <cellStyle name="Calculation 3 2 9" xfId="2582"/>
    <cellStyle name="Calculation 3 2 9 2" xfId="7569"/>
    <cellStyle name="Calculation 3 2 9 3" xfId="7364"/>
    <cellStyle name="Calculation 3 3" xfId="2583"/>
    <cellStyle name="Calculation 3 3 10" xfId="7570"/>
    <cellStyle name="Calculation 3 3 11" xfId="7363"/>
    <cellStyle name="Calculation 3 3 2" xfId="2584"/>
    <cellStyle name="Calculation 3 3 2 2" xfId="7571"/>
    <cellStyle name="Calculation 3 3 2 3" xfId="7362"/>
    <cellStyle name="Calculation 3 3 3" xfId="2585"/>
    <cellStyle name="Calculation 3 3 3 2" xfId="7572"/>
    <cellStyle name="Calculation 3 3 3 3" xfId="7361"/>
    <cellStyle name="Calculation 3 3 4" xfId="2586"/>
    <cellStyle name="Calculation 3 3 4 2" xfId="7573"/>
    <cellStyle name="Calculation 3 3 4 3" xfId="7360"/>
    <cellStyle name="Calculation 3 3 5" xfId="2587"/>
    <cellStyle name="Calculation 3 3 5 2" xfId="7574"/>
    <cellStyle name="Calculation 3 3 5 3" xfId="7359"/>
    <cellStyle name="Calculation 3 3 6" xfId="2588"/>
    <cellStyle name="Calculation 3 3 6 2" xfId="7575"/>
    <cellStyle name="Calculation 3 3 6 3" xfId="7358"/>
    <cellStyle name="Calculation 3 3 7" xfId="2589"/>
    <cellStyle name="Calculation 3 3 7 2" xfId="7576"/>
    <cellStyle name="Calculation 3 3 7 3" xfId="7357"/>
    <cellStyle name="Calculation 3 3 8" xfId="2590"/>
    <cellStyle name="Calculation 3 3 8 2" xfId="7577"/>
    <cellStyle name="Calculation 3 3 8 3" xfId="7356"/>
    <cellStyle name="Calculation 3 3 9" xfId="6105"/>
    <cellStyle name="Calculation 3 3 9 2" xfId="10177"/>
    <cellStyle name="Calculation 3 4" xfId="2591"/>
    <cellStyle name="Calculation 3 4 2" xfId="7578"/>
    <cellStyle name="Calculation 3 4 3" xfId="7355"/>
    <cellStyle name="Calculation 3 5" xfId="2592"/>
    <cellStyle name="Calculation 3 5 2" xfId="7579"/>
    <cellStyle name="Calculation 3 5 3" xfId="7354"/>
    <cellStyle name="Calculation 3 6" xfId="2593"/>
    <cellStyle name="Calculation 3 6 2" xfId="7580"/>
    <cellStyle name="Calculation 3 6 3" xfId="7353"/>
    <cellStyle name="Calculation 3 7" xfId="2594"/>
    <cellStyle name="Calculation 3 7 2" xfId="7581"/>
    <cellStyle name="Calculation 3 7 3" xfId="7352"/>
    <cellStyle name="Calculation 3 8" xfId="2595"/>
    <cellStyle name="Calculation 3 8 2" xfId="7582"/>
    <cellStyle name="Calculation 3 8 3" xfId="7351"/>
    <cellStyle name="Calculation 3 9" xfId="2596"/>
    <cellStyle name="Calculation 3 9 2" xfId="7583"/>
    <cellStyle name="Calculation 3 9 3" xfId="7350"/>
    <cellStyle name="Calculation 4" xfId="2597"/>
    <cellStyle name="Calculation 4 10" xfId="2598"/>
    <cellStyle name="Calculation 4 10 2" xfId="7585"/>
    <cellStyle name="Calculation 4 10 3" xfId="7348"/>
    <cellStyle name="Calculation 4 11" xfId="6106"/>
    <cellStyle name="Calculation 4 11 2" xfId="10178"/>
    <cellStyle name="Calculation 4 12" xfId="7584"/>
    <cellStyle name="Calculation 4 13" xfId="7349"/>
    <cellStyle name="Calculation 4 2" xfId="2599"/>
    <cellStyle name="Calculation 4 2 10" xfId="6107"/>
    <cellStyle name="Calculation 4 2 10 2" xfId="10179"/>
    <cellStyle name="Calculation 4 2 11" xfId="7586"/>
    <cellStyle name="Calculation 4 2 12" xfId="7347"/>
    <cellStyle name="Calculation 4 2 2" xfId="2600"/>
    <cellStyle name="Calculation 4 2 2 10" xfId="7587"/>
    <cellStyle name="Calculation 4 2 2 11" xfId="7346"/>
    <cellStyle name="Calculation 4 2 2 2" xfId="2601"/>
    <cellStyle name="Calculation 4 2 2 2 2" xfId="7588"/>
    <cellStyle name="Calculation 4 2 2 2 3" xfId="7345"/>
    <cellStyle name="Calculation 4 2 2 3" xfId="2602"/>
    <cellStyle name="Calculation 4 2 2 3 2" xfId="7589"/>
    <cellStyle name="Calculation 4 2 2 3 3" xfId="7344"/>
    <cellStyle name="Calculation 4 2 2 4" xfId="2603"/>
    <cellStyle name="Calculation 4 2 2 4 2" xfId="7590"/>
    <cellStyle name="Calculation 4 2 2 4 3" xfId="7343"/>
    <cellStyle name="Calculation 4 2 2 5" xfId="2604"/>
    <cellStyle name="Calculation 4 2 2 5 2" xfId="7591"/>
    <cellStyle name="Calculation 4 2 2 5 3" xfId="7342"/>
    <cellStyle name="Calculation 4 2 2 6" xfId="2605"/>
    <cellStyle name="Calculation 4 2 2 6 2" xfId="7592"/>
    <cellStyle name="Calculation 4 2 2 6 3" xfId="7341"/>
    <cellStyle name="Calculation 4 2 2 7" xfId="2606"/>
    <cellStyle name="Calculation 4 2 2 7 2" xfId="7593"/>
    <cellStyle name="Calculation 4 2 2 7 3" xfId="7340"/>
    <cellStyle name="Calculation 4 2 2 8" xfId="2607"/>
    <cellStyle name="Calculation 4 2 2 8 2" xfId="7594"/>
    <cellStyle name="Calculation 4 2 2 8 3" xfId="7339"/>
    <cellStyle name="Calculation 4 2 2 9" xfId="6108"/>
    <cellStyle name="Calculation 4 2 2 9 2" xfId="10180"/>
    <cellStyle name="Calculation 4 2 3" xfId="2608"/>
    <cellStyle name="Calculation 4 2 3 2" xfId="7595"/>
    <cellStyle name="Calculation 4 2 3 3" xfId="7338"/>
    <cellStyle name="Calculation 4 2 4" xfId="2609"/>
    <cellStyle name="Calculation 4 2 4 2" xfId="7596"/>
    <cellStyle name="Calculation 4 2 4 3" xfId="7337"/>
    <cellStyle name="Calculation 4 2 5" xfId="2610"/>
    <cellStyle name="Calculation 4 2 5 2" xfId="7597"/>
    <cellStyle name="Calculation 4 2 5 3" xfId="7336"/>
    <cellStyle name="Calculation 4 2 6" xfId="2611"/>
    <cellStyle name="Calculation 4 2 6 2" xfId="7598"/>
    <cellStyle name="Calculation 4 2 6 3" xfId="7335"/>
    <cellStyle name="Calculation 4 2 7" xfId="2612"/>
    <cellStyle name="Calculation 4 2 7 2" xfId="7599"/>
    <cellStyle name="Calculation 4 2 7 3" xfId="7334"/>
    <cellStyle name="Calculation 4 2 8" xfId="2613"/>
    <cellStyle name="Calculation 4 2 8 2" xfId="7600"/>
    <cellStyle name="Calculation 4 2 8 3" xfId="7333"/>
    <cellStyle name="Calculation 4 2 9" xfId="2614"/>
    <cellStyle name="Calculation 4 2 9 2" xfId="7601"/>
    <cellStyle name="Calculation 4 2 9 3" xfId="7332"/>
    <cellStyle name="Calculation 4 3" xfId="2615"/>
    <cellStyle name="Calculation 4 3 10" xfId="7602"/>
    <cellStyle name="Calculation 4 3 11" xfId="7331"/>
    <cellStyle name="Calculation 4 3 2" xfId="2616"/>
    <cellStyle name="Calculation 4 3 2 2" xfId="7603"/>
    <cellStyle name="Calculation 4 3 2 3" xfId="7330"/>
    <cellStyle name="Calculation 4 3 3" xfId="2617"/>
    <cellStyle name="Calculation 4 3 3 2" xfId="7604"/>
    <cellStyle name="Calculation 4 3 3 3" xfId="7329"/>
    <cellStyle name="Calculation 4 3 4" xfId="2618"/>
    <cellStyle name="Calculation 4 3 4 2" xfId="7605"/>
    <cellStyle name="Calculation 4 3 4 3" xfId="7328"/>
    <cellStyle name="Calculation 4 3 5" xfId="2619"/>
    <cellStyle name="Calculation 4 3 5 2" xfId="7606"/>
    <cellStyle name="Calculation 4 3 5 3" xfId="7327"/>
    <cellStyle name="Calculation 4 3 6" xfId="2620"/>
    <cellStyle name="Calculation 4 3 6 2" xfId="7607"/>
    <cellStyle name="Calculation 4 3 6 3" xfId="7326"/>
    <cellStyle name="Calculation 4 3 7" xfId="2621"/>
    <cellStyle name="Calculation 4 3 7 2" xfId="7608"/>
    <cellStyle name="Calculation 4 3 7 3" xfId="7325"/>
    <cellStyle name="Calculation 4 3 8" xfId="2622"/>
    <cellStyle name="Calculation 4 3 8 2" xfId="7609"/>
    <cellStyle name="Calculation 4 3 8 3" xfId="7324"/>
    <cellStyle name="Calculation 4 3 9" xfId="6109"/>
    <cellStyle name="Calculation 4 3 9 2" xfId="10181"/>
    <cellStyle name="Calculation 4 4" xfId="2623"/>
    <cellStyle name="Calculation 4 4 2" xfId="7610"/>
    <cellStyle name="Calculation 4 4 3" xfId="7323"/>
    <cellStyle name="Calculation 4 5" xfId="2624"/>
    <cellStyle name="Calculation 4 5 2" xfId="7611"/>
    <cellStyle name="Calculation 4 5 3" xfId="7322"/>
    <cellStyle name="Calculation 4 6" xfId="2625"/>
    <cellStyle name="Calculation 4 6 2" xfId="7612"/>
    <cellStyle name="Calculation 4 6 3" xfId="7321"/>
    <cellStyle name="Calculation 4 7" xfId="2626"/>
    <cellStyle name="Calculation 4 7 2" xfId="7613"/>
    <cellStyle name="Calculation 4 7 3" xfId="7320"/>
    <cellStyle name="Calculation 4 8" xfId="2627"/>
    <cellStyle name="Calculation 4 8 2" xfId="7614"/>
    <cellStyle name="Calculation 4 8 3" xfId="7319"/>
    <cellStyle name="Calculation 4 9" xfId="2628"/>
    <cellStyle name="Calculation 4 9 2" xfId="7615"/>
    <cellStyle name="Calculation 4 9 3" xfId="7318"/>
    <cellStyle name="Calculation 5" xfId="2629"/>
    <cellStyle name="Calculation 5 10" xfId="6110"/>
    <cellStyle name="Calculation 5 10 2" xfId="10182"/>
    <cellStyle name="Calculation 5 11" xfId="7616"/>
    <cellStyle name="Calculation 5 12" xfId="7317"/>
    <cellStyle name="Calculation 5 2" xfId="2630"/>
    <cellStyle name="Calculation 5 2 10" xfId="7617"/>
    <cellStyle name="Calculation 5 2 11" xfId="7316"/>
    <cellStyle name="Calculation 5 2 2" xfId="2631"/>
    <cellStyle name="Calculation 5 2 2 2" xfId="7618"/>
    <cellStyle name="Calculation 5 2 2 3" xfId="7315"/>
    <cellStyle name="Calculation 5 2 3" xfId="2632"/>
    <cellStyle name="Calculation 5 2 3 2" xfId="7619"/>
    <cellStyle name="Calculation 5 2 3 3" xfId="7314"/>
    <cellStyle name="Calculation 5 2 4" xfId="2633"/>
    <cellStyle name="Calculation 5 2 4 2" xfId="7620"/>
    <cellStyle name="Calculation 5 2 4 3" xfId="7313"/>
    <cellStyle name="Calculation 5 2 5" xfId="2634"/>
    <cellStyle name="Calculation 5 2 5 2" xfId="7621"/>
    <cellStyle name="Calculation 5 2 5 3" xfId="7312"/>
    <cellStyle name="Calculation 5 2 6" xfId="2635"/>
    <cellStyle name="Calculation 5 2 6 2" xfId="7622"/>
    <cellStyle name="Calculation 5 2 6 3" xfId="7311"/>
    <cellStyle name="Calculation 5 2 7" xfId="2636"/>
    <cellStyle name="Calculation 5 2 7 2" xfId="7623"/>
    <cellStyle name="Calculation 5 2 7 3" xfId="7310"/>
    <cellStyle name="Calculation 5 2 8" xfId="2637"/>
    <cellStyle name="Calculation 5 2 8 2" xfId="7624"/>
    <cellStyle name="Calculation 5 2 8 3" xfId="7309"/>
    <cellStyle name="Calculation 5 2 9" xfId="6111"/>
    <cellStyle name="Calculation 5 2 9 2" xfId="10183"/>
    <cellStyle name="Calculation 5 3" xfId="2638"/>
    <cellStyle name="Calculation 5 3 2" xfId="7625"/>
    <cellStyle name="Calculation 5 3 3" xfId="7308"/>
    <cellStyle name="Calculation 5 4" xfId="2639"/>
    <cellStyle name="Calculation 5 4 2" xfId="7626"/>
    <cellStyle name="Calculation 5 4 3" xfId="7307"/>
    <cellStyle name="Calculation 5 5" xfId="2640"/>
    <cellStyle name="Calculation 5 5 2" xfId="7627"/>
    <cellStyle name="Calculation 5 5 3" xfId="7306"/>
    <cellStyle name="Calculation 5 6" xfId="2641"/>
    <cellStyle name="Calculation 5 6 2" xfId="7628"/>
    <cellStyle name="Calculation 5 6 3" xfId="7305"/>
    <cellStyle name="Calculation 5 7" xfId="2642"/>
    <cellStyle name="Calculation 5 7 2" xfId="7629"/>
    <cellStyle name="Calculation 5 7 3" xfId="7304"/>
    <cellStyle name="Calculation 5 8" xfId="2643"/>
    <cellStyle name="Calculation 5 8 2" xfId="7630"/>
    <cellStyle name="Calculation 5 8 3" xfId="7303"/>
    <cellStyle name="Calculation 5 9" xfId="2644"/>
    <cellStyle name="Calculation 5 9 2" xfId="7631"/>
    <cellStyle name="Calculation 5 9 3" xfId="7302"/>
    <cellStyle name="Calculation 6" xfId="2645"/>
    <cellStyle name="Calculation 6 10" xfId="7632"/>
    <cellStyle name="Calculation 6 11" xfId="7301"/>
    <cellStyle name="Calculation 6 2" xfId="2646"/>
    <cellStyle name="Calculation 6 2 2" xfId="7633"/>
    <cellStyle name="Calculation 6 2 3" xfId="7300"/>
    <cellStyle name="Calculation 6 3" xfId="2647"/>
    <cellStyle name="Calculation 6 3 2" xfId="7634"/>
    <cellStyle name="Calculation 6 3 3" xfId="7299"/>
    <cellStyle name="Calculation 6 4" xfId="2648"/>
    <cellStyle name="Calculation 6 4 2" xfId="7635"/>
    <cellStyle name="Calculation 6 4 3" xfId="7298"/>
    <cellStyle name="Calculation 6 5" xfId="2649"/>
    <cellStyle name="Calculation 6 5 2" xfId="7636"/>
    <cellStyle name="Calculation 6 5 3" xfId="7297"/>
    <cellStyle name="Calculation 6 6" xfId="2650"/>
    <cellStyle name="Calculation 6 6 2" xfId="7637"/>
    <cellStyle name="Calculation 6 6 3" xfId="7296"/>
    <cellStyle name="Calculation 6 7" xfId="2651"/>
    <cellStyle name="Calculation 6 7 2" xfId="7638"/>
    <cellStyle name="Calculation 6 7 3" xfId="7295"/>
    <cellStyle name="Calculation 6 8" xfId="2652"/>
    <cellStyle name="Calculation 6 8 2" xfId="7639"/>
    <cellStyle name="Calculation 6 8 3" xfId="7294"/>
    <cellStyle name="Calculation 6 9" xfId="6112"/>
    <cellStyle name="Calculation 6 9 2" xfId="10184"/>
    <cellStyle name="Calculation 7" xfId="2653"/>
    <cellStyle name="Calculation 7 2" xfId="7640"/>
    <cellStyle name="Calculation 7 3" xfId="7293"/>
    <cellStyle name="Calculation 8" xfId="2654"/>
    <cellStyle name="Calculation 8 2" xfId="7641"/>
    <cellStyle name="Calculation 8 3" xfId="7292"/>
    <cellStyle name="Calculation 9" xfId="2655"/>
    <cellStyle name="Calculation 9 2" xfId="7642"/>
    <cellStyle name="Calculation 9 3" xfId="7291"/>
    <cellStyle name="Calculation_апу 2022" xfId="2656"/>
    <cellStyle name="Check Cell" xfId="2657"/>
    <cellStyle name="deutsch" xfId="2658"/>
    <cellStyle name="euro" xfId="2659"/>
    <cellStyle name="Excel Built-in Normal" xfId="2660"/>
    <cellStyle name="Excel Built-in Normal 2" xfId="2661"/>
    <cellStyle name="Excel Built-in Normal 2 2" xfId="6113"/>
    <cellStyle name="Excel Built-in Normal 3" xfId="2662"/>
    <cellStyle name="Excel Built-in Normal_%" xfId="2663"/>
    <cellStyle name="Explanatory Text" xfId="2664"/>
    <cellStyle name="Good" xfId="2665"/>
    <cellStyle name="Good 1" xfId="2666"/>
    <cellStyle name="Good_211590_новый" xfId="2667"/>
    <cellStyle name="Heading" xfId="2668"/>
    <cellStyle name="Heading 1" xfId="2669"/>
    <cellStyle name="Heading 1 1" xfId="2670"/>
    <cellStyle name="Heading 1_211590_новый" xfId="2671"/>
    <cellStyle name="Heading 2" xfId="2672"/>
    <cellStyle name="Heading 2 1" xfId="2673"/>
    <cellStyle name="Heading 2_211590_новый" xfId="2674"/>
    <cellStyle name="Heading 3" xfId="2675"/>
    <cellStyle name="Heading 4" xfId="2676"/>
    <cellStyle name="Heading 5" xfId="2677"/>
    <cellStyle name="Heading1" xfId="2678"/>
    <cellStyle name="Input" xfId="2679"/>
    <cellStyle name="Input 10" xfId="2680"/>
    <cellStyle name="Input 10 2" xfId="7644"/>
    <cellStyle name="Input 10 3" xfId="7289"/>
    <cellStyle name="Input 11" xfId="2681"/>
    <cellStyle name="Input 11 2" xfId="7645"/>
    <cellStyle name="Input 11 3" xfId="7288"/>
    <cellStyle name="Input 12" xfId="2682"/>
    <cellStyle name="Input 12 2" xfId="7646"/>
    <cellStyle name="Input 12 3" xfId="7287"/>
    <cellStyle name="Input 13" xfId="2683"/>
    <cellStyle name="Input 13 2" xfId="7647"/>
    <cellStyle name="Input 13 3" xfId="7286"/>
    <cellStyle name="Input 14" xfId="6114"/>
    <cellStyle name="Input 14 2" xfId="10185"/>
    <cellStyle name="Input 15" xfId="7643"/>
    <cellStyle name="Input 16" xfId="7290"/>
    <cellStyle name="Input 2" xfId="2684"/>
    <cellStyle name="Input 2 10" xfId="2685"/>
    <cellStyle name="Input 2 10 2" xfId="7649"/>
    <cellStyle name="Input 2 10 3" xfId="7284"/>
    <cellStyle name="Input 2 11" xfId="2686"/>
    <cellStyle name="Input 2 11 2" xfId="7650"/>
    <cellStyle name="Input 2 11 3" xfId="7283"/>
    <cellStyle name="Input 2 12" xfId="2687"/>
    <cellStyle name="Input 2 12 2" xfId="7651"/>
    <cellStyle name="Input 2 12 3" xfId="7282"/>
    <cellStyle name="Input 2 13" xfId="6115"/>
    <cellStyle name="Input 2 13 2" xfId="10186"/>
    <cellStyle name="Input 2 14" xfId="7648"/>
    <cellStyle name="Input 2 15" xfId="7285"/>
    <cellStyle name="Input 2 2" xfId="2688"/>
    <cellStyle name="Input 2 2 10" xfId="2689"/>
    <cellStyle name="Input 2 2 10 2" xfId="7653"/>
    <cellStyle name="Input 2 2 10 3" xfId="7280"/>
    <cellStyle name="Input 2 2 11" xfId="6116"/>
    <cellStyle name="Input 2 2 11 2" xfId="10187"/>
    <cellStyle name="Input 2 2 12" xfId="7652"/>
    <cellStyle name="Input 2 2 13" xfId="7281"/>
    <cellStyle name="Input 2 2 2" xfId="2690"/>
    <cellStyle name="Input 2 2 2 10" xfId="6117"/>
    <cellStyle name="Input 2 2 2 10 2" xfId="10188"/>
    <cellStyle name="Input 2 2 2 11" xfId="7654"/>
    <cellStyle name="Input 2 2 2 12" xfId="7279"/>
    <cellStyle name="Input 2 2 2 2" xfId="2691"/>
    <cellStyle name="Input 2 2 2 2 10" xfId="7655"/>
    <cellStyle name="Input 2 2 2 2 11" xfId="7278"/>
    <cellStyle name="Input 2 2 2 2 2" xfId="2692"/>
    <cellStyle name="Input 2 2 2 2 2 2" xfId="7656"/>
    <cellStyle name="Input 2 2 2 2 2 3" xfId="7277"/>
    <cellStyle name="Input 2 2 2 2 3" xfId="2693"/>
    <cellStyle name="Input 2 2 2 2 3 2" xfId="7657"/>
    <cellStyle name="Input 2 2 2 2 3 3" xfId="7276"/>
    <cellStyle name="Input 2 2 2 2 4" xfId="2694"/>
    <cellStyle name="Input 2 2 2 2 4 2" xfId="7658"/>
    <cellStyle name="Input 2 2 2 2 4 3" xfId="7275"/>
    <cellStyle name="Input 2 2 2 2 5" xfId="2695"/>
    <cellStyle name="Input 2 2 2 2 5 2" xfId="7659"/>
    <cellStyle name="Input 2 2 2 2 5 3" xfId="7274"/>
    <cellStyle name="Input 2 2 2 2 6" xfId="2696"/>
    <cellStyle name="Input 2 2 2 2 6 2" xfId="7660"/>
    <cellStyle name="Input 2 2 2 2 6 3" xfId="7273"/>
    <cellStyle name="Input 2 2 2 2 7" xfId="2697"/>
    <cellStyle name="Input 2 2 2 2 7 2" xfId="7661"/>
    <cellStyle name="Input 2 2 2 2 7 3" xfId="7272"/>
    <cellStyle name="Input 2 2 2 2 8" xfId="2698"/>
    <cellStyle name="Input 2 2 2 2 8 2" xfId="7662"/>
    <cellStyle name="Input 2 2 2 2 8 3" xfId="7271"/>
    <cellStyle name="Input 2 2 2 2 9" xfId="6118"/>
    <cellStyle name="Input 2 2 2 2 9 2" xfId="10189"/>
    <cellStyle name="Input 2 2 2 3" xfId="2699"/>
    <cellStyle name="Input 2 2 2 3 2" xfId="7663"/>
    <cellStyle name="Input 2 2 2 3 3" xfId="7270"/>
    <cellStyle name="Input 2 2 2 4" xfId="2700"/>
    <cellStyle name="Input 2 2 2 4 2" xfId="7664"/>
    <cellStyle name="Input 2 2 2 4 3" xfId="7269"/>
    <cellStyle name="Input 2 2 2 5" xfId="2701"/>
    <cellStyle name="Input 2 2 2 5 2" xfId="7665"/>
    <cellStyle name="Input 2 2 2 5 3" xfId="7268"/>
    <cellStyle name="Input 2 2 2 6" xfId="2702"/>
    <cellStyle name="Input 2 2 2 6 2" xfId="7666"/>
    <cellStyle name="Input 2 2 2 6 3" xfId="7267"/>
    <cellStyle name="Input 2 2 2 7" xfId="2703"/>
    <cellStyle name="Input 2 2 2 7 2" xfId="7667"/>
    <cellStyle name="Input 2 2 2 7 3" xfId="7266"/>
    <cellStyle name="Input 2 2 2 8" xfId="2704"/>
    <cellStyle name="Input 2 2 2 8 2" xfId="7668"/>
    <cellStyle name="Input 2 2 2 8 3" xfId="7265"/>
    <cellStyle name="Input 2 2 2 9" xfId="2705"/>
    <cellStyle name="Input 2 2 2 9 2" xfId="7669"/>
    <cellStyle name="Input 2 2 2 9 3" xfId="7264"/>
    <cellStyle name="Input 2 2 3" xfId="2706"/>
    <cellStyle name="Input 2 2 3 10" xfId="7670"/>
    <cellStyle name="Input 2 2 3 11" xfId="7263"/>
    <cellStyle name="Input 2 2 3 2" xfId="2707"/>
    <cellStyle name="Input 2 2 3 2 2" xfId="7671"/>
    <cellStyle name="Input 2 2 3 2 3" xfId="7262"/>
    <cellStyle name="Input 2 2 3 3" xfId="2708"/>
    <cellStyle name="Input 2 2 3 3 2" xfId="7672"/>
    <cellStyle name="Input 2 2 3 3 3" xfId="7261"/>
    <cellStyle name="Input 2 2 3 4" xfId="2709"/>
    <cellStyle name="Input 2 2 3 4 2" xfId="7673"/>
    <cellStyle name="Input 2 2 3 4 3" xfId="7260"/>
    <cellStyle name="Input 2 2 3 5" xfId="2710"/>
    <cellStyle name="Input 2 2 3 5 2" xfId="7674"/>
    <cellStyle name="Input 2 2 3 5 3" xfId="7259"/>
    <cellStyle name="Input 2 2 3 6" xfId="2711"/>
    <cellStyle name="Input 2 2 3 6 2" xfId="7675"/>
    <cellStyle name="Input 2 2 3 6 3" xfId="7258"/>
    <cellStyle name="Input 2 2 3 7" xfId="2712"/>
    <cellStyle name="Input 2 2 3 7 2" xfId="7676"/>
    <cellStyle name="Input 2 2 3 7 3" xfId="7257"/>
    <cellStyle name="Input 2 2 3 8" xfId="2713"/>
    <cellStyle name="Input 2 2 3 8 2" xfId="7677"/>
    <cellStyle name="Input 2 2 3 8 3" xfId="7256"/>
    <cellStyle name="Input 2 2 3 9" xfId="6119"/>
    <cellStyle name="Input 2 2 3 9 2" xfId="10190"/>
    <cellStyle name="Input 2 2 4" xfId="2714"/>
    <cellStyle name="Input 2 2 4 2" xfId="7678"/>
    <cellStyle name="Input 2 2 4 3" xfId="7255"/>
    <cellStyle name="Input 2 2 5" xfId="2715"/>
    <cellStyle name="Input 2 2 5 2" xfId="7679"/>
    <cellStyle name="Input 2 2 5 3" xfId="7254"/>
    <cellStyle name="Input 2 2 6" xfId="2716"/>
    <cellStyle name="Input 2 2 6 2" xfId="7680"/>
    <cellStyle name="Input 2 2 6 3" xfId="7253"/>
    <cellStyle name="Input 2 2 7" xfId="2717"/>
    <cellStyle name="Input 2 2 7 2" xfId="7681"/>
    <cellStyle name="Input 2 2 7 3" xfId="7252"/>
    <cellStyle name="Input 2 2 8" xfId="2718"/>
    <cellStyle name="Input 2 2 8 2" xfId="7682"/>
    <cellStyle name="Input 2 2 8 3" xfId="7251"/>
    <cellStyle name="Input 2 2 9" xfId="2719"/>
    <cellStyle name="Input 2 2 9 2" xfId="7683"/>
    <cellStyle name="Input 2 2 9 3" xfId="7250"/>
    <cellStyle name="Input 2 3" xfId="2720"/>
    <cellStyle name="Input 2 3 10" xfId="6120"/>
    <cellStyle name="Input 2 3 10 2" xfId="10191"/>
    <cellStyle name="Input 2 3 11" xfId="7684"/>
    <cellStyle name="Input 2 3 12" xfId="7249"/>
    <cellStyle name="Input 2 3 2" xfId="2721"/>
    <cellStyle name="Input 2 3 2 10" xfId="7685"/>
    <cellStyle name="Input 2 3 2 11" xfId="7248"/>
    <cellStyle name="Input 2 3 2 2" xfId="2722"/>
    <cellStyle name="Input 2 3 2 2 2" xfId="7686"/>
    <cellStyle name="Input 2 3 2 2 3" xfId="7247"/>
    <cellStyle name="Input 2 3 2 3" xfId="2723"/>
    <cellStyle name="Input 2 3 2 3 2" xfId="7687"/>
    <cellStyle name="Input 2 3 2 3 3" xfId="7246"/>
    <cellStyle name="Input 2 3 2 4" xfId="2724"/>
    <cellStyle name="Input 2 3 2 4 2" xfId="7688"/>
    <cellStyle name="Input 2 3 2 4 3" xfId="7245"/>
    <cellStyle name="Input 2 3 2 5" xfId="2725"/>
    <cellStyle name="Input 2 3 2 5 2" xfId="7689"/>
    <cellStyle name="Input 2 3 2 5 3" xfId="7244"/>
    <cellStyle name="Input 2 3 2 6" xfId="2726"/>
    <cellStyle name="Input 2 3 2 6 2" xfId="7690"/>
    <cellStyle name="Input 2 3 2 6 3" xfId="7243"/>
    <cellStyle name="Input 2 3 2 7" xfId="2727"/>
    <cellStyle name="Input 2 3 2 7 2" xfId="7691"/>
    <cellStyle name="Input 2 3 2 7 3" xfId="7242"/>
    <cellStyle name="Input 2 3 2 8" xfId="2728"/>
    <cellStyle name="Input 2 3 2 8 2" xfId="7692"/>
    <cellStyle name="Input 2 3 2 8 3" xfId="7241"/>
    <cellStyle name="Input 2 3 2 9" xfId="6121"/>
    <cellStyle name="Input 2 3 2 9 2" xfId="10192"/>
    <cellStyle name="Input 2 3 3" xfId="2729"/>
    <cellStyle name="Input 2 3 3 2" xfId="7693"/>
    <cellStyle name="Input 2 3 3 3" xfId="7240"/>
    <cellStyle name="Input 2 3 4" xfId="2730"/>
    <cellStyle name="Input 2 3 4 2" xfId="7694"/>
    <cellStyle name="Input 2 3 4 3" xfId="7239"/>
    <cellStyle name="Input 2 3 5" xfId="2731"/>
    <cellStyle name="Input 2 3 5 2" xfId="7695"/>
    <cellStyle name="Input 2 3 5 3" xfId="7238"/>
    <cellStyle name="Input 2 3 6" xfId="2732"/>
    <cellStyle name="Input 2 3 6 2" xfId="7696"/>
    <cellStyle name="Input 2 3 6 3" xfId="7237"/>
    <cellStyle name="Input 2 3 7" xfId="2733"/>
    <cellStyle name="Input 2 3 7 2" xfId="7697"/>
    <cellStyle name="Input 2 3 7 3" xfId="7236"/>
    <cellStyle name="Input 2 3 8" xfId="2734"/>
    <cellStyle name="Input 2 3 8 2" xfId="7698"/>
    <cellStyle name="Input 2 3 8 3" xfId="7235"/>
    <cellStyle name="Input 2 3 9" xfId="2735"/>
    <cellStyle name="Input 2 3 9 2" xfId="7699"/>
    <cellStyle name="Input 2 3 9 3" xfId="7234"/>
    <cellStyle name="Input 2 4" xfId="2736"/>
    <cellStyle name="Input 2 4 10" xfId="6122"/>
    <cellStyle name="Input 2 4 10 2" xfId="10193"/>
    <cellStyle name="Input 2 4 11" xfId="7700"/>
    <cellStyle name="Input 2 4 12" xfId="7233"/>
    <cellStyle name="Input 2 4 2" xfId="2737"/>
    <cellStyle name="Input 2 4 2 10" xfId="7701"/>
    <cellStyle name="Input 2 4 2 11" xfId="7232"/>
    <cellStyle name="Input 2 4 2 2" xfId="2738"/>
    <cellStyle name="Input 2 4 2 2 2" xfId="7702"/>
    <cellStyle name="Input 2 4 2 2 3" xfId="7231"/>
    <cellStyle name="Input 2 4 2 3" xfId="2739"/>
    <cellStyle name="Input 2 4 2 3 2" xfId="7703"/>
    <cellStyle name="Input 2 4 2 3 3" xfId="7230"/>
    <cellStyle name="Input 2 4 2 4" xfId="2740"/>
    <cellStyle name="Input 2 4 2 4 2" xfId="7704"/>
    <cellStyle name="Input 2 4 2 4 3" xfId="7229"/>
    <cellStyle name="Input 2 4 2 5" xfId="2741"/>
    <cellStyle name="Input 2 4 2 5 2" xfId="7705"/>
    <cellStyle name="Input 2 4 2 5 3" xfId="7228"/>
    <cellStyle name="Input 2 4 2 6" xfId="2742"/>
    <cellStyle name="Input 2 4 2 6 2" xfId="7706"/>
    <cellStyle name="Input 2 4 2 6 3" xfId="7227"/>
    <cellStyle name="Input 2 4 2 7" xfId="2743"/>
    <cellStyle name="Input 2 4 2 7 2" xfId="7707"/>
    <cellStyle name="Input 2 4 2 7 3" xfId="7226"/>
    <cellStyle name="Input 2 4 2 8" xfId="2744"/>
    <cellStyle name="Input 2 4 2 8 2" xfId="7708"/>
    <cellStyle name="Input 2 4 2 8 3" xfId="7225"/>
    <cellStyle name="Input 2 4 2 9" xfId="6123"/>
    <cellStyle name="Input 2 4 2 9 2" xfId="10194"/>
    <cellStyle name="Input 2 4 3" xfId="2745"/>
    <cellStyle name="Input 2 4 3 2" xfId="7709"/>
    <cellStyle name="Input 2 4 3 3" xfId="7224"/>
    <cellStyle name="Input 2 4 4" xfId="2746"/>
    <cellStyle name="Input 2 4 4 2" xfId="7710"/>
    <cellStyle name="Input 2 4 4 3" xfId="7223"/>
    <cellStyle name="Input 2 4 5" xfId="2747"/>
    <cellStyle name="Input 2 4 5 2" xfId="7711"/>
    <cellStyle name="Input 2 4 5 3" xfId="7222"/>
    <cellStyle name="Input 2 4 6" xfId="2748"/>
    <cellStyle name="Input 2 4 6 2" xfId="7712"/>
    <cellStyle name="Input 2 4 6 3" xfId="7221"/>
    <cellStyle name="Input 2 4 7" xfId="2749"/>
    <cellStyle name="Input 2 4 7 2" xfId="7713"/>
    <cellStyle name="Input 2 4 7 3" xfId="7220"/>
    <cellStyle name="Input 2 4 8" xfId="2750"/>
    <cellStyle name="Input 2 4 8 2" xfId="7714"/>
    <cellStyle name="Input 2 4 8 3" xfId="7219"/>
    <cellStyle name="Input 2 4 9" xfId="2751"/>
    <cellStyle name="Input 2 4 9 2" xfId="7715"/>
    <cellStyle name="Input 2 4 9 3" xfId="7218"/>
    <cellStyle name="Input 2 5" xfId="2752"/>
    <cellStyle name="Input 2 5 10" xfId="7716"/>
    <cellStyle name="Input 2 5 11" xfId="7217"/>
    <cellStyle name="Input 2 5 2" xfId="2753"/>
    <cellStyle name="Input 2 5 2 2" xfId="7717"/>
    <cellStyle name="Input 2 5 2 3" xfId="7216"/>
    <cellStyle name="Input 2 5 3" xfId="2754"/>
    <cellStyle name="Input 2 5 3 2" xfId="7718"/>
    <cellStyle name="Input 2 5 3 3" xfId="7215"/>
    <cellStyle name="Input 2 5 4" xfId="2755"/>
    <cellStyle name="Input 2 5 4 2" xfId="7719"/>
    <cellStyle name="Input 2 5 4 3" xfId="7214"/>
    <cellStyle name="Input 2 5 5" xfId="2756"/>
    <cellStyle name="Input 2 5 5 2" xfId="7720"/>
    <cellStyle name="Input 2 5 5 3" xfId="7213"/>
    <cellStyle name="Input 2 5 6" xfId="2757"/>
    <cellStyle name="Input 2 5 6 2" xfId="7721"/>
    <cellStyle name="Input 2 5 6 3" xfId="7212"/>
    <cellStyle name="Input 2 5 7" xfId="2758"/>
    <cellStyle name="Input 2 5 7 2" xfId="7722"/>
    <cellStyle name="Input 2 5 7 3" xfId="7211"/>
    <cellStyle name="Input 2 5 8" xfId="2759"/>
    <cellStyle name="Input 2 5 8 2" xfId="7723"/>
    <cellStyle name="Input 2 5 8 3" xfId="7210"/>
    <cellStyle name="Input 2 5 9" xfId="6124"/>
    <cellStyle name="Input 2 5 9 2" xfId="10195"/>
    <cellStyle name="Input 2 6" xfId="2760"/>
    <cellStyle name="Input 2 6 2" xfId="7724"/>
    <cellStyle name="Input 2 6 3" xfId="7209"/>
    <cellStyle name="Input 2 7" xfId="2761"/>
    <cellStyle name="Input 2 7 2" xfId="7725"/>
    <cellStyle name="Input 2 7 3" xfId="7208"/>
    <cellStyle name="Input 2 8" xfId="2762"/>
    <cellStyle name="Input 2 8 2" xfId="7726"/>
    <cellStyle name="Input 2 8 3" xfId="7207"/>
    <cellStyle name="Input 2 9" xfId="2763"/>
    <cellStyle name="Input 2 9 2" xfId="7727"/>
    <cellStyle name="Input 2 9 3" xfId="7206"/>
    <cellStyle name="Input 3" xfId="2764"/>
    <cellStyle name="Input 3 10" xfId="2765"/>
    <cellStyle name="Input 3 10 2" xfId="7729"/>
    <cellStyle name="Input 3 10 3" xfId="7204"/>
    <cellStyle name="Input 3 11" xfId="6125"/>
    <cellStyle name="Input 3 11 2" xfId="10196"/>
    <cellStyle name="Input 3 12" xfId="7728"/>
    <cellStyle name="Input 3 13" xfId="7205"/>
    <cellStyle name="Input 3 2" xfId="2766"/>
    <cellStyle name="Input 3 2 10" xfId="6126"/>
    <cellStyle name="Input 3 2 10 2" xfId="10197"/>
    <cellStyle name="Input 3 2 11" xfId="7730"/>
    <cellStyle name="Input 3 2 12" xfId="7203"/>
    <cellStyle name="Input 3 2 2" xfId="2767"/>
    <cellStyle name="Input 3 2 2 10" xfId="7731"/>
    <cellStyle name="Input 3 2 2 11" xfId="7202"/>
    <cellStyle name="Input 3 2 2 2" xfId="2768"/>
    <cellStyle name="Input 3 2 2 2 2" xfId="7732"/>
    <cellStyle name="Input 3 2 2 2 3" xfId="7201"/>
    <cellStyle name="Input 3 2 2 3" xfId="2769"/>
    <cellStyle name="Input 3 2 2 3 2" xfId="7733"/>
    <cellStyle name="Input 3 2 2 3 3" xfId="7200"/>
    <cellStyle name="Input 3 2 2 4" xfId="2770"/>
    <cellStyle name="Input 3 2 2 4 2" xfId="7734"/>
    <cellStyle name="Input 3 2 2 4 3" xfId="7199"/>
    <cellStyle name="Input 3 2 2 5" xfId="2771"/>
    <cellStyle name="Input 3 2 2 5 2" xfId="7735"/>
    <cellStyle name="Input 3 2 2 5 3" xfId="7198"/>
    <cellStyle name="Input 3 2 2 6" xfId="2772"/>
    <cellStyle name="Input 3 2 2 6 2" xfId="7736"/>
    <cellStyle name="Input 3 2 2 6 3" xfId="7197"/>
    <cellStyle name="Input 3 2 2 7" xfId="2773"/>
    <cellStyle name="Input 3 2 2 7 2" xfId="7737"/>
    <cellStyle name="Input 3 2 2 7 3" xfId="7196"/>
    <cellStyle name="Input 3 2 2 8" xfId="2774"/>
    <cellStyle name="Input 3 2 2 8 2" xfId="7738"/>
    <cellStyle name="Input 3 2 2 8 3" xfId="7195"/>
    <cellStyle name="Input 3 2 2 9" xfId="6127"/>
    <cellStyle name="Input 3 2 2 9 2" xfId="10198"/>
    <cellStyle name="Input 3 2 3" xfId="2775"/>
    <cellStyle name="Input 3 2 3 2" xfId="7739"/>
    <cellStyle name="Input 3 2 3 3" xfId="7194"/>
    <cellStyle name="Input 3 2 4" xfId="2776"/>
    <cellStyle name="Input 3 2 4 2" xfId="7740"/>
    <cellStyle name="Input 3 2 4 3" xfId="7193"/>
    <cellStyle name="Input 3 2 5" xfId="2777"/>
    <cellStyle name="Input 3 2 5 2" xfId="7741"/>
    <cellStyle name="Input 3 2 5 3" xfId="7192"/>
    <cellStyle name="Input 3 2 6" xfId="2778"/>
    <cellStyle name="Input 3 2 6 2" xfId="7742"/>
    <cellStyle name="Input 3 2 6 3" xfId="7191"/>
    <cellStyle name="Input 3 2 7" xfId="2779"/>
    <cellStyle name="Input 3 2 7 2" xfId="7743"/>
    <cellStyle name="Input 3 2 7 3" xfId="7190"/>
    <cellStyle name="Input 3 2 8" xfId="2780"/>
    <cellStyle name="Input 3 2 8 2" xfId="7744"/>
    <cellStyle name="Input 3 2 8 3" xfId="7189"/>
    <cellStyle name="Input 3 2 9" xfId="2781"/>
    <cellStyle name="Input 3 2 9 2" xfId="7745"/>
    <cellStyle name="Input 3 2 9 3" xfId="7188"/>
    <cellStyle name="Input 3 3" xfId="2782"/>
    <cellStyle name="Input 3 3 10" xfId="7746"/>
    <cellStyle name="Input 3 3 11" xfId="7187"/>
    <cellStyle name="Input 3 3 2" xfId="2783"/>
    <cellStyle name="Input 3 3 2 2" xfId="7747"/>
    <cellStyle name="Input 3 3 2 3" xfId="7186"/>
    <cellStyle name="Input 3 3 3" xfId="2784"/>
    <cellStyle name="Input 3 3 3 2" xfId="7748"/>
    <cellStyle name="Input 3 3 3 3" xfId="7185"/>
    <cellStyle name="Input 3 3 4" xfId="2785"/>
    <cellStyle name="Input 3 3 4 2" xfId="7749"/>
    <cellStyle name="Input 3 3 4 3" xfId="7184"/>
    <cellStyle name="Input 3 3 5" xfId="2786"/>
    <cellStyle name="Input 3 3 5 2" xfId="7750"/>
    <cellStyle name="Input 3 3 5 3" xfId="7183"/>
    <cellStyle name="Input 3 3 6" xfId="2787"/>
    <cellStyle name="Input 3 3 6 2" xfId="7751"/>
    <cellStyle name="Input 3 3 6 3" xfId="7182"/>
    <cellStyle name="Input 3 3 7" xfId="2788"/>
    <cellStyle name="Input 3 3 7 2" xfId="7752"/>
    <cellStyle name="Input 3 3 7 3" xfId="7181"/>
    <cellStyle name="Input 3 3 8" xfId="2789"/>
    <cellStyle name="Input 3 3 8 2" xfId="7753"/>
    <cellStyle name="Input 3 3 8 3" xfId="7180"/>
    <cellStyle name="Input 3 3 9" xfId="6128"/>
    <cellStyle name="Input 3 3 9 2" xfId="10199"/>
    <cellStyle name="Input 3 4" xfId="2790"/>
    <cellStyle name="Input 3 4 2" xfId="7754"/>
    <cellStyle name="Input 3 4 3" xfId="7179"/>
    <cellStyle name="Input 3 5" xfId="2791"/>
    <cellStyle name="Input 3 5 2" xfId="7755"/>
    <cellStyle name="Input 3 5 3" xfId="7178"/>
    <cellStyle name="Input 3 6" xfId="2792"/>
    <cellStyle name="Input 3 6 2" xfId="7756"/>
    <cellStyle name="Input 3 6 3" xfId="7177"/>
    <cellStyle name="Input 3 7" xfId="2793"/>
    <cellStyle name="Input 3 7 2" xfId="7757"/>
    <cellStyle name="Input 3 7 3" xfId="7176"/>
    <cellStyle name="Input 3 8" xfId="2794"/>
    <cellStyle name="Input 3 8 2" xfId="7758"/>
    <cellStyle name="Input 3 8 3" xfId="7175"/>
    <cellStyle name="Input 3 9" xfId="2795"/>
    <cellStyle name="Input 3 9 2" xfId="7759"/>
    <cellStyle name="Input 3 9 3" xfId="7174"/>
    <cellStyle name="Input 4" xfId="2796"/>
    <cellStyle name="Input 4 10" xfId="2797"/>
    <cellStyle name="Input 4 10 2" xfId="7761"/>
    <cellStyle name="Input 4 10 3" xfId="7172"/>
    <cellStyle name="Input 4 11" xfId="6129"/>
    <cellStyle name="Input 4 11 2" xfId="10200"/>
    <cellStyle name="Input 4 12" xfId="7760"/>
    <cellStyle name="Input 4 13" xfId="7173"/>
    <cellStyle name="Input 4 2" xfId="2798"/>
    <cellStyle name="Input 4 2 10" xfId="6130"/>
    <cellStyle name="Input 4 2 10 2" xfId="10201"/>
    <cellStyle name="Input 4 2 11" xfId="7762"/>
    <cellStyle name="Input 4 2 12" xfId="7171"/>
    <cellStyle name="Input 4 2 2" xfId="2799"/>
    <cellStyle name="Input 4 2 2 10" xfId="7763"/>
    <cellStyle name="Input 4 2 2 11" xfId="7170"/>
    <cellStyle name="Input 4 2 2 2" xfId="2800"/>
    <cellStyle name="Input 4 2 2 2 2" xfId="7764"/>
    <cellStyle name="Input 4 2 2 2 3" xfId="7169"/>
    <cellStyle name="Input 4 2 2 3" xfId="2801"/>
    <cellStyle name="Input 4 2 2 3 2" xfId="7765"/>
    <cellStyle name="Input 4 2 2 3 3" xfId="7168"/>
    <cellStyle name="Input 4 2 2 4" xfId="2802"/>
    <cellStyle name="Input 4 2 2 4 2" xfId="7766"/>
    <cellStyle name="Input 4 2 2 4 3" xfId="7167"/>
    <cellStyle name="Input 4 2 2 5" xfId="2803"/>
    <cellStyle name="Input 4 2 2 5 2" xfId="7767"/>
    <cellStyle name="Input 4 2 2 5 3" xfId="7166"/>
    <cellStyle name="Input 4 2 2 6" xfId="2804"/>
    <cellStyle name="Input 4 2 2 6 2" xfId="7768"/>
    <cellStyle name="Input 4 2 2 6 3" xfId="7165"/>
    <cellStyle name="Input 4 2 2 7" xfId="2805"/>
    <cellStyle name="Input 4 2 2 7 2" xfId="7769"/>
    <cellStyle name="Input 4 2 2 7 3" xfId="7164"/>
    <cellStyle name="Input 4 2 2 8" xfId="2806"/>
    <cellStyle name="Input 4 2 2 8 2" xfId="7770"/>
    <cellStyle name="Input 4 2 2 8 3" xfId="7163"/>
    <cellStyle name="Input 4 2 2 9" xfId="6131"/>
    <cellStyle name="Input 4 2 2 9 2" xfId="10202"/>
    <cellStyle name="Input 4 2 3" xfId="2807"/>
    <cellStyle name="Input 4 2 3 2" xfId="7771"/>
    <cellStyle name="Input 4 2 3 3" xfId="7162"/>
    <cellStyle name="Input 4 2 4" xfId="2808"/>
    <cellStyle name="Input 4 2 4 2" xfId="7772"/>
    <cellStyle name="Input 4 2 4 3" xfId="7161"/>
    <cellStyle name="Input 4 2 5" xfId="2809"/>
    <cellStyle name="Input 4 2 5 2" xfId="7773"/>
    <cellStyle name="Input 4 2 5 3" xfId="7160"/>
    <cellStyle name="Input 4 2 6" xfId="2810"/>
    <cellStyle name="Input 4 2 6 2" xfId="7774"/>
    <cellStyle name="Input 4 2 6 3" xfId="7159"/>
    <cellStyle name="Input 4 2 7" xfId="2811"/>
    <cellStyle name="Input 4 2 7 2" xfId="7775"/>
    <cellStyle name="Input 4 2 7 3" xfId="7158"/>
    <cellStyle name="Input 4 2 8" xfId="2812"/>
    <cellStyle name="Input 4 2 8 2" xfId="7776"/>
    <cellStyle name="Input 4 2 8 3" xfId="7157"/>
    <cellStyle name="Input 4 2 9" xfId="2813"/>
    <cellStyle name="Input 4 2 9 2" xfId="7777"/>
    <cellStyle name="Input 4 2 9 3" xfId="7156"/>
    <cellStyle name="Input 4 3" xfId="2814"/>
    <cellStyle name="Input 4 3 10" xfId="7778"/>
    <cellStyle name="Input 4 3 11" xfId="7155"/>
    <cellStyle name="Input 4 3 2" xfId="2815"/>
    <cellStyle name="Input 4 3 2 2" xfId="7779"/>
    <cellStyle name="Input 4 3 2 3" xfId="7154"/>
    <cellStyle name="Input 4 3 3" xfId="2816"/>
    <cellStyle name="Input 4 3 3 2" xfId="7780"/>
    <cellStyle name="Input 4 3 3 3" xfId="7153"/>
    <cellStyle name="Input 4 3 4" xfId="2817"/>
    <cellStyle name="Input 4 3 4 2" xfId="7781"/>
    <cellStyle name="Input 4 3 4 3" xfId="7152"/>
    <cellStyle name="Input 4 3 5" xfId="2818"/>
    <cellStyle name="Input 4 3 5 2" xfId="7782"/>
    <cellStyle name="Input 4 3 5 3" xfId="7151"/>
    <cellStyle name="Input 4 3 6" xfId="2819"/>
    <cellStyle name="Input 4 3 6 2" xfId="7783"/>
    <cellStyle name="Input 4 3 6 3" xfId="7150"/>
    <cellStyle name="Input 4 3 7" xfId="2820"/>
    <cellStyle name="Input 4 3 7 2" xfId="7784"/>
    <cellStyle name="Input 4 3 7 3" xfId="7149"/>
    <cellStyle name="Input 4 3 8" xfId="2821"/>
    <cellStyle name="Input 4 3 8 2" xfId="7785"/>
    <cellStyle name="Input 4 3 8 3" xfId="7148"/>
    <cellStyle name="Input 4 3 9" xfId="6132"/>
    <cellStyle name="Input 4 3 9 2" xfId="10203"/>
    <cellStyle name="Input 4 4" xfId="2822"/>
    <cellStyle name="Input 4 4 2" xfId="7786"/>
    <cellStyle name="Input 4 4 3" xfId="7147"/>
    <cellStyle name="Input 4 5" xfId="2823"/>
    <cellStyle name="Input 4 5 2" xfId="7787"/>
    <cellStyle name="Input 4 5 3" xfId="7146"/>
    <cellStyle name="Input 4 6" xfId="2824"/>
    <cellStyle name="Input 4 6 2" xfId="7788"/>
    <cellStyle name="Input 4 6 3" xfId="7145"/>
    <cellStyle name="Input 4 7" xfId="2825"/>
    <cellStyle name="Input 4 7 2" xfId="7789"/>
    <cellStyle name="Input 4 7 3" xfId="7144"/>
    <cellStyle name="Input 4 8" xfId="2826"/>
    <cellStyle name="Input 4 8 2" xfId="7790"/>
    <cellStyle name="Input 4 8 3" xfId="7143"/>
    <cellStyle name="Input 4 9" xfId="2827"/>
    <cellStyle name="Input 4 9 2" xfId="7791"/>
    <cellStyle name="Input 4 9 3" xfId="7142"/>
    <cellStyle name="Input 5" xfId="2828"/>
    <cellStyle name="Input 5 10" xfId="6133"/>
    <cellStyle name="Input 5 10 2" xfId="10204"/>
    <cellStyle name="Input 5 11" xfId="7792"/>
    <cellStyle name="Input 5 12" xfId="7141"/>
    <cellStyle name="Input 5 2" xfId="2829"/>
    <cellStyle name="Input 5 2 10" xfId="7793"/>
    <cellStyle name="Input 5 2 11" xfId="7140"/>
    <cellStyle name="Input 5 2 2" xfId="2830"/>
    <cellStyle name="Input 5 2 2 2" xfId="7794"/>
    <cellStyle name="Input 5 2 2 3" xfId="7139"/>
    <cellStyle name="Input 5 2 3" xfId="2831"/>
    <cellStyle name="Input 5 2 3 2" xfId="7795"/>
    <cellStyle name="Input 5 2 3 3" xfId="7138"/>
    <cellStyle name="Input 5 2 4" xfId="2832"/>
    <cellStyle name="Input 5 2 4 2" xfId="7796"/>
    <cellStyle name="Input 5 2 4 3" xfId="7137"/>
    <cellStyle name="Input 5 2 5" xfId="2833"/>
    <cellStyle name="Input 5 2 5 2" xfId="7797"/>
    <cellStyle name="Input 5 2 5 3" xfId="7136"/>
    <cellStyle name="Input 5 2 6" xfId="2834"/>
    <cellStyle name="Input 5 2 6 2" xfId="7798"/>
    <cellStyle name="Input 5 2 6 3" xfId="7135"/>
    <cellStyle name="Input 5 2 7" xfId="2835"/>
    <cellStyle name="Input 5 2 7 2" xfId="7799"/>
    <cellStyle name="Input 5 2 7 3" xfId="7134"/>
    <cellStyle name="Input 5 2 8" xfId="2836"/>
    <cellStyle name="Input 5 2 8 2" xfId="7800"/>
    <cellStyle name="Input 5 2 8 3" xfId="7133"/>
    <cellStyle name="Input 5 2 9" xfId="6134"/>
    <cellStyle name="Input 5 2 9 2" xfId="10205"/>
    <cellStyle name="Input 5 3" xfId="2837"/>
    <cellStyle name="Input 5 3 2" xfId="7801"/>
    <cellStyle name="Input 5 3 3" xfId="7132"/>
    <cellStyle name="Input 5 4" xfId="2838"/>
    <cellStyle name="Input 5 4 2" xfId="7802"/>
    <cellStyle name="Input 5 4 3" xfId="7131"/>
    <cellStyle name="Input 5 5" xfId="2839"/>
    <cellStyle name="Input 5 5 2" xfId="7803"/>
    <cellStyle name="Input 5 5 3" xfId="7130"/>
    <cellStyle name="Input 5 6" xfId="2840"/>
    <cellStyle name="Input 5 6 2" xfId="7804"/>
    <cellStyle name="Input 5 6 3" xfId="7129"/>
    <cellStyle name="Input 5 7" xfId="2841"/>
    <cellStyle name="Input 5 7 2" xfId="7805"/>
    <cellStyle name="Input 5 7 3" xfId="7128"/>
    <cellStyle name="Input 5 8" xfId="2842"/>
    <cellStyle name="Input 5 8 2" xfId="7806"/>
    <cellStyle name="Input 5 8 3" xfId="7127"/>
    <cellStyle name="Input 5 9" xfId="2843"/>
    <cellStyle name="Input 5 9 2" xfId="7807"/>
    <cellStyle name="Input 5 9 3" xfId="7126"/>
    <cellStyle name="Input 6" xfId="2844"/>
    <cellStyle name="Input 6 10" xfId="7808"/>
    <cellStyle name="Input 6 11" xfId="7125"/>
    <cellStyle name="Input 6 2" xfId="2845"/>
    <cellStyle name="Input 6 2 2" xfId="7809"/>
    <cellStyle name="Input 6 2 3" xfId="7124"/>
    <cellStyle name="Input 6 3" xfId="2846"/>
    <cellStyle name="Input 6 3 2" xfId="7810"/>
    <cellStyle name="Input 6 3 3" xfId="7123"/>
    <cellStyle name="Input 6 4" xfId="2847"/>
    <cellStyle name="Input 6 4 2" xfId="7811"/>
    <cellStyle name="Input 6 4 3" xfId="7122"/>
    <cellStyle name="Input 6 5" xfId="2848"/>
    <cellStyle name="Input 6 5 2" xfId="7812"/>
    <cellStyle name="Input 6 5 3" xfId="7121"/>
    <cellStyle name="Input 6 6" xfId="2849"/>
    <cellStyle name="Input 6 6 2" xfId="7813"/>
    <cellStyle name="Input 6 6 3" xfId="7120"/>
    <cellStyle name="Input 6 7" xfId="2850"/>
    <cellStyle name="Input 6 7 2" xfId="7814"/>
    <cellStyle name="Input 6 7 3" xfId="7119"/>
    <cellStyle name="Input 6 8" xfId="2851"/>
    <cellStyle name="Input 6 8 2" xfId="7815"/>
    <cellStyle name="Input 6 8 3" xfId="7118"/>
    <cellStyle name="Input 6 9" xfId="6135"/>
    <cellStyle name="Input 6 9 2" xfId="10206"/>
    <cellStyle name="Input 7" xfId="2852"/>
    <cellStyle name="Input 7 2" xfId="7816"/>
    <cellStyle name="Input 7 3" xfId="7117"/>
    <cellStyle name="Input 8" xfId="2853"/>
    <cellStyle name="Input 8 2" xfId="7817"/>
    <cellStyle name="Input 8 3" xfId="7116"/>
    <cellStyle name="Input 9" xfId="2854"/>
    <cellStyle name="Input 9 2" xfId="7818"/>
    <cellStyle name="Input 9 3" xfId="7115"/>
    <cellStyle name="Input_апу 2022" xfId="2855"/>
    <cellStyle name="Linked Cell" xfId="2856"/>
    <cellStyle name="Neutral" xfId="2857"/>
    <cellStyle name="Neutral 1" xfId="2858"/>
    <cellStyle name="Neutral_211590_новый" xfId="2859"/>
    <cellStyle name="Nor}al" xfId="2860"/>
    <cellStyle name="Normal" xfId="2861"/>
    <cellStyle name="Note" xfId="2862"/>
    <cellStyle name="Note 1" xfId="2863"/>
    <cellStyle name="Note 1 2" xfId="2864"/>
    <cellStyle name="Note 1 2 2" xfId="7821"/>
    <cellStyle name="Note 1 2 3" xfId="7112"/>
    <cellStyle name="Note 1 3" xfId="7820"/>
    <cellStyle name="Note 1 4" xfId="7113"/>
    <cellStyle name="Note 1_12 11 2020вирусная инфекция(COVID тяжелая степень тяжести)с учетом ВМР9 включая ОРИТ" xfId="2865"/>
    <cellStyle name="Note 10" xfId="2866"/>
    <cellStyle name="Note 10 10" xfId="6137"/>
    <cellStyle name="Note 10 10 2" xfId="10208"/>
    <cellStyle name="Note 10 11" xfId="7822"/>
    <cellStyle name="Note 10 12" xfId="7111"/>
    <cellStyle name="Note 10 2" xfId="2867"/>
    <cellStyle name="Note 10 2 10" xfId="7823"/>
    <cellStyle name="Note 10 2 11" xfId="7110"/>
    <cellStyle name="Note 10 2 2" xfId="2868"/>
    <cellStyle name="Note 10 2 2 2" xfId="7824"/>
    <cellStyle name="Note 10 2 2 3" xfId="7109"/>
    <cellStyle name="Note 10 2 3" xfId="2869"/>
    <cellStyle name="Note 10 2 3 2" xfId="7825"/>
    <cellStyle name="Note 10 2 3 3" xfId="7108"/>
    <cellStyle name="Note 10 2 4" xfId="2870"/>
    <cellStyle name="Note 10 2 4 2" xfId="7826"/>
    <cellStyle name="Note 10 2 4 3" xfId="7107"/>
    <cellStyle name="Note 10 2 5" xfId="2871"/>
    <cellStyle name="Note 10 2 5 2" xfId="7827"/>
    <cellStyle name="Note 10 2 5 3" xfId="7106"/>
    <cellStyle name="Note 10 2 6" xfId="2872"/>
    <cellStyle name="Note 10 2 6 2" xfId="7828"/>
    <cellStyle name="Note 10 2 6 3" xfId="7105"/>
    <cellStyle name="Note 10 2 7" xfId="2873"/>
    <cellStyle name="Note 10 2 7 2" xfId="7829"/>
    <cellStyle name="Note 10 2 7 3" xfId="7104"/>
    <cellStyle name="Note 10 2 8" xfId="2874"/>
    <cellStyle name="Note 10 2 8 2" xfId="7830"/>
    <cellStyle name="Note 10 2 8 3" xfId="7103"/>
    <cellStyle name="Note 10 2 9" xfId="6138"/>
    <cellStyle name="Note 10 2 9 2" xfId="10209"/>
    <cellStyle name="Note 10 3" xfId="2875"/>
    <cellStyle name="Note 10 3 2" xfId="7831"/>
    <cellStyle name="Note 10 3 3" xfId="7102"/>
    <cellStyle name="Note 10 4" xfId="2876"/>
    <cellStyle name="Note 10 4 2" xfId="7832"/>
    <cellStyle name="Note 10 4 3" xfId="7101"/>
    <cellStyle name="Note 10 5" xfId="2877"/>
    <cellStyle name="Note 10 5 2" xfId="7833"/>
    <cellStyle name="Note 10 5 3" xfId="7100"/>
    <cellStyle name="Note 10 6" xfId="2878"/>
    <cellStyle name="Note 10 6 2" xfId="7834"/>
    <cellStyle name="Note 10 6 3" xfId="7099"/>
    <cellStyle name="Note 10 7" xfId="2879"/>
    <cellStyle name="Note 10 7 2" xfId="7835"/>
    <cellStyle name="Note 10 7 3" xfId="7098"/>
    <cellStyle name="Note 10 8" xfId="2880"/>
    <cellStyle name="Note 10 8 2" xfId="7836"/>
    <cellStyle name="Note 10 8 3" xfId="7097"/>
    <cellStyle name="Note 10 9" xfId="2881"/>
    <cellStyle name="Note 10 9 2" xfId="7837"/>
    <cellStyle name="Note 10 9 3" xfId="7096"/>
    <cellStyle name="Note 11" xfId="2882"/>
    <cellStyle name="Note 11 10" xfId="6139"/>
    <cellStyle name="Note 11 10 2" xfId="10210"/>
    <cellStyle name="Note 11 11" xfId="7838"/>
    <cellStyle name="Note 11 12" xfId="7095"/>
    <cellStyle name="Note 11 2" xfId="2883"/>
    <cellStyle name="Note 11 2 10" xfId="7839"/>
    <cellStyle name="Note 11 2 11" xfId="7094"/>
    <cellStyle name="Note 11 2 2" xfId="2884"/>
    <cellStyle name="Note 11 2 2 2" xfId="7840"/>
    <cellStyle name="Note 11 2 2 3" xfId="7093"/>
    <cellStyle name="Note 11 2 3" xfId="2885"/>
    <cellStyle name="Note 11 2 3 2" xfId="7841"/>
    <cellStyle name="Note 11 2 3 3" xfId="7092"/>
    <cellStyle name="Note 11 2 4" xfId="2886"/>
    <cellStyle name="Note 11 2 4 2" xfId="7842"/>
    <cellStyle name="Note 11 2 4 3" xfId="7091"/>
    <cellStyle name="Note 11 2 5" xfId="2887"/>
    <cellStyle name="Note 11 2 5 2" xfId="7843"/>
    <cellStyle name="Note 11 2 5 3" xfId="7090"/>
    <cellStyle name="Note 11 2 6" xfId="2888"/>
    <cellStyle name="Note 11 2 6 2" xfId="7844"/>
    <cellStyle name="Note 11 2 6 3" xfId="7089"/>
    <cellStyle name="Note 11 2 7" xfId="2889"/>
    <cellStyle name="Note 11 2 7 2" xfId="7845"/>
    <cellStyle name="Note 11 2 7 3" xfId="7088"/>
    <cellStyle name="Note 11 2 8" xfId="2890"/>
    <cellStyle name="Note 11 2 8 2" xfId="7846"/>
    <cellStyle name="Note 11 2 8 3" xfId="7087"/>
    <cellStyle name="Note 11 2 9" xfId="6140"/>
    <cellStyle name="Note 11 2 9 2" xfId="10211"/>
    <cellStyle name="Note 11 3" xfId="2891"/>
    <cellStyle name="Note 11 3 2" xfId="7847"/>
    <cellStyle name="Note 11 3 3" xfId="7086"/>
    <cellStyle name="Note 11 4" xfId="2892"/>
    <cellStyle name="Note 11 4 2" xfId="7848"/>
    <cellStyle name="Note 11 4 3" xfId="7085"/>
    <cellStyle name="Note 11 5" xfId="2893"/>
    <cellStyle name="Note 11 5 2" xfId="7849"/>
    <cellStyle name="Note 11 5 3" xfId="7084"/>
    <cellStyle name="Note 11 6" xfId="2894"/>
    <cellStyle name="Note 11 6 2" xfId="7850"/>
    <cellStyle name="Note 11 6 3" xfId="7083"/>
    <cellStyle name="Note 11 7" xfId="2895"/>
    <cellStyle name="Note 11 7 2" xfId="7851"/>
    <cellStyle name="Note 11 7 3" xfId="7082"/>
    <cellStyle name="Note 11 8" xfId="2896"/>
    <cellStyle name="Note 11 8 2" xfId="7852"/>
    <cellStyle name="Note 11 8 3" xfId="7081"/>
    <cellStyle name="Note 11 9" xfId="2897"/>
    <cellStyle name="Note 11 9 2" xfId="7853"/>
    <cellStyle name="Note 11 9 3" xfId="7080"/>
    <cellStyle name="Note 12" xfId="2898"/>
    <cellStyle name="Note 12 10" xfId="6141"/>
    <cellStyle name="Note 12 10 2" xfId="10212"/>
    <cellStyle name="Note 12 11" xfId="7854"/>
    <cellStyle name="Note 12 12" xfId="7079"/>
    <cellStyle name="Note 12 2" xfId="2899"/>
    <cellStyle name="Note 12 2 10" xfId="7855"/>
    <cellStyle name="Note 12 2 11" xfId="7078"/>
    <cellStyle name="Note 12 2 2" xfId="2900"/>
    <cellStyle name="Note 12 2 2 2" xfId="7856"/>
    <cellStyle name="Note 12 2 2 3" xfId="7077"/>
    <cellStyle name="Note 12 2 3" xfId="2901"/>
    <cellStyle name="Note 12 2 3 2" xfId="7857"/>
    <cellStyle name="Note 12 2 3 3" xfId="7076"/>
    <cellStyle name="Note 12 2 4" xfId="2902"/>
    <cellStyle name="Note 12 2 4 2" xfId="7858"/>
    <cellStyle name="Note 12 2 4 3" xfId="7075"/>
    <cellStyle name="Note 12 2 5" xfId="2903"/>
    <cellStyle name="Note 12 2 5 2" xfId="7859"/>
    <cellStyle name="Note 12 2 5 3" xfId="7074"/>
    <cellStyle name="Note 12 2 6" xfId="2904"/>
    <cellStyle name="Note 12 2 6 2" xfId="7860"/>
    <cellStyle name="Note 12 2 6 3" xfId="7073"/>
    <cellStyle name="Note 12 2 7" xfId="2905"/>
    <cellStyle name="Note 12 2 7 2" xfId="7861"/>
    <cellStyle name="Note 12 2 7 3" xfId="7072"/>
    <cellStyle name="Note 12 2 8" xfId="2906"/>
    <cellStyle name="Note 12 2 8 2" xfId="7862"/>
    <cellStyle name="Note 12 2 8 3" xfId="7071"/>
    <cellStyle name="Note 12 2 9" xfId="6142"/>
    <cellStyle name="Note 12 2 9 2" xfId="10213"/>
    <cellStyle name="Note 12 3" xfId="2907"/>
    <cellStyle name="Note 12 3 2" xfId="7863"/>
    <cellStyle name="Note 12 3 3" xfId="7070"/>
    <cellStyle name="Note 12 4" xfId="2908"/>
    <cellStyle name="Note 12 4 2" xfId="7864"/>
    <cellStyle name="Note 12 4 3" xfId="7069"/>
    <cellStyle name="Note 12 5" xfId="2909"/>
    <cellStyle name="Note 12 5 2" xfId="7865"/>
    <cellStyle name="Note 12 5 3" xfId="7068"/>
    <cellStyle name="Note 12 6" xfId="2910"/>
    <cellStyle name="Note 12 6 2" xfId="7866"/>
    <cellStyle name="Note 12 6 3" xfId="7067"/>
    <cellStyle name="Note 12 7" xfId="2911"/>
    <cellStyle name="Note 12 7 2" xfId="7867"/>
    <cellStyle name="Note 12 7 3" xfId="7066"/>
    <cellStyle name="Note 12 8" xfId="2912"/>
    <cellStyle name="Note 12 8 2" xfId="7868"/>
    <cellStyle name="Note 12 8 3" xfId="7065"/>
    <cellStyle name="Note 12 9" xfId="2913"/>
    <cellStyle name="Note 12 9 2" xfId="7869"/>
    <cellStyle name="Note 12 9 3" xfId="7064"/>
    <cellStyle name="Note 13" xfId="2914"/>
    <cellStyle name="Note 13 10" xfId="7870"/>
    <cellStyle name="Note 13 11" xfId="7063"/>
    <cellStyle name="Note 13 2" xfId="2915"/>
    <cellStyle name="Note 13 2 2" xfId="7871"/>
    <cellStyle name="Note 13 2 3" xfId="7062"/>
    <cellStyle name="Note 13 3" xfId="2916"/>
    <cellStyle name="Note 13 3 2" xfId="7872"/>
    <cellStyle name="Note 13 3 3" xfId="7061"/>
    <cellStyle name="Note 13 4" xfId="2917"/>
    <cellStyle name="Note 13 4 2" xfId="7873"/>
    <cellStyle name="Note 13 4 3" xfId="7060"/>
    <cellStyle name="Note 13 5" xfId="2918"/>
    <cellStyle name="Note 13 5 2" xfId="7874"/>
    <cellStyle name="Note 13 5 3" xfId="7059"/>
    <cellStyle name="Note 13 6" xfId="2919"/>
    <cellStyle name="Note 13 6 2" xfId="7875"/>
    <cellStyle name="Note 13 6 3" xfId="7058"/>
    <cellStyle name="Note 13 7" xfId="2920"/>
    <cellStyle name="Note 13 7 2" xfId="7876"/>
    <cellStyle name="Note 13 7 3" xfId="7057"/>
    <cellStyle name="Note 13 8" xfId="2921"/>
    <cellStyle name="Note 13 8 2" xfId="7877"/>
    <cellStyle name="Note 13 8 3" xfId="7056"/>
    <cellStyle name="Note 13 9" xfId="6143"/>
    <cellStyle name="Note 13 9 2" xfId="10214"/>
    <cellStyle name="Note 14" xfId="2922"/>
    <cellStyle name="Note 14 2" xfId="7878"/>
    <cellStyle name="Note 14 3" xfId="7055"/>
    <cellStyle name="Note 15" xfId="2923"/>
    <cellStyle name="Note 15 2" xfId="7879"/>
    <cellStyle name="Note 15 3" xfId="7054"/>
    <cellStyle name="Note 16" xfId="2924"/>
    <cellStyle name="Note 16 2" xfId="7880"/>
    <cellStyle name="Note 16 3" xfId="7053"/>
    <cellStyle name="Note 17" xfId="2925"/>
    <cellStyle name="Note 17 2" xfId="7881"/>
    <cellStyle name="Note 17 3" xfId="7052"/>
    <cellStyle name="Note 18" xfId="2926"/>
    <cellStyle name="Note 18 2" xfId="7882"/>
    <cellStyle name="Note 18 3" xfId="7051"/>
    <cellStyle name="Note 19" xfId="2927"/>
    <cellStyle name="Note 19 2" xfId="7883"/>
    <cellStyle name="Note 19 3" xfId="7050"/>
    <cellStyle name="Note 2" xfId="2928"/>
    <cellStyle name="Note 2 10" xfId="2929"/>
    <cellStyle name="Note 2 10 2" xfId="7885"/>
    <cellStyle name="Note 2 10 3" xfId="7048"/>
    <cellStyle name="Note 2 11" xfId="2930"/>
    <cellStyle name="Note 2 11 2" xfId="7886"/>
    <cellStyle name="Note 2 11 3" xfId="7047"/>
    <cellStyle name="Note 2 12" xfId="6144"/>
    <cellStyle name="Note 2 12 2" xfId="10215"/>
    <cellStyle name="Note 2 13" xfId="7884"/>
    <cellStyle name="Note 2 14" xfId="7049"/>
    <cellStyle name="Note 2 2" xfId="2931"/>
    <cellStyle name="Note 2 2 10" xfId="6145"/>
    <cellStyle name="Note 2 2 10 2" xfId="10216"/>
    <cellStyle name="Note 2 2 11" xfId="7887"/>
    <cellStyle name="Note 2 2 12" xfId="7046"/>
    <cellStyle name="Note 2 2 2" xfId="2932"/>
    <cellStyle name="Note 2 2 2 10" xfId="7888"/>
    <cellStyle name="Note 2 2 2 11" xfId="7045"/>
    <cellStyle name="Note 2 2 2 2" xfId="2933"/>
    <cellStyle name="Note 2 2 2 2 2" xfId="7889"/>
    <cellStyle name="Note 2 2 2 2 3" xfId="7044"/>
    <cellStyle name="Note 2 2 2 3" xfId="2934"/>
    <cellStyle name="Note 2 2 2 3 2" xfId="7890"/>
    <cellStyle name="Note 2 2 2 3 3" xfId="7043"/>
    <cellStyle name="Note 2 2 2 4" xfId="2935"/>
    <cellStyle name="Note 2 2 2 4 2" xfId="7891"/>
    <cellStyle name="Note 2 2 2 4 3" xfId="7042"/>
    <cellStyle name="Note 2 2 2 5" xfId="2936"/>
    <cellStyle name="Note 2 2 2 5 2" xfId="7892"/>
    <cellStyle name="Note 2 2 2 5 3" xfId="7041"/>
    <cellStyle name="Note 2 2 2 6" xfId="2937"/>
    <cellStyle name="Note 2 2 2 6 2" xfId="7893"/>
    <cellStyle name="Note 2 2 2 6 3" xfId="7040"/>
    <cellStyle name="Note 2 2 2 7" xfId="2938"/>
    <cellStyle name="Note 2 2 2 7 2" xfId="7894"/>
    <cellStyle name="Note 2 2 2 7 3" xfId="7039"/>
    <cellStyle name="Note 2 2 2 8" xfId="2939"/>
    <cellStyle name="Note 2 2 2 8 2" xfId="7895"/>
    <cellStyle name="Note 2 2 2 8 3" xfId="7038"/>
    <cellStyle name="Note 2 2 2 9" xfId="6146"/>
    <cellStyle name="Note 2 2 2 9 2" xfId="10217"/>
    <cellStyle name="Note 2 2 3" xfId="2940"/>
    <cellStyle name="Note 2 2 3 2" xfId="7896"/>
    <cellStyle name="Note 2 2 3 3" xfId="7037"/>
    <cellStyle name="Note 2 2 4" xfId="2941"/>
    <cellStyle name="Note 2 2 4 2" xfId="7897"/>
    <cellStyle name="Note 2 2 4 3" xfId="7036"/>
    <cellStyle name="Note 2 2 5" xfId="2942"/>
    <cellStyle name="Note 2 2 5 2" xfId="7898"/>
    <cellStyle name="Note 2 2 5 3" xfId="7035"/>
    <cellStyle name="Note 2 2 6" xfId="2943"/>
    <cellStyle name="Note 2 2 6 2" xfId="7899"/>
    <cellStyle name="Note 2 2 6 3" xfId="7034"/>
    <cellStyle name="Note 2 2 7" xfId="2944"/>
    <cellStyle name="Note 2 2 7 2" xfId="7900"/>
    <cellStyle name="Note 2 2 7 3" xfId="7033"/>
    <cellStyle name="Note 2 2 8" xfId="2945"/>
    <cellStyle name="Note 2 2 8 2" xfId="7901"/>
    <cellStyle name="Note 2 2 8 3" xfId="7032"/>
    <cellStyle name="Note 2 2 9" xfId="2946"/>
    <cellStyle name="Note 2 2 9 2" xfId="7902"/>
    <cellStyle name="Note 2 2 9 3" xfId="7031"/>
    <cellStyle name="Note 2 3" xfId="2947"/>
    <cellStyle name="Note 2 3 10" xfId="7903"/>
    <cellStyle name="Note 2 3 11" xfId="7030"/>
    <cellStyle name="Note 2 3 2" xfId="2948"/>
    <cellStyle name="Note 2 3 2 2" xfId="7904"/>
    <cellStyle name="Note 2 3 2 3" xfId="7029"/>
    <cellStyle name="Note 2 3 3" xfId="2949"/>
    <cellStyle name="Note 2 3 3 2" xfId="7905"/>
    <cellStyle name="Note 2 3 3 3" xfId="7028"/>
    <cellStyle name="Note 2 3 4" xfId="2950"/>
    <cellStyle name="Note 2 3 4 2" xfId="7906"/>
    <cellStyle name="Note 2 3 4 3" xfId="7027"/>
    <cellStyle name="Note 2 3 5" xfId="2951"/>
    <cellStyle name="Note 2 3 5 2" xfId="7907"/>
    <cellStyle name="Note 2 3 5 3" xfId="7026"/>
    <cellStyle name="Note 2 3 6" xfId="2952"/>
    <cellStyle name="Note 2 3 6 2" xfId="7908"/>
    <cellStyle name="Note 2 3 6 3" xfId="7025"/>
    <cellStyle name="Note 2 3 7" xfId="2953"/>
    <cellStyle name="Note 2 3 7 2" xfId="7909"/>
    <cellStyle name="Note 2 3 7 3" xfId="7024"/>
    <cellStyle name="Note 2 3 8" xfId="2954"/>
    <cellStyle name="Note 2 3 8 2" xfId="7910"/>
    <cellStyle name="Note 2 3 8 3" xfId="7023"/>
    <cellStyle name="Note 2 3 9" xfId="6147"/>
    <cellStyle name="Note 2 3 9 2" xfId="10218"/>
    <cellStyle name="Note 2 4" xfId="2955"/>
    <cellStyle name="Note 2 4 2" xfId="7911"/>
    <cellStyle name="Note 2 4 3" xfId="7022"/>
    <cellStyle name="Note 2 5" xfId="2956"/>
    <cellStyle name="Note 2 5 2" xfId="7912"/>
    <cellStyle name="Note 2 5 3" xfId="7021"/>
    <cellStyle name="Note 2 6" xfId="2957"/>
    <cellStyle name="Note 2 6 2" xfId="7913"/>
    <cellStyle name="Note 2 6 3" xfId="7020"/>
    <cellStyle name="Note 2 7" xfId="2958"/>
    <cellStyle name="Note 2 7 2" xfId="7914"/>
    <cellStyle name="Note 2 7 3" xfId="7019"/>
    <cellStyle name="Note 2 8" xfId="2959"/>
    <cellStyle name="Note 2 8 2" xfId="7915"/>
    <cellStyle name="Note 2 8 3" xfId="7018"/>
    <cellStyle name="Note 2 9" xfId="2960"/>
    <cellStyle name="Note 2 9 2" xfId="7916"/>
    <cellStyle name="Note 2 9 3" xfId="7017"/>
    <cellStyle name="Note 20" xfId="2961"/>
    <cellStyle name="Note 20 2" xfId="7917"/>
    <cellStyle name="Note 20 3" xfId="7016"/>
    <cellStyle name="Note 21" xfId="6136"/>
    <cellStyle name="Note 21 2" xfId="10207"/>
    <cellStyle name="Note 22" xfId="6402"/>
    <cellStyle name="Note 22 2" xfId="10456"/>
    <cellStyle name="Note 23" xfId="7819"/>
    <cellStyle name="Note 24" xfId="7114"/>
    <cellStyle name="Note 3" xfId="2962"/>
    <cellStyle name="Note 3 10" xfId="2963"/>
    <cellStyle name="Note 3 10 2" xfId="7919"/>
    <cellStyle name="Note 3 10 3" xfId="7014"/>
    <cellStyle name="Note 3 11" xfId="6148"/>
    <cellStyle name="Note 3 11 2" xfId="10219"/>
    <cellStyle name="Note 3 12" xfId="7918"/>
    <cellStyle name="Note 3 13" xfId="7015"/>
    <cellStyle name="Note 3 2" xfId="2964"/>
    <cellStyle name="Note 3 2 10" xfId="6149"/>
    <cellStyle name="Note 3 2 10 2" xfId="10220"/>
    <cellStyle name="Note 3 2 11" xfId="7920"/>
    <cellStyle name="Note 3 2 12" xfId="7013"/>
    <cellStyle name="Note 3 2 2" xfId="2965"/>
    <cellStyle name="Note 3 2 2 10" xfId="7921"/>
    <cellStyle name="Note 3 2 2 11" xfId="7012"/>
    <cellStyle name="Note 3 2 2 2" xfId="2966"/>
    <cellStyle name="Note 3 2 2 2 2" xfId="7922"/>
    <cellStyle name="Note 3 2 2 2 3" xfId="7011"/>
    <cellStyle name="Note 3 2 2 3" xfId="2967"/>
    <cellStyle name="Note 3 2 2 3 2" xfId="7923"/>
    <cellStyle name="Note 3 2 2 3 3" xfId="7010"/>
    <cellStyle name="Note 3 2 2 4" xfId="2968"/>
    <cellStyle name="Note 3 2 2 4 2" xfId="7924"/>
    <cellStyle name="Note 3 2 2 4 3" xfId="7009"/>
    <cellStyle name="Note 3 2 2 5" xfId="2969"/>
    <cellStyle name="Note 3 2 2 5 2" xfId="7925"/>
    <cellStyle name="Note 3 2 2 5 3" xfId="7008"/>
    <cellStyle name="Note 3 2 2 6" xfId="2970"/>
    <cellStyle name="Note 3 2 2 6 2" xfId="7926"/>
    <cellStyle name="Note 3 2 2 6 3" xfId="7007"/>
    <cellStyle name="Note 3 2 2 7" xfId="2971"/>
    <cellStyle name="Note 3 2 2 7 2" xfId="7927"/>
    <cellStyle name="Note 3 2 2 7 3" xfId="7006"/>
    <cellStyle name="Note 3 2 2 8" xfId="2972"/>
    <cellStyle name="Note 3 2 2 8 2" xfId="7928"/>
    <cellStyle name="Note 3 2 2 8 3" xfId="7005"/>
    <cellStyle name="Note 3 2 2 9" xfId="6150"/>
    <cellStyle name="Note 3 2 2 9 2" xfId="10221"/>
    <cellStyle name="Note 3 2 3" xfId="2973"/>
    <cellStyle name="Note 3 2 3 2" xfId="7929"/>
    <cellStyle name="Note 3 2 3 3" xfId="7004"/>
    <cellStyle name="Note 3 2 4" xfId="2974"/>
    <cellStyle name="Note 3 2 4 2" xfId="7930"/>
    <cellStyle name="Note 3 2 4 3" xfId="7003"/>
    <cellStyle name="Note 3 2 5" xfId="2975"/>
    <cellStyle name="Note 3 2 5 2" xfId="7931"/>
    <cellStyle name="Note 3 2 5 3" xfId="7002"/>
    <cellStyle name="Note 3 2 6" xfId="2976"/>
    <cellStyle name="Note 3 2 6 2" xfId="7932"/>
    <cellStyle name="Note 3 2 6 3" xfId="7001"/>
    <cellStyle name="Note 3 2 7" xfId="2977"/>
    <cellStyle name="Note 3 2 7 2" xfId="7933"/>
    <cellStyle name="Note 3 2 7 3" xfId="7000"/>
    <cellStyle name="Note 3 2 8" xfId="2978"/>
    <cellStyle name="Note 3 2 8 2" xfId="7934"/>
    <cellStyle name="Note 3 2 8 3" xfId="6999"/>
    <cellStyle name="Note 3 2 9" xfId="2979"/>
    <cellStyle name="Note 3 2 9 2" xfId="7935"/>
    <cellStyle name="Note 3 2 9 3" xfId="6998"/>
    <cellStyle name="Note 3 3" xfId="2980"/>
    <cellStyle name="Note 3 3 10" xfId="7936"/>
    <cellStyle name="Note 3 3 11" xfId="6997"/>
    <cellStyle name="Note 3 3 2" xfId="2981"/>
    <cellStyle name="Note 3 3 2 2" xfId="7937"/>
    <cellStyle name="Note 3 3 2 3" xfId="6996"/>
    <cellStyle name="Note 3 3 3" xfId="2982"/>
    <cellStyle name="Note 3 3 3 2" xfId="7938"/>
    <cellStyle name="Note 3 3 3 3" xfId="6995"/>
    <cellStyle name="Note 3 3 4" xfId="2983"/>
    <cellStyle name="Note 3 3 4 2" xfId="7939"/>
    <cellStyle name="Note 3 3 4 3" xfId="6994"/>
    <cellStyle name="Note 3 3 5" xfId="2984"/>
    <cellStyle name="Note 3 3 5 2" xfId="7940"/>
    <cellStyle name="Note 3 3 5 3" xfId="6993"/>
    <cellStyle name="Note 3 3 6" xfId="2985"/>
    <cellStyle name="Note 3 3 6 2" xfId="7941"/>
    <cellStyle name="Note 3 3 6 3" xfId="6992"/>
    <cellStyle name="Note 3 3 7" xfId="2986"/>
    <cellStyle name="Note 3 3 7 2" xfId="7942"/>
    <cellStyle name="Note 3 3 7 3" xfId="6991"/>
    <cellStyle name="Note 3 3 8" xfId="2987"/>
    <cellStyle name="Note 3 3 8 2" xfId="7943"/>
    <cellStyle name="Note 3 3 8 3" xfId="6990"/>
    <cellStyle name="Note 3 3 9" xfId="6151"/>
    <cellStyle name="Note 3 3 9 2" xfId="10222"/>
    <cellStyle name="Note 3 4" xfId="2988"/>
    <cellStyle name="Note 3 4 2" xfId="7944"/>
    <cellStyle name="Note 3 4 3" xfId="6989"/>
    <cellStyle name="Note 3 5" xfId="2989"/>
    <cellStyle name="Note 3 5 2" xfId="7945"/>
    <cellStyle name="Note 3 5 3" xfId="6988"/>
    <cellStyle name="Note 3 6" xfId="2990"/>
    <cellStyle name="Note 3 6 2" xfId="7946"/>
    <cellStyle name="Note 3 6 3" xfId="6987"/>
    <cellStyle name="Note 3 7" xfId="2991"/>
    <cellStyle name="Note 3 7 2" xfId="7947"/>
    <cellStyle name="Note 3 7 3" xfId="6986"/>
    <cellStyle name="Note 3 8" xfId="2992"/>
    <cellStyle name="Note 3 8 2" xfId="7948"/>
    <cellStyle name="Note 3 8 3" xfId="6985"/>
    <cellStyle name="Note 3 9" xfId="2993"/>
    <cellStyle name="Note 3 9 2" xfId="7949"/>
    <cellStyle name="Note 3 9 3" xfId="6984"/>
    <cellStyle name="Note 4" xfId="2994"/>
    <cellStyle name="Note 4 10" xfId="2995"/>
    <cellStyle name="Note 4 10 2" xfId="7951"/>
    <cellStyle name="Note 4 10 3" xfId="6982"/>
    <cellStyle name="Note 4 11" xfId="6152"/>
    <cellStyle name="Note 4 11 2" xfId="10223"/>
    <cellStyle name="Note 4 12" xfId="7950"/>
    <cellStyle name="Note 4 13" xfId="6983"/>
    <cellStyle name="Note 4 2" xfId="2996"/>
    <cellStyle name="Note 4 2 10" xfId="6153"/>
    <cellStyle name="Note 4 2 10 2" xfId="10224"/>
    <cellStyle name="Note 4 2 11" xfId="7952"/>
    <cellStyle name="Note 4 2 12" xfId="6981"/>
    <cellStyle name="Note 4 2 2" xfId="2997"/>
    <cellStyle name="Note 4 2 2 10" xfId="7953"/>
    <cellStyle name="Note 4 2 2 11" xfId="6980"/>
    <cellStyle name="Note 4 2 2 2" xfId="2998"/>
    <cellStyle name="Note 4 2 2 2 2" xfId="7954"/>
    <cellStyle name="Note 4 2 2 2 3" xfId="6979"/>
    <cellStyle name="Note 4 2 2 3" xfId="2999"/>
    <cellStyle name="Note 4 2 2 3 2" xfId="7955"/>
    <cellStyle name="Note 4 2 2 3 3" xfId="6978"/>
    <cellStyle name="Note 4 2 2 4" xfId="3000"/>
    <cellStyle name="Note 4 2 2 4 2" xfId="7956"/>
    <cellStyle name="Note 4 2 2 4 3" xfId="6977"/>
    <cellStyle name="Note 4 2 2 5" xfId="3001"/>
    <cellStyle name="Note 4 2 2 5 2" xfId="7957"/>
    <cellStyle name="Note 4 2 2 5 3" xfId="6976"/>
    <cellStyle name="Note 4 2 2 6" xfId="3002"/>
    <cellStyle name="Note 4 2 2 6 2" xfId="7958"/>
    <cellStyle name="Note 4 2 2 6 3" xfId="6975"/>
    <cellStyle name="Note 4 2 2 7" xfId="3003"/>
    <cellStyle name="Note 4 2 2 7 2" xfId="7959"/>
    <cellStyle name="Note 4 2 2 7 3" xfId="6974"/>
    <cellStyle name="Note 4 2 2 8" xfId="3004"/>
    <cellStyle name="Note 4 2 2 8 2" xfId="7960"/>
    <cellStyle name="Note 4 2 2 8 3" xfId="6973"/>
    <cellStyle name="Note 4 2 2 9" xfId="6154"/>
    <cellStyle name="Note 4 2 2 9 2" xfId="10225"/>
    <cellStyle name="Note 4 2 3" xfId="3005"/>
    <cellStyle name="Note 4 2 3 2" xfId="7961"/>
    <cellStyle name="Note 4 2 3 3" xfId="6972"/>
    <cellStyle name="Note 4 2 4" xfId="3006"/>
    <cellStyle name="Note 4 2 4 2" xfId="7962"/>
    <cellStyle name="Note 4 2 4 3" xfId="6971"/>
    <cellStyle name="Note 4 2 5" xfId="3007"/>
    <cellStyle name="Note 4 2 5 2" xfId="7963"/>
    <cellStyle name="Note 4 2 5 3" xfId="6970"/>
    <cellStyle name="Note 4 2 6" xfId="3008"/>
    <cellStyle name="Note 4 2 6 2" xfId="7964"/>
    <cellStyle name="Note 4 2 6 3" xfId="6969"/>
    <cellStyle name="Note 4 2 7" xfId="3009"/>
    <cellStyle name="Note 4 2 7 2" xfId="7965"/>
    <cellStyle name="Note 4 2 7 3" xfId="6968"/>
    <cellStyle name="Note 4 2 8" xfId="3010"/>
    <cellStyle name="Note 4 2 8 2" xfId="7966"/>
    <cellStyle name="Note 4 2 8 3" xfId="6967"/>
    <cellStyle name="Note 4 2 9" xfId="3011"/>
    <cellStyle name="Note 4 2 9 2" xfId="7967"/>
    <cellStyle name="Note 4 2 9 3" xfId="6966"/>
    <cellStyle name="Note 4 3" xfId="3012"/>
    <cellStyle name="Note 4 3 10" xfId="7968"/>
    <cellStyle name="Note 4 3 11" xfId="6965"/>
    <cellStyle name="Note 4 3 2" xfId="3013"/>
    <cellStyle name="Note 4 3 2 2" xfId="7969"/>
    <cellStyle name="Note 4 3 2 3" xfId="6964"/>
    <cellStyle name="Note 4 3 3" xfId="3014"/>
    <cellStyle name="Note 4 3 3 2" xfId="7970"/>
    <cellStyle name="Note 4 3 3 3" xfId="6963"/>
    <cellStyle name="Note 4 3 4" xfId="3015"/>
    <cellStyle name="Note 4 3 4 2" xfId="7971"/>
    <cellStyle name="Note 4 3 4 3" xfId="6962"/>
    <cellStyle name="Note 4 3 5" xfId="3016"/>
    <cellStyle name="Note 4 3 5 2" xfId="7972"/>
    <cellStyle name="Note 4 3 5 3" xfId="6961"/>
    <cellStyle name="Note 4 3 6" xfId="3017"/>
    <cellStyle name="Note 4 3 6 2" xfId="7973"/>
    <cellStyle name="Note 4 3 6 3" xfId="6960"/>
    <cellStyle name="Note 4 3 7" xfId="3018"/>
    <cellStyle name="Note 4 3 7 2" xfId="7974"/>
    <cellStyle name="Note 4 3 7 3" xfId="6959"/>
    <cellStyle name="Note 4 3 8" xfId="3019"/>
    <cellStyle name="Note 4 3 8 2" xfId="7975"/>
    <cellStyle name="Note 4 3 8 3" xfId="6958"/>
    <cellStyle name="Note 4 3 9" xfId="6155"/>
    <cellStyle name="Note 4 3 9 2" xfId="10226"/>
    <cellStyle name="Note 4 4" xfId="3020"/>
    <cellStyle name="Note 4 4 2" xfId="7976"/>
    <cellStyle name="Note 4 4 3" xfId="6957"/>
    <cellStyle name="Note 4 5" xfId="3021"/>
    <cellStyle name="Note 4 5 2" xfId="7977"/>
    <cellStyle name="Note 4 5 3" xfId="6956"/>
    <cellStyle name="Note 4 6" xfId="3022"/>
    <cellStyle name="Note 4 6 2" xfId="7978"/>
    <cellStyle name="Note 4 6 3" xfId="6955"/>
    <cellStyle name="Note 4 7" xfId="3023"/>
    <cellStyle name="Note 4 7 2" xfId="7979"/>
    <cellStyle name="Note 4 7 3" xfId="6954"/>
    <cellStyle name="Note 4 8" xfId="3024"/>
    <cellStyle name="Note 4 8 2" xfId="7980"/>
    <cellStyle name="Note 4 8 3" xfId="6953"/>
    <cellStyle name="Note 4 9" xfId="3025"/>
    <cellStyle name="Note 4 9 2" xfId="7981"/>
    <cellStyle name="Note 4 9 3" xfId="6952"/>
    <cellStyle name="Note 5" xfId="3026"/>
    <cellStyle name="Note 5 10" xfId="3027"/>
    <cellStyle name="Note 5 10 2" xfId="7983"/>
    <cellStyle name="Note 5 10 3" xfId="6950"/>
    <cellStyle name="Note 5 11" xfId="6156"/>
    <cellStyle name="Note 5 11 2" xfId="10227"/>
    <cellStyle name="Note 5 12" xfId="7982"/>
    <cellStyle name="Note 5 13" xfId="6951"/>
    <cellStyle name="Note 5 2" xfId="3028"/>
    <cellStyle name="Note 5 2 10" xfId="6157"/>
    <cellStyle name="Note 5 2 10 2" xfId="10228"/>
    <cellStyle name="Note 5 2 11" xfId="7984"/>
    <cellStyle name="Note 5 2 12" xfId="6949"/>
    <cellStyle name="Note 5 2 2" xfId="3029"/>
    <cellStyle name="Note 5 2 2 10" xfId="7985"/>
    <cellStyle name="Note 5 2 2 11" xfId="6948"/>
    <cellStyle name="Note 5 2 2 2" xfId="3030"/>
    <cellStyle name="Note 5 2 2 2 2" xfId="7986"/>
    <cellStyle name="Note 5 2 2 2 3" xfId="6947"/>
    <cellStyle name="Note 5 2 2 3" xfId="3031"/>
    <cellStyle name="Note 5 2 2 3 2" xfId="7987"/>
    <cellStyle name="Note 5 2 2 3 3" xfId="6946"/>
    <cellStyle name="Note 5 2 2 4" xfId="3032"/>
    <cellStyle name="Note 5 2 2 4 2" xfId="7988"/>
    <cellStyle name="Note 5 2 2 4 3" xfId="6945"/>
    <cellStyle name="Note 5 2 2 5" xfId="3033"/>
    <cellStyle name="Note 5 2 2 5 2" xfId="7989"/>
    <cellStyle name="Note 5 2 2 5 3" xfId="6944"/>
    <cellStyle name="Note 5 2 2 6" xfId="3034"/>
    <cellStyle name="Note 5 2 2 6 2" xfId="7990"/>
    <cellStyle name="Note 5 2 2 6 3" xfId="6943"/>
    <cellStyle name="Note 5 2 2 7" xfId="3035"/>
    <cellStyle name="Note 5 2 2 7 2" xfId="7991"/>
    <cellStyle name="Note 5 2 2 7 3" xfId="6942"/>
    <cellStyle name="Note 5 2 2 8" xfId="3036"/>
    <cellStyle name="Note 5 2 2 8 2" xfId="7992"/>
    <cellStyle name="Note 5 2 2 8 3" xfId="6941"/>
    <cellStyle name="Note 5 2 2 9" xfId="6158"/>
    <cellStyle name="Note 5 2 2 9 2" xfId="10229"/>
    <cellStyle name="Note 5 2 3" xfId="3037"/>
    <cellStyle name="Note 5 2 3 2" xfId="7993"/>
    <cellStyle name="Note 5 2 3 3" xfId="6940"/>
    <cellStyle name="Note 5 2 4" xfId="3038"/>
    <cellStyle name="Note 5 2 4 2" xfId="7994"/>
    <cellStyle name="Note 5 2 4 3" xfId="6939"/>
    <cellStyle name="Note 5 2 5" xfId="3039"/>
    <cellStyle name="Note 5 2 5 2" xfId="7995"/>
    <cellStyle name="Note 5 2 5 3" xfId="6938"/>
    <cellStyle name="Note 5 2 6" xfId="3040"/>
    <cellStyle name="Note 5 2 6 2" xfId="7996"/>
    <cellStyle name="Note 5 2 6 3" xfId="6937"/>
    <cellStyle name="Note 5 2 7" xfId="3041"/>
    <cellStyle name="Note 5 2 7 2" xfId="7997"/>
    <cellStyle name="Note 5 2 7 3" xfId="6936"/>
    <cellStyle name="Note 5 2 8" xfId="3042"/>
    <cellStyle name="Note 5 2 8 2" xfId="7998"/>
    <cellStyle name="Note 5 2 8 3" xfId="6935"/>
    <cellStyle name="Note 5 2 9" xfId="3043"/>
    <cellStyle name="Note 5 2 9 2" xfId="7999"/>
    <cellStyle name="Note 5 2 9 3" xfId="6934"/>
    <cellStyle name="Note 5 3" xfId="3044"/>
    <cellStyle name="Note 5 3 10" xfId="8000"/>
    <cellStyle name="Note 5 3 11" xfId="6933"/>
    <cellStyle name="Note 5 3 2" xfId="3045"/>
    <cellStyle name="Note 5 3 2 2" xfId="8001"/>
    <cellStyle name="Note 5 3 2 3" xfId="6932"/>
    <cellStyle name="Note 5 3 3" xfId="3046"/>
    <cellStyle name="Note 5 3 3 2" xfId="8002"/>
    <cellStyle name="Note 5 3 3 3" xfId="6931"/>
    <cellStyle name="Note 5 3 4" xfId="3047"/>
    <cellStyle name="Note 5 3 4 2" xfId="8003"/>
    <cellStyle name="Note 5 3 4 3" xfId="6930"/>
    <cellStyle name="Note 5 3 5" xfId="3048"/>
    <cellStyle name="Note 5 3 5 2" xfId="8004"/>
    <cellStyle name="Note 5 3 5 3" xfId="6929"/>
    <cellStyle name="Note 5 3 6" xfId="3049"/>
    <cellStyle name="Note 5 3 6 2" xfId="8005"/>
    <cellStyle name="Note 5 3 6 3" xfId="6928"/>
    <cellStyle name="Note 5 3 7" xfId="3050"/>
    <cellStyle name="Note 5 3 7 2" xfId="8006"/>
    <cellStyle name="Note 5 3 7 3" xfId="6927"/>
    <cellStyle name="Note 5 3 8" xfId="3051"/>
    <cellStyle name="Note 5 3 8 2" xfId="8007"/>
    <cellStyle name="Note 5 3 8 3" xfId="6926"/>
    <cellStyle name="Note 5 3 9" xfId="6159"/>
    <cellStyle name="Note 5 3 9 2" xfId="10230"/>
    <cellStyle name="Note 5 4" xfId="3052"/>
    <cellStyle name="Note 5 4 2" xfId="8008"/>
    <cellStyle name="Note 5 4 3" xfId="6925"/>
    <cellStyle name="Note 5 5" xfId="3053"/>
    <cellStyle name="Note 5 5 2" xfId="8009"/>
    <cellStyle name="Note 5 5 3" xfId="6924"/>
    <cellStyle name="Note 5 6" xfId="3054"/>
    <cellStyle name="Note 5 6 2" xfId="8010"/>
    <cellStyle name="Note 5 6 3" xfId="6923"/>
    <cellStyle name="Note 5 7" xfId="3055"/>
    <cellStyle name="Note 5 7 2" xfId="8011"/>
    <cellStyle name="Note 5 7 3" xfId="6922"/>
    <cellStyle name="Note 5 8" xfId="3056"/>
    <cellStyle name="Note 5 8 2" xfId="8012"/>
    <cellStyle name="Note 5 8 3" xfId="6921"/>
    <cellStyle name="Note 5 9" xfId="3057"/>
    <cellStyle name="Note 5 9 2" xfId="8013"/>
    <cellStyle name="Note 5 9 3" xfId="6920"/>
    <cellStyle name="Note 6" xfId="3058"/>
    <cellStyle name="Note 6 10" xfId="3059"/>
    <cellStyle name="Note 6 10 2" xfId="8015"/>
    <cellStyle name="Note 6 10 3" xfId="6918"/>
    <cellStyle name="Note 6 11" xfId="6160"/>
    <cellStyle name="Note 6 11 2" xfId="10231"/>
    <cellStyle name="Note 6 12" xfId="8014"/>
    <cellStyle name="Note 6 13" xfId="6919"/>
    <cellStyle name="Note 6 2" xfId="3060"/>
    <cellStyle name="Note 6 2 10" xfId="6161"/>
    <cellStyle name="Note 6 2 10 2" xfId="10232"/>
    <cellStyle name="Note 6 2 11" xfId="8016"/>
    <cellStyle name="Note 6 2 12" xfId="6917"/>
    <cellStyle name="Note 6 2 2" xfId="3061"/>
    <cellStyle name="Note 6 2 2 10" xfId="8017"/>
    <cellStyle name="Note 6 2 2 11" xfId="6916"/>
    <cellStyle name="Note 6 2 2 2" xfId="3062"/>
    <cellStyle name="Note 6 2 2 2 2" xfId="8018"/>
    <cellStyle name="Note 6 2 2 2 3" xfId="6915"/>
    <cellStyle name="Note 6 2 2 3" xfId="3063"/>
    <cellStyle name="Note 6 2 2 3 2" xfId="8019"/>
    <cellStyle name="Note 6 2 2 3 3" xfId="6914"/>
    <cellStyle name="Note 6 2 2 4" xfId="3064"/>
    <cellStyle name="Note 6 2 2 4 2" xfId="8020"/>
    <cellStyle name="Note 6 2 2 4 3" xfId="6913"/>
    <cellStyle name="Note 6 2 2 5" xfId="3065"/>
    <cellStyle name="Note 6 2 2 5 2" xfId="8021"/>
    <cellStyle name="Note 6 2 2 5 3" xfId="6912"/>
    <cellStyle name="Note 6 2 2 6" xfId="3066"/>
    <cellStyle name="Note 6 2 2 6 2" xfId="8022"/>
    <cellStyle name="Note 6 2 2 6 3" xfId="6911"/>
    <cellStyle name="Note 6 2 2 7" xfId="3067"/>
    <cellStyle name="Note 6 2 2 7 2" xfId="8023"/>
    <cellStyle name="Note 6 2 2 7 3" xfId="6910"/>
    <cellStyle name="Note 6 2 2 8" xfId="3068"/>
    <cellStyle name="Note 6 2 2 8 2" xfId="8024"/>
    <cellStyle name="Note 6 2 2 8 3" xfId="6909"/>
    <cellStyle name="Note 6 2 2 9" xfId="6162"/>
    <cellStyle name="Note 6 2 2 9 2" xfId="10233"/>
    <cellStyle name="Note 6 2 3" xfId="3069"/>
    <cellStyle name="Note 6 2 3 2" xfId="8025"/>
    <cellStyle name="Note 6 2 3 3" xfId="6908"/>
    <cellStyle name="Note 6 2 4" xfId="3070"/>
    <cellStyle name="Note 6 2 4 2" xfId="8026"/>
    <cellStyle name="Note 6 2 4 3" xfId="6907"/>
    <cellStyle name="Note 6 2 5" xfId="3071"/>
    <cellStyle name="Note 6 2 5 2" xfId="8027"/>
    <cellStyle name="Note 6 2 5 3" xfId="6906"/>
    <cellStyle name="Note 6 2 6" xfId="3072"/>
    <cellStyle name="Note 6 2 6 2" xfId="8028"/>
    <cellStyle name="Note 6 2 6 3" xfId="6905"/>
    <cellStyle name="Note 6 2 7" xfId="3073"/>
    <cellStyle name="Note 6 2 7 2" xfId="8029"/>
    <cellStyle name="Note 6 2 7 3" xfId="6904"/>
    <cellStyle name="Note 6 2 8" xfId="3074"/>
    <cellStyle name="Note 6 2 8 2" xfId="8030"/>
    <cellStyle name="Note 6 2 8 3" xfId="6903"/>
    <cellStyle name="Note 6 2 9" xfId="3075"/>
    <cellStyle name="Note 6 2 9 2" xfId="8031"/>
    <cellStyle name="Note 6 2 9 3" xfId="6902"/>
    <cellStyle name="Note 6 3" xfId="3076"/>
    <cellStyle name="Note 6 3 10" xfId="8032"/>
    <cellStyle name="Note 6 3 11" xfId="6901"/>
    <cellStyle name="Note 6 3 2" xfId="3077"/>
    <cellStyle name="Note 6 3 2 2" xfId="8033"/>
    <cellStyle name="Note 6 3 2 3" xfId="6900"/>
    <cellStyle name="Note 6 3 3" xfId="3078"/>
    <cellStyle name="Note 6 3 3 2" xfId="8034"/>
    <cellStyle name="Note 6 3 3 3" xfId="6899"/>
    <cellStyle name="Note 6 3 4" xfId="3079"/>
    <cellStyle name="Note 6 3 4 2" xfId="8035"/>
    <cellStyle name="Note 6 3 4 3" xfId="6898"/>
    <cellStyle name="Note 6 3 5" xfId="3080"/>
    <cellStyle name="Note 6 3 5 2" xfId="8036"/>
    <cellStyle name="Note 6 3 5 3" xfId="6897"/>
    <cellStyle name="Note 6 3 6" xfId="3081"/>
    <cellStyle name="Note 6 3 6 2" xfId="8037"/>
    <cellStyle name="Note 6 3 6 3" xfId="6896"/>
    <cellStyle name="Note 6 3 7" xfId="3082"/>
    <cellStyle name="Note 6 3 7 2" xfId="8038"/>
    <cellStyle name="Note 6 3 7 3" xfId="6895"/>
    <cellStyle name="Note 6 3 8" xfId="3083"/>
    <cellStyle name="Note 6 3 8 2" xfId="8039"/>
    <cellStyle name="Note 6 3 8 3" xfId="6894"/>
    <cellStyle name="Note 6 3 9" xfId="6163"/>
    <cellStyle name="Note 6 3 9 2" xfId="10234"/>
    <cellStyle name="Note 6 4" xfId="3084"/>
    <cellStyle name="Note 6 4 2" xfId="8040"/>
    <cellStyle name="Note 6 4 3" xfId="6893"/>
    <cellStyle name="Note 6 5" xfId="3085"/>
    <cellStyle name="Note 6 5 2" xfId="8041"/>
    <cellStyle name="Note 6 5 3" xfId="6892"/>
    <cellStyle name="Note 6 6" xfId="3086"/>
    <cellStyle name="Note 6 6 2" xfId="8042"/>
    <cellStyle name="Note 6 6 3" xfId="6891"/>
    <cellStyle name="Note 6 7" xfId="3087"/>
    <cellStyle name="Note 6 7 2" xfId="8043"/>
    <cellStyle name="Note 6 7 3" xfId="6890"/>
    <cellStyle name="Note 6 8" xfId="3088"/>
    <cellStyle name="Note 6 8 2" xfId="8044"/>
    <cellStyle name="Note 6 8 3" xfId="6889"/>
    <cellStyle name="Note 6 9" xfId="3089"/>
    <cellStyle name="Note 6 9 2" xfId="8045"/>
    <cellStyle name="Note 6 9 3" xfId="6888"/>
    <cellStyle name="Note 7" xfId="3090"/>
    <cellStyle name="Note 7 10" xfId="3091"/>
    <cellStyle name="Note 7 10 2" xfId="8047"/>
    <cellStyle name="Note 7 10 3" xfId="6886"/>
    <cellStyle name="Note 7 11" xfId="6164"/>
    <cellStyle name="Note 7 11 2" xfId="10235"/>
    <cellStyle name="Note 7 12" xfId="8046"/>
    <cellStyle name="Note 7 13" xfId="6887"/>
    <cellStyle name="Note 7 2" xfId="3092"/>
    <cellStyle name="Note 7 2 10" xfId="6165"/>
    <cellStyle name="Note 7 2 10 2" xfId="10236"/>
    <cellStyle name="Note 7 2 11" xfId="8048"/>
    <cellStyle name="Note 7 2 12" xfId="6885"/>
    <cellStyle name="Note 7 2 2" xfId="3093"/>
    <cellStyle name="Note 7 2 2 10" xfId="8049"/>
    <cellStyle name="Note 7 2 2 11" xfId="6884"/>
    <cellStyle name="Note 7 2 2 2" xfId="3094"/>
    <cellStyle name="Note 7 2 2 2 2" xfId="8050"/>
    <cellStyle name="Note 7 2 2 2 3" xfId="6883"/>
    <cellStyle name="Note 7 2 2 3" xfId="3095"/>
    <cellStyle name="Note 7 2 2 3 2" xfId="8051"/>
    <cellStyle name="Note 7 2 2 3 3" xfId="6882"/>
    <cellStyle name="Note 7 2 2 4" xfId="3096"/>
    <cellStyle name="Note 7 2 2 4 2" xfId="8052"/>
    <cellStyle name="Note 7 2 2 4 3" xfId="6881"/>
    <cellStyle name="Note 7 2 2 5" xfId="3097"/>
    <cellStyle name="Note 7 2 2 5 2" xfId="8053"/>
    <cellStyle name="Note 7 2 2 5 3" xfId="6880"/>
    <cellStyle name="Note 7 2 2 6" xfId="3098"/>
    <cellStyle name="Note 7 2 2 6 2" xfId="8054"/>
    <cellStyle name="Note 7 2 2 6 3" xfId="6879"/>
    <cellStyle name="Note 7 2 2 7" xfId="3099"/>
    <cellStyle name="Note 7 2 2 7 2" xfId="8055"/>
    <cellStyle name="Note 7 2 2 7 3" xfId="6878"/>
    <cellStyle name="Note 7 2 2 8" xfId="3100"/>
    <cellStyle name="Note 7 2 2 8 2" xfId="8056"/>
    <cellStyle name="Note 7 2 2 8 3" xfId="6877"/>
    <cellStyle name="Note 7 2 2 9" xfId="6166"/>
    <cellStyle name="Note 7 2 2 9 2" xfId="10237"/>
    <cellStyle name="Note 7 2 3" xfId="3101"/>
    <cellStyle name="Note 7 2 3 2" xfId="8057"/>
    <cellStyle name="Note 7 2 3 3" xfId="6876"/>
    <cellStyle name="Note 7 2 4" xfId="3102"/>
    <cellStyle name="Note 7 2 4 2" xfId="8058"/>
    <cellStyle name="Note 7 2 4 3" xfId="6875"/>
    <cellStyle name="Note 7 2 5" xfId="3103"/>
    <cellStyle name="Note 7 2 5 2" xfId="8059"/>
    <cellStyle name="Note 7 2 5 3" xfId="6874"/>
    <cellStyle name="Note 7 2 6" xfId="3104"/>
    <cellStyle name="Note 7 2 6 2" xfId="8060"/>
    <cellStyle name="Note 7 2 6 3" xfId="6873"/>
    <cellStyle name="Note 7 2 7" xfId="3105"/>
    <cellStyle name="Note 7 2 7 2" xfId="8061"/>
    <cellStyle name="Note 7 2 7 3" xfId="6872"/>
    <cellStyle name="Note 7 2 8" xfId="3106"/>
    <cellStyle name="Note 7 2 8 2" xfId="8062"/>
    <cellStyle name="Note 7 2 8 3" xfId="6871"/>
    <cellStyle name="Note 7 2 9" xfId="3107"/>
    <cellStyle name="Note 7 2 9 2" xfId="8063"/>
    <cellStyle name="Note 7 2 9 3" xfId="6870"/>
    <cellStyle name="Note 7 3" xfId="3108"/>
    <cellStyle name="Note 7 3 10" xfId="8064"/>
    <cellStyle name="Note 7 3 11" xfId="6869"/>
    <cellStyle name="Note 7 3 2" xfId="3109"/>
    <cellStyle name="Note 7 3 2 2" xfId="8065"/>
    <cellStyle name="Note 7 3 2 3" xfId="6868"/>
    <cellStyle name="Note 7 3 3" xfId="3110"/>
    <cellStyle name="Note 7 3 3 2" xfId="8066"/>
    <cellStyle name="Note 7 3 3 3" xfId="6867"/>
    <cellStyle name="Note 7 3 4" xfId="3111"/>
    <cellStyle name="Note 7 3 4 2" xfId="8067"/>
    <cellStyle name="Note 7 3 4 3" xfId="6866"/>
    <cellStyle name="Note 7 3 5" xfId="3112"/>
    <cellStyle name="Note 7 3 5 2" xfId="8068"/>
    <cellStyle name="Note 7 3 5 3" xfId="6865"/>
    <cellStyle name="Note 7 3 6" xfId="3113"/>
    <cellStyle name="Note 7 3 6 2" xfId="8069"/>
    <cellStyle name="Note 7 3 6 3" xfId="6864"/>
    <cellStyle name="Note 7 3 7" xfId="3114"/>
    <cellStyle name="Note 7 3 7 2" xfId="8070"/>
    <cellStyle name="Note 7 3 7 3" xfId="6863"/>
    <cellStyle name="Note 7 3 8" xfId="3115"/>
    <cellStyle name="Note 7 3 8 2" xfId="8071"/>
    <cellStyle name="Note 7 3 8 3" xfId="6862"/>
    <cellStyle name="Note 7 3 9" xfId="6167"/>
    <cellStyle name="Note 7 3 9 2" xfId="10238"/>
    <cellStyle name="Note 7 4" xfId="3116"/>
    <cellStyle name="Note 7 4 2" xfId="8072"/>
    <cellStyle name="Note 7 4 3" xfId="6861"/>
    <cellStyle name="Note 7 5" xfId="3117"/>
    <cellStyle name="Note 7 5 2" xfId="8073"/>
    <cellStyle name="Note 7 5 3" xfId="6860"/>
    <cellStyle name="Note 7 6" xfId="3118"/>
    <cellStyle name="Note 7 6 2" xfId="8074"/>
    <cellStyle name="Note 7 6 3" xfId="6859"/>
    <cellStyle name="Note 7 7" xfId="3119"/>
    <cellStyle name="Note 7 7 2" xfId="8075"/>
    <cellStyle name="Note 7 7 3" xfId="6858"/>
    <cellStyle name="Note 7 8" xfId="3120"/>
    <cellStyle name="Note 7 8 2" xfId="8076"/>
    <cellStyle name="Note 7 8 3" xfId="6857"/>
    <cellStyle name="Note 7 9" xfId="3121"/>
    <cellStyle name="Note 7 9 2" xfId="8077"/>
    <cellStyle name="Note 7 9 3" xfId="6856"/>
    <cellStyle name="Note 8" xfId="3122"/>
    <cellStyle name="Note 8 10" xfId="3123"/>
    <cellStyle name="Note 8 10 2" xfId="8079"/>
    <cellStyle name="Note 8 10 3" xfId="6854"/>
    <cellStyle name="Note 8 11" xfId="6168"/>
    <cellStyle name="Note 8 11 2" xfId="10239"/>
    <cellStyle name="Note 8 12" xfId="8078"/>
    <cellStyle name="Note 8 13" xfId="6855"/>
    <cellStyle name="Note 8 2" xfId="3124"/>
    <cellStyle name="Note 8 2 10" xfId="6169"/>
    <cellStyle name="Note 8 2 10 2" xfId="10240"/>
    <cellStyle name="Note 8 2 11" xfId="8080"/>
    <cellStyle name="Note 8 2 12" xfId="6853"/>
    <cellStyle name="Note 8 2 2" xfId="3125"/>
    <cellStyle name="Note 8 2 2 10" xfId="8081"/>
    <cellStyle name="Note 8 2 2 11" xfId="6852"/>
    <cellStyle name="Note 8 2 2 2" xfId="3126"/>
    <cellStyle name="Note 8 2 2 2 2" xfId="8082"/>
    <cellStyle name="Note 8 2 2 2 3" xfId="6851"/>
    <cellStyle name="Note 8 2 2 3" xfId="3127"/>
    <cellStyle name="Note 8 2 2 3 2" xfId="8083"/>
    <cellStyle name="Note 8 2 2 3 3" xfId="6850"/>
    <cellStyle name="Note 8 2 2 4" xfId="3128"/>
    <cellStyle name="Note 8 2 2 4 2" xfId="8084"/>
    <cellStyle name="Note 8 2 2 4 3" xfId="6849"/>
    <cellStyle name="Note 8 2 2 5" xfId="3129"/>
    <cellStyle name="Note 8 2 2 5 2" xfId="8085"/>
    <cellStyle name="Note 8 2 2 5 3" xfId="6848"/>
    <cellStyle name="Note 8 2 2 6" xfId="3130"/>
    <cellStyle name="Note 8 2 2 6 2" xfId="8086"/>
    <cellStyle name="Note 8 2 2 6 3" xfId="6847"/>
    <cellStyle name="Note 8 2 2 7" xfId="3131"/>
    <cellStyle name="Note 8 2 2 7 2" xfId="8087"/>
    <cellStyle name="Note 8 2 2 7 3" xfId="6846"/>
    <cellStyle name="Note 8 2 2 8" xfId="3132"/>
    <cellStyle name="Note 8 2 2 8 2" xfId="8088"/>
    <cellStyle name="Note 8 2 2 8 3" xfId="6845"/>
    <cellStyle name="Note 8 2 2 9" xfId="6170"/>
    <cellStyle name="Note 8 2 2 9 2" xfId="10241"/>
    <cellStyle name="Note 8 2 3" xfId="3133"/>
    <cellStyle name="Note 8 2 3 2" xfId="8089"/>
    <cellStyle name="Note 8 2 3 3" xfId="6844"/>
    <cellStyle name="Note 8 2 4" xfId="3134"/>
    <cellStyle name="Note 8 2 4 2" xfId="8090"/>
    <cellStyle name="Note 8 2 4 3" xfId="6843"/>
    <cellStyle name="Note 8 2 5" xfId="3135"/>
    <cellStyle name="Note 8 2 5 2" xfId="8091"/>
    <cellStyle name="Note 8 2 5 3" xfId="6842"/>
    <cellStyle name="Note 8 2 6" xfId="3136"/>
    <cellStyle name="Note 8 2 6 2" xfId="8092"/>
    <cellStyle name="Note 8 2 6 3" xfId="6841"/>
    <cellStyle name="Note 8 2 7" xfId="3137"/>
    <cellStyle name="Note 8 2 7 2" xfId="8093"/>
    <cellStyle name="Note 8 2 7 3" xfId="6840"/>
    <cellStyle name="Note 8 2 8" xfId="3138"/>
    <cellStyle name="Note 8 2 8 2" xfId="8094"/>
    <cellStyle name="Note 8 2 8 3" xfId="6839"/>
    <cellStyle name="Note 8 2 9" xfId="3139"/>
    <cellStyle name="Note 8 2 9 2" xfId="8095"/>
    <cellStyle name="Note 8 2 9 3" xfId="6838"/>
    <cellStyle name="Note 8 3" xfId="3140"/>
    <cellStyle name="Note 8 3 10" xfId="8096"/>
    <cellStyle name="Note 8 3 11" xfId="6837"/>
    <cellStyle name="Note 8 3 2" xfId="3141"/>
    <cellStyle name="Note 8 3 2 2" xfId="8097"/>
    <cellStyle name="Note 8 3 2 3" xfId="6836"/>
    <cellStyle name="Note 8 3 3" xfId="3142"/>
    <cellStyle name="Note 8 3 3 2" xfId="8098"/>
    <cellStyle name="Note 8 3 3 3" xfId="6835"/>
    <cellStyle name="Note 8 3 4" xfId="3143"/>
    <cellStyle name="Note 8 3 4 2" xfId="8099"/>
    <cellStyle name="Note 8 3 4 3" xfId="6834"/>
    <cellStyle name="Note 8 3 5" xfId="3144"/>
    <cellStyle name="Note 8 3 5 2" xfId="8100"/>
    <cellStyle name="Note 8 3 5 3" xfId="6833"/>
    <cellStyle name="Note 8 3 6" xfId="3145"/>
    <cellStyle name="Note 8 3 6 2" xfId="8101"/>
    <cellStyle name="Note 8 3 6 3" xfId="6832"/>
    <cellStyle name="Note 8 3 7" xfId="3146"/>
    <cellStyle name="Note 8 3 7 2" xfId="8102"/>
    <cellStyle name="Note 8 3 7 3" xfId="6831"/>
    <cellStyle name="Note 8 3 8" xfId="3147"/>
    <cellStyle name="Note 8 3 8 2" xfId="8103"/>
    <cellStyle name="Note 8 3 8 3" xfId="6830"/>
    <cellStyle name="Note 8 3 9" xfId="6171"/>
    <cellStyle name="Note 8 3 9 2" xfId="10242"/>
    <cellStyle name="Note 8 4" xfId="3148"/>
    <cellStyle name="Note 8 4 2" xfId="8104"/>
    <cellStyle name="Note 8 4 3" xfId="6829"/>
    <cellStyle name="Note 8 5" xfId="3149"/>
    <cellStyle name="Note 8 5 2" xfId="8105"/>
    <cellStyle name="Note 8 5 3" xfId="6828"/>
    <cellStyle name="Note 8 6" xfId="3150"/>
    <cellStyle name="Note 8 6 2" xfId="8106"/>
    <cellStyle name="Note 8 6 3" xfId="6827"/>
    <cellStyle name="Note 8 7" xfId="3151"/>
    <cellStyle name="Note 8 7 2" xfId="8107"/>
    <cellStyle name="Note 8 7 3" xfId="6826"/>
    <cellStyle name="Note 8 8" xfId="3152"/>
    <cellStyle name="Note 8 8 2" xfId="8108"/>
    <cellStyle name="Note 8 8 3" xfId="6825"/>
    <cellStyle name="Note 8 9" xfId="3153"/>
    <cellStyle name="Note 8 9 2" xfId="8109"/>
    <cellStyle name="Note 8 9 3" xfId="6824"/>
    <cellStyle name="Note 9" xfId="3154"/>
    <cellStyle name="Note 9 10" xfId="3155"/>
    <cellStyle name="Note 9 10 2" xfId="8111"/>
    <cellStyle name="Note 9 10 3" xfId="6822"/>
    <cellStyle name="Note 9 11" xfId="6172"/>
    <cellStyle name="Note 9 11 2" xfId="10243"/>
    <cellStyle name="Note 9 12" xfId="8110"/>
    <cellStyle name="Note 9 13" xfId="6823"/>
    <cellStyle name="Note 9 2" xfId="3156"/>
    <cellStyle name="Note 9 2 10" xfId="6173"/>
    <cellStyle name="Note 9 2 10 2" xfId="10244"/>
    <cellStyle name="Note 9 2 11" xfId="8112"/>
    <cellStyle name="Note 9 2 12" xfId="6821"/>
    <cellStyle name="Note 9 2 2" xfId="3157"/>
    <cellStyle name="Note 9 2 2 10" xfId="8113"/>
    <cellStyle name="Note 9 2 2 11" xfId="6820"/>
    <cellStyle name="Note 9 2 2 2" xfId="3158"/>
    <cellStyle name="Note 9 2 2 2 2" xfId="8114"/>
    <cellStyle name="Note 9 2 2 2 3" xfId="6819"/>
    <cellStyle name="Note 9 2 2 3" xfId="3159"/>
    <cellStyle name="Note 9 2 2 3 2" xfId="8115"/>
    <cellStyle name="Note 9 2 2 3 3" xfId="6818"/>
    <cellStyle name="Note 9 2 2 4" xfId="3160"/>
    <cellStyle name="Note 9 2 2 4 2" xfId="8116"/>
    <cellStyle name="Note 9 2 2 4 3" xfId="6817"/>
    <cellStyle name="Note 9 2 2 5" xfId="3161"/>
    <cellStyle name="Note 9 2 2 5 2" xfId="8117"/>
    <cellStyle name="Note 9 2 2 5 3" xfId="6816"/>
    <cellStyle name="Note 9 2 2 6" xfId="3162"/>
    <cellStyle name="Note 9 2 2 6 2" xfId="8118"/>
    <cellStyle name="Note 9 2 2 6 3" xfId="6815"/>
    <cellStyle name="Note 9 2 2 7" xfId="3163"/>
    <cellStyle name="Note 9 2 2 7 2" xfId="8119"/>
    <cellStyle name="Note 9 2 2 7 3" xfId="6814"/>
    <cellStyle name="Note 9 2 2 8" xfId="3164"/>
    <cellStyle name="Note 9 2 2 8 2" xfId="8120"/>
    <cellStyle name="Note 9 2 2 8 3" xfId="6813"/>
    <cellStyle name="Note 9 2 2 9" xfId="6174"/>
    <cellStyle name="Note 9 2 2 9 2" xfId="10245"/>
    <cellStyle name="Note 9 2 3" xfId="3165"/>
    <cellStyle name="Note 9 2 3 2" xfId="8121"/>
    <cellStyle name="Note 9 2 3 3" xfId="6812"/>
    <cellStyle name="Note 9 2 4" xfId="3166"/>
    <cellStyle name="Note 9 2 4 2" xfId="8122"/>
    <cellStyle name="Note 9 2 4 3" xfId="6811"/>
    <cellStyle name="Note 9 2 5" xfId="3167"/>
    <cellStyle name="Note 9 2 5 2" xfId="8123"/>
    <cellStyle name="Note 9 2 5 3" xfId="6810"/>
    <cellStyle name="Note 9 2 6" xfId="3168"/>
    <cellStyle name="Note 9 2 6 2" xfId="8124"/>
    <cellStyle name="Note 9 2 6 3" xfId="6809"/>
    <cellStyle name="Note 9 2 7" xfId="3169"/>
    <cellStyle name="Note 9 2 7 2" xfId="8125"/>
    <cellStyle name="Note 9 2 7 3" xfId="6808"/>
    <cellStyle name="Note 9 2 8" xfId="3170"/>
    <cellStyle name="Note 9 2 8 2" xfId="8126"/>
    <cellStyle name="Note 9 2 8 3" xfId="6807"/>
    <cellStyle name="Note 9 2 9" xfId="3171"/>
    <cellStyle name="Note 9 2 9 2" xfId="8127"/>
    <cellStyle name="Note 9 2 9 3" xfId="6806"/>
    <cellStyle name="Note 9 3" xfId="3172"/>
    <cellStyle name="Note 9 3 10" xfId="8128"/>
    <cellStyle name="Note 9 3 11" xfId="6805"/>
    <cellStyle name="Note 9 3 2" xfId="3173"/>
    <cellStyle name="Note 9 3 2 2" xfId="8129"/>
    <cellStyle name="Note 9 3 2 3" xfId="6804"/>
    <cellStyle name="Note 9 3 3" xfId="3174"/>
    <cellStyle name="Note 9 3 3 2" xfId="8130"/>
    <cellStyle name="Note 9 3 3 3" xfId="6803"/>
    <cellStyle name="Note 9 3 4" xfId="3175"/>
    <cellStyle name="Note 9 3 4 2" xfId="8131"/>
    <cellStyle name="Note 9 3 4 3" xfId="6802"/>
    <cellStyle name="Note 9 3 5" xfId="3176"/>
    <cellStyle name="Note 9 3 5 2" xfId="8132"/>
    <cellStyle name="Note 9 3 5 3" xfId="6801"/>
    <cellStyle name="Note 9 3 6" xfId="3177"/>
    <cellStyle name="Note 9 3 6 2" xfId="8133"/>
    <cellStyle name="Note 9 3 6 3" xfId="6800"/>
    <cellStyle name="Note 9 3 7" xfId="3178"/>
    <cellStyle name="Note 9 3 7 2" xfId="8134"/>
    <cellStyle name="Note 9 3 7 3" xfId="6799"/>
    <cellStyle name="Note 9 3 8" xfId="3179"/>
    <cellStyle name="Note 9 3 8 2" xfId="8135"/>
    <cellStyle name="Note 9 3 8 3" xfId="6798"/>
    <cellStyle name="Note 9 3 9" xfId="6175"/>
    <cellStyle name="Note 9 3 9 2" xfId="10246"/>
    <cellStyle name="Note 9 4" xfId="3180"/>
    <cellStyle name="Note 9 4 2" xfId="8136"/>
    <cellStyle name="Note 9 4 3" xfId="6797"/>
    <cellStyle name="Note 9 5" xfId="3181"/>
    <cellStyle name="Note 9 5 2" xfId="8137"/>
    <cellStyle name="Note 9 5 3" xfId="6796"/>
    <cellStyle name="Note 9 6" xfId="3182"/>
    <cellStyle name="Note 9 6 2" xfId="8138"/>
    <cellStyle name="Note 9 6 3" xfId="6795"/>
    <cellStyle name="Note 9 7" xfId="3183"/>
    <cellStyle name="Note 9 7 2" xfId="8139"/>
    <cellStyle name="Note 9 7 3" xfId="6794"/>
    <cellStyle name="Note 9 8" xfId="3184"/>
    <cellStyle name="Note 9 8 2" xfId="8140"/>
    <cellStyle name="Note 9 8 3" xfId="6793"/>
    <cellStyle name="Note 9 9" xfId="3185"/>
    <cellStyle name="Note 9 9 2" xfId="8141"/>
    <cellStyle name="Note 9 9 3" xfId="6792"/>
    <cellStyle name="Note_%" xfId="3186"/>
    <cellStyle name="Output" xfId="3187"/>
    <cellStyle name="Output 10" xfId="3188"/>
    <cellStyle name="Output 10 10" xfId="6177"/>
    <cellStyle name="Output 10 10 2" xfId="10248"/>
    <cellStyle name="Output 10 11" xfId="8143"/>
    <cellStyle name="Output 10 12" xfId="6790"/>
    <cellStyle name="Output 10 2" xfId="3189"/>
    <cellStyle name="Output 10 2 10" xfId="8144"/>
    <cellStyle name="Output 10 2 11" xfId="6789"/>
    <cellStyle name="Output 10 2 2" xfId="3190"/>
    <cellStyle name="Output 10 2 2 2" xfId="8145"/>
    <cellStyle name="Output 10 2 2 3" xfId="6788"/>
    <cellStyle name="Output 10 2 3" xfId="3191"/>
    <cellStyle name="Output 10 2 3 2" xfId="8146"/>
    <cellStyle name="Output 10 2 3 3" xfId="6787"/>
    <cellStyle name="Output 10 2 4" xfId="3192"/>
    <cellStyle name="Output 10 2 4 2" xfId="8147"/>
    <cellStyle name="Output 10 2 4 3" xfId="6786"/>
    <cellStyle name="Output 10 2 5" xfId="3193"/>
    <cellStyle name="Output 10 2 5 2" xfId="8148"/>
    <cellStyle name="Output 10 2 5 3" xfId="6785"/>
    <cellStyle name="Output 10 2 6" xfId="3194"/>
    <cellStyle name="Output 10 2 6 2" xfId="8149"/>
    <cellStyle name="Output 10 2 6 3" xfId="6784"/>
    <cellStyle name="Output 10 2 7" xfId="3195"/>
    <cellStyle name="Output 10 2 7 2" xfId="8150"/>
    <cellStyle name="Output 10 2 7 3" xfId="6783"/>
    <cellStyle name="Output 10 2 8" xfId="3196"/>
    <cellStyle name="Output 10 2 8 2" xfId="8151"/>
    <cellStyle name="Output 10 2 8 3" xfId="6782"/>
    <cellStyle name="Output 10 2 9" xfId="6178"/>
    <cellStyle name="Output 10 2 9 2" xfId="10249"/>
    <cellStyle name="Output 10 3" xfId="3197"/>
    <cellStyle name="Output 10 3 2" xfId="8152"/>
    <cellStyle name="Output 10 3 3" xfId="6781"/>
    <cellStyle name="Output 10 4" xfId="3198"/>
    <cellStyle name="Output 10 4 2" xfId="8153"/>
    <cellStyle name="Output 10 4 3" xfId="6780"/>
    <cellStyle name="Output 10 5" xfId="3199"/>
    <cellStyle name="Output 10 5 2" xfId="8154"/>
    <cellStyle name="Output 10 5 3" xfId="6779"/>
    <cellStyle name="Output 10 6" xfId="3200"/>
    <cellStyle name="Output 10 6 2" xfId="8155"/>
    <cellStyle name="Output 10 6 3" xfId="6778"/>
    <cellStyle name="Output 10 7" xfId="3201"/>
    <cellStyle name="Output 10 7 2" xfId="8156"/>
    <cellStyle name="Output 10 7 3" xfId="6777"/>
    <cellStyle name="Output 10 8" xfId="3202"/>
    <cellStyle name="Output 10 8 2" xfId="8157"/>
    <cellStyle name="Output 10 8 3" xfId="6776"/>
    <cellStyle name="Output 10 9" xfId="3203"/>
    <cellStyle name="Output 10 9 2" xfId="8158"/>
    <cellStyle name="Output 10 9 3" xfId="6775"/>
    <cellStyle name="Output 11" xfId="3204"/>
    <cellStyle name="Output 11 10" xfId="6179"/>
    <cellStyle name="Output 11 10 2" xfId="10250"/>
    <cellStyle name="Output 11 11" xfId="8159"/>
    <cellStyle name="Output 11 12" xfId="6774"/>
    <cellStyle name="Output 11 2" xfId="3205"/>
    <cellStyle name="Output 11 2 10" xfId="8160"/>
    <cellStyle name="Output 11 2 11" xfId="6773"/>
    <cellStyle name="Output 11 2 2" xfId="3206"/>
    <cellStyle name="Output 11 2 2 2" xfId="8161"/>
    <cellStyle name="Output 11 2 2 3" xfId="6772"/>
    <cellStyle name="Output 11 2 3" xfId="3207"/>
    <cellStyle name="Output 11 2 3 2" xfId="8162"/>
    <cellStyle name="Output 11 2 3 3" xfId="6771"/>
    <cellStyle name="Output 11 2 4" xfId="3208"/>
    <cellStyle name="Output 11 2 4 2" xfId="8163"/>
    <cellStyle name="Output 11 2 4 3" xfId="6770"/>
    <cellStyle name="Output 11 2 5" xfId="3209"/>
    <cellStyle name="Output 11 2 5 2" xfId="8164"/>
    <cellStyle name="Output 11 2 5 3" xfId="6769"/>
    <cellStyle name="Output 11 2 6" xfId="3210"/>
    <cellStyle name="Output 11 2 6 2" xfId="8165"/>
    <cellStyle name="Output 11 2 6 3" xfId="6768"/>
    <cellStyle name="Output 11 2 7" xfId="3211"/>
    <cellStyle name="Output 11 2 7 2" xfId="8166"/>
    <cellStyle name="Output 11 2 7 3" xfId="6767"/>
    <cellStyle name="Output 11 2 8" xfId="3212"/>
    <cellStyle name="Output 11 2 8 2" xfId="8167"/>
    <cellStyle name="Output 11 2 8 3" xfId="6766"/>
    <cellStyle name="Output 11 2 9" xfId="6180"/>
    <cellStyle name="Output 11 2 9 2" xfId="10251"/>
    <cellStyle name="Output 11 3" xfId="3213"/>
    <cellStyle name="Output 11 3 2" xfId="8168"/>
    <cellStyle name="Output 11 3 3" xfId="6765"/>
    <cellStyle name="Output 11 4" xfId="3214"/>
    <cellStyle name="Output 11 4 2" xfId="8169"/>
    <cellStyle name="Output 11 4 3" xfId="6764"/>
    <cellStyle name="Output 11 5" xfId="3215"/>
    <cellStyle name="Output 11 5 2" xfId="8170"/>
    <cellStyle name="Output 11 5 3" xfId="6763"/>
    <cellStyle name="Output 11 6" xfId="3216"/>
    <cellStyle name="Output 11 6 2" xfId="8171"/>
    <cellStyle name="Output 11 6 3" xfId="6762"/>
    <cellStyle name="Output 11 7" xfId="3217"/>
    <cellStyle name="Output 11 7 2" xfId="8172"/>
    <cellStyle name="Output 11 7 3" xfId="6761"/>
    <cellStyle name="Output 11 8" xfId="3218"/>
    <cellStyle name="Output 11 8 2" xfId="8173"/>
    <cellStyle name="Output 11 8 3" xfId="6760"/>
    <cellStyle name="Output 11 9" xfId="3219"/>
    <cellStyle name="Output 11 9 2" xfId="8174"/>
    <cellStyle name="Output 11 9 3" xfId="6759"/>
    <cellStyle name="Output 12" xfId="3220"/>
    <cellStyle name="Output 12 10" xfId="6181"/>
    <cellStyle name="Output 12 10 2" xfId="10252"/>
    <cellStyle name="Output 12 11" xfId="8175"/>
    <cellStyle name="Output 12 12" xfId="6758"/>
    <cellStyle name="Output 12 2" xfId="3221"/>
    <cellStyle name="Output 12 2 10" xfId="8176"/>
    <cellStyle name="Output 12 2 11" xfId="6757"/>
    <cellStyle name="Output 12 2 2" xfId="3222"/>
    <cellStyle name="Output 12 2 2 2" xfId="8177"/>
    <cellStyle name="Output 12 2 2 3" xfId="6756"/>
    <cellStyle name="Output 12 2 3" xfId="3223"/>
    <cellStyle name="Output 12 2 3 2" xfId="8178"/>
    <cellStyle name="Output 12 2 3 3" xfId="6755"/>
    <cellStyle name="Output 12 2 4" xfId="3224"/>
    <cellStyle name="Output 12 2 4 2" xfId="8179"/>
    <cellStyle name="Output 12 2 4 3" xfId="6754"/>
    <cellStyle name="Output 12 2 5" xfId="3225"/>
    <cellStyle name="Output 12 2 5 2" xfId="8180"/>
    <cellStyle name="Output 12 2 5 3" xfId="6753"/>
    <cellStyle name="Output 12 2 6" xfId="3226"/>
    <cellStyle name="Output 12 2 6 2" xfId="8181"/>
    <cellStyle name="Output 12 2 6 3" xfId="6752"/>
    <cellStyle name="Output 12 2 7" xfId="3227"/>
    <cellStyle name="Output 12 2 7 2" xfId="8182"/>
    <cellStyle name="Output 12 2 7 3" xfId="6751"/>
    <cellStyle name="Output 12 2 8" xfId="3228"/>
    <cellStyle name="Output 12 2 8 2" xfId="8183"/>
    <cellStyle name="Output 12 2 8 3" xfId="6750"/>
    <cellStyle name="Output 12 2 9" xfId="6182"/>
    <cellStyle name="Output 12 2 9 2" xfId="10253"/>
    <cellStyle name="Output 12 3" xfId="3229"/>
    <cellStyle name="Output 12 3 2" xfId="8184"/>
    <cellStyle name="Output 12 3 3" xfId="6749"/>
    <cellStyle name="Output 12 4" xfId="3230"/>
    <cellStyle name="Output 12 4 2" xfId="8185"/>
    <cellStyle name="Output 12 4 3" xfId="6748"/>
    <cellStyle name="Output 12 5" xfId="3231"/>
    <cellStyle name="Output 12 5 2" xfId="8186"/>
    <cellStyle name="Output 12 5 3" xfId="6747"/>
    <cellStyle name="Output 12 6" xfId="3232"/>
    <cellStyle name="Output 12 6 2" xfId="8187"/>
    <cellStyle name="Output 12 6 3" xfId="6746"/>
    <cellStyle name="Output 12 7" xfId="3233"/>
    <cellStyle name="Output 12 7 2" xfId="8188"/>
    <cellStyle name="Output 12 7 3" xfId="6745"/>
    <cellStyle name="Output 12 8" xfId="3234"/>
    <cellStyle name="Output 12 8 2" xfId="8189"/>
    <cellStyle name="Output 12 8 3" xfId="6744"/>
    <cellStyle name="Output 12 9" xfId="3235"/>
    <cellStyle name="Output 12 9 2" xfId="8190"/>
    <cellStyle name="Output 12 9 3" xfId="6743"/>
    <cellStyle name="Output 13" xfId="3236"/>
    <cellStyle name="Output 13 10" xfId="8191"/>
    <cellStyle name="Output 13 11" xfId="6742"/>
    <cellStyle name="Output 13 2" xfId="3237"/>
    <cellStyle name="Output 13 2 2" xfId="8192"/>
    <cellStyle name="Output 13 2 3" xfId="6741"/>
    <cellStyle name="Output 13 3" xfId="3238"/>
    <cellStyle name="Output 13 3 2" xfId="8193"/>
    <cellStyle name="Output 13 3 3" xfId="6740"/>
    <cellStyle name="Output 13 4" xfId="3239"/>
    <cellStyle name="Output 13 4 2" xfId="8194"/>
    <cellStyle name="Output 13 4 3" xfId="6739"/>
    <cellStyle name="Output 13 5" xfId="3240"/>
    <cellStyle name="Output 13 5 2" xfId="8195"/>
    <cellStyle name="Output 13 5 3" xfId="6738"/>
    <cellStyle name="Output 13 6" xfId="3241"/>
    <cellStyle name="Output 13 6 2" xfId="8196"/>
    <cellStyle name="Output 13 6 3" xfId="6737"/>
    <cellStyle name="Output 13 7" xfId="3242"/>
    <cellStyle name="Output 13 7 2" xfId="8197"/>
    <cellStyle name="Output 13 7 3" xfId="6736"/>
    <cellStyle name="Output 13 8" xfId="3243"/>
    <cellStyle name="Output 13 8 2" xfId="8198"/>
    <cellStyle name="Output 13 8 3" xfId="6735"/>
    <cellStyle name="Output 13 9" xfId="6183"/>
    <cellStyle name="Output 13 9 2" xfId="10254"/>
    <cellStyle name="Output 14" xfId="3244"/>
    <cellStyle name="Output 14 2" xfId="8199"/>
    <cellStyle name="Output 14 3" xfId="6734"/>
    <cellStyle name="Output 15" xfId="3245"/>
    <cellStyle name="Output 15 2" xfId="8200"/>
    <cellStyle name="Output 15 3" xfId="6733"/>
    <cellStyle name="Output 16" xfId="3246"/>
    <cellStyle name="Output 16 2" xfId="8201"/>
    <cellStyle name="Output 16 3" xfId="6732"/>
    <cellStyle name="Output 17" xfId="3247"/>
    <cellStyle name="Output 17 2" xfId="8202"/>
    <cellStyle name="Output 17 3" xfId="6731"/>
    <cellStyle name="Output 18" xfId="3248"/>
    <cellStyle name="Output 18 2" xfId="8203"/>
    <cellStyle name="Output 18 3" xfId="6730"/>
    <cellStyle name="Output 19" xfId="3249"/>
    <cellStyle name="Output 19 2" xfId="8204"/>
    <cellStyle name="Output 19 3" xfId="6729"/>
    <cellStyle name="Output 2" xfId="3250"/>
    <cellStyle name="Output 2 10" xfId="3251"/>
    <cellStyle name="Output 2 10 2" xfId="8206"/>
    <cellStyle name="Output 2 10 3" xfId="6727"/>
    <cellStyle name="Output 2 11" xfId="6184"/>
    <cellStyle name="Output 2 11 2" xfId="10255"/>
    <cellStyle name="Output 2 12" xfId="8205"/>
    <cellStyle name="Output 2 13" xfId="6728"/>
    <cellStyle name="Output 2 2" xfId="3252"/>
    <cellStyle name="Output 2 2 10" xfId="6185"/>
    <cellStyle name="Output 2 2 10 2" xfId="10256"/>
    <cellStyle name="Output 2 2 11" xfId="8207"/>
    <cellStyle name="Output 2 2 12" xfId="6726"/>
    <cellStyle name="Output 2 2 2" xfId="3253"/>
    <cellStyle name="Output 2 2 2 10" xfId="8208"/>
    <cellStyle name="Output 2 2 2 11" xfId="6725"/>
    <cellStyle name="Output 2 2 2 2" xfId="3254"/>
    <cellStyle name="Output 2 2 2 2 2" xfId="8209"/>
    <cellStyle name="Output 2 2 2 2 3" xfId="6724"/>
    <cellStyle name="Output 2 2 2 3" xfId="3255"/>
    <cellStyle name="Output 2 2 2 3 2" xfId="8210"/>
    <cellStyle name="Output 2 2 2 3 3" xfId="6723"/>
    <cellStyle name="Output 2 2 2 4" xfId="3256"/>
    <cellStyle name="Output 2 2 2 4 2" xfId="8211"/>
    <cellStyle name="Output 2 2 2 4 3" xfId="6722"/>
    <cellStyle name="Output 2 2 2 5" xfId="3257"/>
    <cellStyle name="Output 2 2 2 5 2" xfId="8212"/>
    <cellStyle name="Output 2 2 2 5 3" xfId="6721"/>
    <cellStyle name="Output 2 2 2 6" xfId="3258"/>
    <cellStyle name="Output 2 2 2 6 2" xfId="8213"/>
    <cellStyle name="Output 2 2 2 6 3" xfId="6720"/>
    <cellStyle name="Output 2 2 2 7" xfId="3259"/>
    <cellStyle name="Output 2 2 2 7 2" xfId="8214"/>
    <cellStyle name="Output 2 2 2 7 3" xfId="6719"/>
    <cellStyle name="Output 2 2 2 8" xfId="3260"/>
    <cellStyle name="Output 2 2 2 8 2" xfId="8215"/>
    <cellStyle name="Output 2 2 2 8 3" xfId="6718"/>
    <cellStyle name="Output 2 2 2 9" xfId="6186"/>
    <cellStyle name="Output 2 2 2 9 2" xfId="10257"/>
    <cellStyle name="Output 2 2 3" xfId="3261"/>
    <cellStyle name="Output 2 2 3 2" xfId="8216"/>
    <cellStyle name="Output 2 2 3 3" xfId="6717"/>
    <cellStyle name="Output 2 2 4" xfId="3262"/>
    <cellStyle name="Output 2 2 4 2" xfId="8217"/>
    <cellStyle name="Output 2 2 4 3" xfId="6716"/>
    <cellStyle name="Output 2 2 5" xfId="3263"/>
    <cellStyle name="Output 2 2 5 2" xfId="8218"/>
    <cellStyle name="Output 2 2 5 3" xfId="6715"/>
    <cellStyle name="Output 2 2 6" xfId="3264"/>
    <cellStyle name="Output 2 2 6 2" xfId="8219"/>
    <cellStyle name="Output 2 2 6 3" xfId="6714"/>
    <cellStyle name="Output 2 2 7" xfId="3265"/>
    <cellStyle name="Output 2 2 7 2" xfId="8220"/>
    <cellStyle name="Output 2 2 7 3" xfId="6713"/>
    <cellStyle name="Output 2 2 8" xfId="3266"/>
    <cellStyle name="Output 2 2 8 2" xfId="8221"/>
    <cellStyle name="Output 2 2 8 3" xfId="6712"/>
    <cellStyle name="Output 2 2 9" xfId="3267"/>
    <cellStyle name="Output 2 2 9 2" xfId="8222"/>
    <cellStyle name="Output 2 2 9 3" xfId="6711"/>
    <cellStyle name="Output 2 3" xfId="3268"/>
    <cellStyle name="Output 2 3 10" xfId="8223"/>
    <cellStyle name="Output 2 3 11" xfId="6710"/>
    <cellStyle name="Output 2 3 2" xfId="3269"/>
    <cellStyle name="Output 2 3 2 2" xfId="8224"/>
    <cellStyle name="Output 2 3 2 3" xfId="6709"/>
    <cellStyle name="Output 2 3 3" xfId="3270"/>
    <cellStyle name="Output 2 3 3 2" xfId="8225"/>
    <cellStyle name="Output 2 3 3 3" xfId="6708"/>
    <cellStyle name="Output 2 3 4" xfId="3271"/>
    <cellStyle name="Output 2 3 4 2" xfId="8226"/>
    <cellStyle name="Output 2 3 4 3" xfId="6707"/>
    <cellStyle name="Output 2 3 5" xfId="3272"/>
    <cellStyle name="Output 2 3 5 2" xfId="8227"/>
    <cellStyle name="Output 2 3 5 3" xfId="6706"/>
    <cellStyle name="Output 2 3 6" xfId="3273"/>
    <cellStyle name="Output 2 3 6 2" xfId="8228"/>
    <cellStyle name="Output 2 3 6 3" xfId="6705"/>
    <cellStyle name="Output 2 3 7" xfId="3274"/>
    <cellStyle name="Output 2 3 7 2" xfId="8229"/>
    <cellStyle name="Output 2 3 7 3" xfId="6704"/>
    <cellStyle name="Output 2 3 8" xfId="3275"/>
    <cellStyle name="Output 2 3 8 2" xfId="8230"/>
    <cellStyle name="Output 2 3 8 3" xfId="6703"/>
    <cellStyle name="Output 2 3 9" xfId="6187"/>
    <cellStyle name="Output 2 3 9 2" xfId="10258"/>
    <cellStyle name="Output 2 4" xfId="3276"/>
    <cellStyle name="Output 2 4 2" xfId="8231"/>
    <cellStyle name="Output 2 4 3" xfId="6702"/>
    <cellStyle name="Output 2 5" xfId="3277"/>
    <cellStyle name="Output 2 5 2" xfId="8232"/>
    <cellStyle name="Output 2 5 3" xfId="6701"/>
    <cellStyle name="Output 2 6" xfId="3278"/>
    <cellStyle name="Output 2 6 2" xfId="8233"/>
    <cellStyle name="Output 2 6 3" xfId="6700"/>
    <cellStyle name="Output 2 7" xfId="3279"/>
    <cellStyle name="Output 2 7 2" xfId="8234"/>
    <cellStyle name="Output 2 7 3" xfId="6699"/>
    <cellStyle name="Output 2 8" xfId="3280"/>
    <cellStyle name="Output 2 8 2" xfId="8235"/>
    <cellStyle name="Output 2 8 3" xfId="6698"/>
    <cellStyle name="Output 2 9" xfId="3281"/>
    <cellStyle name="Output 2 9 2" xfId="8236"/>
    <cellStyle name="Output 2 9 3" xfId="6697"/>
    <cellStyle name="Output 20" xfId="3282"/>
    <cellStyle name="Output 20 2" xfId="8237"/>
    <cellStyle name="Output 20 3" xfId="6696"/>
    <cellStyle name="Output 21" xfId="6176"/>
    <cellStyle name="Output 21 2" xfId="10247"/>
    <cellStyle name="Output 22" xfId="8142"/>
    <cellStyle name="Output 23" xfId="6791"/>
    <cellStyle name="Output 3" xfId="3283"/>
    <cellStyle name="Output 3 10" xfId="3284"/>
    <cellStyle name="Output 3 10 2" xfId="8239"/>
    <cellStyle name="Output 3 10 3" xfId="6694"/>
    <cellStyle name="Output 3 11" xfId="6188"/>
    <cellStyle name="Output 3 11 2" xfId="10259"/>
    <cellStyle name="Output 3 12" xfId="8238"/>
    <cellStyle name="Output 3 13" xfId="6695"/>
    <cellStyle name="Output 3 2" xfId="3285"/>
    <cellStyle name="Output 3 2 10" xfId="6189"/>
    <cellStyle name="Output 3 2 10 2" xfId="10260"/>
    <cellStyle name="Output 3 2 11" xfId="8240"/>
    <cellStyle name="Output 3 2 12" xfId="6693"/>
    <cellStyle name="Output 3 2 2" xfId="3286"/>
    <cellStyle name="Output 3 2 2 10" xfId="8241"/>
    <cellStyle name="Output 3 2 2 11" xfId="6692"/>
    <cellStyle name="Output 3 2 2 2" xfId="3287"/>
    <cellStyle name="Output 3 2 2 2 2" xfId="8242"/>
    <cellStyle name="Output 3 2 2 2 3" xfId="6691"/>
    <cellStyle name="Output 3 2 2 3" xfId="3288"/>
    <cellStyle name="Output 3 2 2 3 2" xfId="8243"/>
    <cellStyle name="Output 3 2 2 3 3" xfId="6690"/>
    <cellStyle name="Output 3 2 2 4" xfId="3289"/>
    <cellStyle name="Output 3 2 2 4 2" xfId="8244"/>
    <cellStyle name="Output 3 2 2 4 3" xfId="6689"/>
    <cellStyle name="Output 3 2 2 5" xfId="3290"/>
    <cellStyle name="Output 3 2 2 5 2" xfId="8245"/>
    <cellStyle name="Output 3 2 2 5 3" xfId="6688"/>
    <cellStyle name="Output 3 2 2 6" xfId="3291"/>
    <cellStyle name="Output 3 2 2 6 2" xfId="8246"/>
    <cellStyle name="Output 3 2 2 6 3" xfId="6687"/>
    <cellStyle name="Output 3 2 2 7" xfId="3292"/>
    <cellStyle name="Output 3 2 2 7 2" xfId="8247"/>
    <cellStyle name="Output 3 2 2 7 3" xfId="6686"/>
    <cellStyle name="Output 3 2 2 8" xfId="3293"/>
    <cellStyle name="Output 3 2 2 8 2" xfId="8248"/>
    <cellStyle name="Output 3 2 2 8 3" xfId="6685"/>
    <cellStyle name="Output 3 2 2 9" xfId="6190"/>
    <cellStyle name="Output 3 2 2 9 2" xfId="10261"/>
    <cellStyle name="Output 3 2 3" xfId="3294"/>
    <cellStyle name="Output 3 2 3 2" xfId="8249"/>
    <cellStyle name="Output 3 2 3 3" xfId="6684"/>
    <cellStyle name="Output 3 2 4" xfId="3295"/>
    <cellStyle name="Output 3 2 4 2" xfId="8250"/>
    <cellStyle name="Output 3 2 4 3" xfId="6683"/>
    <cellStyle name="Output 3 2 5" xfId="3296"/>
    <cellStyle name="Output 3 2 5 2" xfId="8251"/>
    <cellStyle name="Output 3 2 5 3" xfId="6682"/>
    <cellStyle name="Output 3 2 6" xfId="3297"/>
    <cellStyle name="Output 3 2 6 2" xfId="8252"/>
    <cellStyle name="Output 3 2 6 3" xfId="6681"/>
    <cellStyle name="Output 3 2 7" xfId="3298"/>
    <cellStyle name="Output 3 2 7 2" xfId="8253"/>
    <cellStyle name="Output 3 2 7 3" xfId="6680"/>
    <cellStyle name="Output 3 2 8" xfId="3299"/>
    <cellStyle name="Output 3 2 8 2" xfId="8254"/>
    <cellStyle name="Output 3 2 8 3" xfId="6679"/>
    <cellStyle name="Output 3 2 9" xfId="3300"/>
    <cellStyle name="Output 3 2 9 2" xfId="8255"/>
    <cellStyle name="Output 3 2 9 3" xfId="6678"/>
    <cellStyle name="Output 3 3" xfId="3301"/>
    <cellStyle name="Output 3 3 10" xfId="8256"/>
    <cellStyle name="Output 3 3 11" xfId="6677"/>
    <cellStyle name="Output 3 3 2" xfId="3302"/>
    <cellStyle name="Output 3 3 2 2" xfId="8257"/>
    <cellStyle name="Output 3 3 2 3" xfId="6676"/>
    <cellStyle name="Output 3 3 3" xfId="3303"/>
    <cellStyle name="Output 3 3 3 2" xfId="8258"/>
    <cellStyle name="Output 3 3 3 3" xfId="6675"/>
    <cellStyle name="Output 3 3 4" xfId="3304"/>
    <cellStyle name="Output 3 3 4 2" xfId="8259"/>
    <cellStyle name="Output 3 3 4 3" xfId="6674"/>
    <cellStyle name="Output 3 3 5" xfId="3305"/>
    <cellStyle name="Output 3 3 5 2" xfId="8260"/>
    <cellStyle name="Output 3 3 5 3" xfId="6673"/>
    <cellStyle name="Output 3 3 6" xfId="3306"/>
    <cellStyle name="Output 3 3 6 2" xfId="8261"/>
    <cellStyle name="Output 3 3 6 3" xfId="6672"/>
    <cellStyle name="Output 3 3 7" xfId="3307"/>
    <cellStyle name="Output 3 3 7 2" xfId="8262"/>
    <cellStyle name="Output 3 3 7 3" xfId="6671"/>
    <cellStyle name="Output 3 3 8" xfId="3308"/>
    <cellStyle name="Output 3 3 8 2" xfId="8263"/>
    <cellStyle name="Output 3 3 8 3" xfId="6670"/>
    <cellStyle name="Output 3 3 9" xfId="6191"/>
    <cellStyle name="Output 3 3 9 2" xfId="10262"/>
    <cellStyle name="Output 3 4" xfId="3309"/>
    <cellStyle name="Output 3 4 2" xfId="8264"/>
    <cellStyle name="Output 3 4 3" xfId="6669"/>
    <cellStyle name="Output 3 5" xfId="3310"/>
    <cellStyle name="Output 3 5 2" xfId="8265"/>
    <cellStyle name="Output 3 5 3" xfId="6668"/>
    <cellStyle name="Output 3 6" xfId="3311"/>
    <cellStyle name="Output 3 6 2" xfId="8266"/>
    <cellStyle name="Output 3 6 3" xfId="6667"/>
    <cellStyle name="Output 3 7" xfId="3312"/>
    <cellStyle name="Output 3 7 2" xfId="8267"/>
    <cellStyle name="Output 3 7 3" xfId="6666"/>
    <cellStyle name="Output 3 8" xfId="3313"/>
    <cellStyle name="Output 3 8 2" xfId="8268"/>
    <cellStyle name="Output 3 8 3" xfId="6665"/>
    <cellStyle name="Output 3 9" xfId="3314"/>
    <cellStyle name="Output 3 9 2" xfId="8269"/>
    <cellStyle name="Output 3 9 3" xfId="6664"/>
    <cellStyle name="Output 4" xfId="3315"/>
    <cellStyle name="Output 4 10" xfId="3316"/>
    <cellStyle name="Output 4 10 2" xfId="8271"/>
    <cellStyle name="Output 4 10 3" xfId="6662"/>
    <cellStyle name="Output 4 11" xfId="6192"/>
    <cellStyle name="Output 4 11 2" xfId="10263"/>
    <cellStyle name="Output 4 12" xfId="8270"/>
    <cellStyle name="Output 4 13" xfId="6663"/>
    <cellStyle name="Output 4 2" xfId="3317"/>
    <cellStyle name="Output 4 2 10" xfId="6193"/>
    <cellStyle name="Output 4 2 10 2" xfId="10264"/>
    <cellStyle name="Output 4 2 11" xfId="8272"/>
    <cellStyle name="Output 4 2 12" xfId="6661"/>
    <cellStyle name="Output 4 2 2" xfId="3318"/>
    <cellStyle name="Output 4 2 2 10" xfId="8273"/>
    <cellStyle name="Output 4 2 2 11" xfId="6660"/>
    <cellStyle name="Output 4 2 2 2" xfId="3319"/>
    <cellStyle name="Output 4 2 2 2 2" xfId="8274"/>
    <cellStyle name="Output 4 2 2 2 3" xfId="6659"/>
    <cellStyle name="Output 4 2 2 3" xfId="3320"/>
    <cellStyle name="Output 4 2 2 3 2" xfId="8275"/>
    <cellStyle name="Output 4 2 2 3 3" xfId="6658"/>
    <cellStyle name="Output 4 2 2 4" xfId="3321"/>
    <cellStyle name="Output 4 2 2 4 2" xfId="8276"/>
    <cellStyle name="Output 4 2 2 4 3" xfId="6657"/>
    <cellStyle name="Output 4 2 2 5" xfId="3322"/>
    <cellStyle name="Output 4 2 2 5 2" xfId="8277"/>
    <cellStyle name="Output 4 2 2 5 3" xfId="6656"/>
    <cellStyle name="Output 4 2 2 6" xfId="3323"/>
    <cellStyle name="Output 4 2 2 6 2" xfId="8278"/>
    <cellStyle name="Output 4 2 2 6 3" xfId="6655"/>
    <cellStyle name="Output 4 2 2 7" xfId="3324"/>
    <cellStyle name="Output 4 2 2 7 2" xfId="8279"/>
    <cellStyle name="Output 4 2 2 7 3" xfId="6654"/>
    <cellStyle name="Output 4 2 2 8" xfId="3325"/>
    <cellStyle name="Output 4 2 2 8 2" xfId="8280"/>
    <cellStyle name="Output 4 2 2 8 3" xfId="6653"/>
    <cellStyle name="Output 4 2 2 9" xfId="6194"/>
    <cellStyle name="Output 4 2 2 9 2" xfId="10265"/>
    <cellStyle name="Output 4 2 3" xfId="3326"/>
    <cellStyle name="Output 4 2 3 2" xfId="8281"/>
    <cellStyle name="Output 4 2 3 3" xfId="6652"/>
    <cellStyle name="Output 4 2 4" xfId="3327"/>
    <cellStyle name="Output 4 2 4 2" xfId="8282"/>
    <cellStyle name="Output 4 2 4 3" xfId="6651"/>
    <cellStyle name="Output 4 2 5" xfId="3328"/>
    <cellStyle name="Output 4 2 5 2" xfId="8283"/>
    <cellStyle name="Output 4 2 5 3" xfId="6650"/>
    <cellStyle name="Output 4 2 6" xfId="3329"/>
    <cellStyle name="Output 4 2 6 2" xfId="8284"/>
    <cellStyle name="Output 4 2 6 3" xfId="6649"/>
    <cellStyle name="Output 4 2 7" xfId="3330"/>
    <cellStyle name="Output 4 2 7 2" xfId="8285"/>
    <cellStyle name="Output 4 2 7 3" xfId="6648"/>
    <cellStyle name="Output 4 2 8" xfId="3331"/>
    <cellStyle name="Output 4 2 8 2" xfId="8286"/>
    <cellStyle name="Output 4 2 8 3" xfId="6647"/>
    <cellStyle name="Output 4 2 9" xfId="3332"/>
    <cellStyle name="Output 4 2 9 2" xfId="8287"/>
    <cellStyle name="Output 4 2 9 3" xfId="6646"/>
    <cellStyle name="Output 4 3" xfId="3333"/>
    <cellStyle name="Output 4 3 10" xfId="8288"/>
    <cellStyle name="Output 4 3 11" xfId="6645"/>
    <cellStyle name="Output 4 3 2" xfId="3334"/>
    <cellStyle name="Output 4 3 2 2" xfId="8289"/>
    <cellStyle name="Output 4 3 2 3" xfId="6644"/>
    <cellStyle name="Output 4 3 3" xfId="3335"/>
    <cellStyle name="Output 4 3 3 2" xfId="8290"/>
    <cellStyle name="Output 4 3 3 3" xfId="6643"/>
    <cellStyle name="Output 4 3 4" xfId="3336"/>
    <cellStyle name="Output 4 3 4 2" xfId="8291"/>
    <cellStyle name="Output 4 3 4 3" xfId="6642"/>
    <cellStyle name="Output 4 3 5" xfId="3337"/>
    <cellStyle name="Output 4 3 5 2" xfId="8292"/>
    <cellStyle name="Output 4 3 5 3" xfId="6641"/>
    <cellStyle name="Output 4 3 6" xfId="3338"/>
    <cellStyle name="Output 4 3 6 2" xfId="8293"/>
    <cellStyle name="Output 4 3 6 3" xfId="6640"/>
    <cellStyle name="Output 4 3 7" xfId="3339"/>
    <cellStyle name="Output 4 3 7 2" xfId="8294"/>
    <cellStyle name="Output 4 3 7 3" xfId="6639"/>
    <cellStyle name="Output 4 3 8" xfId="3340"/>
    <cellStyle name="Output 4 3 8 2" xfId="8295"/>
    <cellStyle name="Output 4 3 8 3" xfId="6638"/>
    <cellStyle name="Output 4 3 9" xfId="6195"/>
    <cellStyle name="Output 4 3 9 2" xfId="10266"/>
    <cellStyle name="Output 4 4" xfId="3341"/>
    <cellStyle name="Output 4 4 2" xfId="8296"/>
    <cellStyle name="Output 4 4 3" xfId="6637"/>
    <cellStyle name="Output 4 5" xfId="3342"/>
    <cellStyle name="Output 4 5 2" xfId="8297"/>
    <cellStyle name="Output 4 5 3" xfId="6636"/>
    <cellStyle name="Output 4 6" xfId="3343"/>
    <cellStyle name="Output 4 6 2" xfId="8298"/>
    <cellStyle name="Output 4 6 3" xfId="6635"/>
    <cellStyle name="Output 4 7" xfId="3344"/>
    <cellStyle name="Output 4 7 2" xfId="8299"/>
    <cellStyle name="Output 4 7 3" xfId="6634"/>
    <cellStyle name="Output 4 8" xfId="3345"/>
    <cellStyle name="Output 4 8 2" xfId="8300"/>
    <cellStyle name="Output 4 8 3" xfId="6633"/>
    <cellStyle name="Output 4 9" xfId="3346"/>
    <cellStyle name="Output 4 9 2" xfId="8301"/>
    <cellStyle name="Output 4 9 3" xfId="6632"/>
    <cellStyle name="Output 5" xfId="3347"/>
    <cellStyle name="Output 5 10" xfId="3348"/>
    <cellStyle name="Output 5 10 2" xfId="8303"/>
    <cellStyle name="Output 5 10 3" xfId="6630"/>
    <cellStyle name="Output 5 11" xfId="6196"/>
    <cellStyle name="Output 5 11 2" xfId="10267"/>
    <cellStyle name="Output 5 12" xfId="8302"/>
    <cellStyle name="Output 5 13" xfId="6631"/>
    <cellStyle name="Output 5 2" xfId="3349"/>
    <cellStyle name="Output 5 2 10" xfId="6197"/>
    <cellStyle name="Output 5 2 10 2" xfId="10268"/>
    <cellStyle name="Output 5 2 11" xfId="8304"/>
    <cellStyle name="Output 5 2 12" xfId="6629"/>
    <cellStyle name="Output 5 2 2" xfId="3350"/>
    <cellStyle name="Output 5 2 2 10" xfId="8305"/>
    <cellStyle name="Output 5 2 2 11" xfId="6628"/>
    <cellStyle name="Output 5 2 2 2" xfId="3351"/>
    <cellStyle name="Output 5 2 2 2 2" xfId="8306"/>
    <cellStyle name="Output 5 2 2 2 3" xfId="6627"/>
    <cellStyle name="Output 5 2 2 3" xfId="3352"/>
    <cellStyle name="Output 5 2 2 3 2" xfId="8307"/>
    <cellStyle name="Output 5 2 2 3 3" xfId="6626"/>
    <cellStyle name="Output 5 2 2 4" xfId="3353"/>
    <cellStyle name="Output 5 2 2 4 2" xfId="8308"/>
    <cellStyle name="Output 5 2 2 4 3" xfId="6625"/>
    <cellStyle name="Output 5 2 2 5" xfId="3354"/>
    <cellStyle name="Output 5 2 2 5 2" xfId="8309"/>
    <cellStyle name="Output 5 2 2 5 3" xfId="6624"/>
    <cellStyle name="Output 5 2 2 6" xfId="3355"/>
    <cellStyle name="Output 5 2 2 6 2" xfId="8310"/>
    <cellStyle name="Output 5 2 2 6 3" xfId="6623"/>
    <cellStyle name="Output 5 2 2 7" xfId="3356"/>
    <cellStyle name="Output 5 2 2 7 2" xfId="8311"/>
    <cellStyle name="Output 5 2 2 7 3" xfId="6622"/>
    <cellStyle name="Output 5 2 2 8" xfId="3357"/>
    <cellStyle name="Output 5 2 2 8 2" xfId="8312"/>
    <cellStyle name="Output 5 2 2 8 3" xfId="6621"/>
    <cellStyle name="Output 5 2 2 9" xfId="6198"/>
    <cellStyle name="Output 5 2 2 9 2" xfId="10269"/>
    <cellStyle name="Output 5 2 3" xfId="3358"/>
    <cellStyle name="Output 5 2 3 2" xfId="8313"/>
    <cellStyle name="Output 5 2 3 3" xfId="6620"/>
    <cellStyle name="Output 5 2 4" xfId="3359"/>
    <cellStyle name="Output 5 2 4 2" xfId="8314"/>
    <cellStyle name="Output 5 2 4 3" xfId="6619"/>
    <cellStyle name="Output 5 2 5" xfId="3360"/>
    <cellStyle name="Output 5 2 5 2" xfId="8315"/>
    <cellStyle name="Output 5 2 5 3" xfId="6618"/>
    <cellStyle name="Output 5 2 6" xfId="3361"/>
    <cellStyle name="Output 5 2 6 2" xfId="8316"/>
    <cellStyle name="Output 5 2 6 3" xfId="6617"/>
    <cellStyle name="Output 5 2 7" xfId="3362"/>
    <cellStyle name="Output 5 2 7 2" xfId="8317"/>
    <cellStyle name="Output 5 2 7 3" xfId="6616"/>
    <cellStyle name="Output 5 2 8" xfId="3363"/>
    <cellStyle name="Output 5 2 8 2" xfId="8318"/>
    <cellStyle name="Output 5 2 8 3" xfId="6615"/>
    <cellStyle name="Output 5 2 9" xfId="3364"/>
    <cellStyle name="Output 5 2 9 2" xfId="8319"/>
    <cellStyle name="Output 5 2 9 3" xfId="6614"/>
    <cellStyle name="Output 5 3" xfId="3365"/>
    <cellStyle name="Output 5 3 10" xfId="8320"/>
    <cellStyle name="Output 5 3 11" xfId="6613"/>
    <cellStyle name="Output 5 3 2" xfId="3366"/>
    <cellStyle name="Output 5 3 2 2" xfId="8321"/>
    <cellStyle name="Output 5 3 2 3" xfId="6612"/>
    <cellStyle name="Output 5 3 3" xfId="3367"/>
    <cellStyle name="Output 5 3 3 2" xfId="8322"/>
    <cellStyle name="Output 5 3 3 3" xfId="6611"/>
    <cellStyle name="Output 5 3 4" xfId="3368"/>
    <cellStyle name="Output 5 3 4 2" xfId="8323"/>
    <cellStyle name="Output 5 3 4 3" xfId="6610"/>
    <cellStyle name="Output 5 3 5" xfId="3369"/>
    <cellStyle name="Output 5 3 5 2" xfId="8324"/>
    <cellStyle name="Output 5 3 5 3" xfId="6609"/>
    <cellStyle name="Output 5 3 6" xfId="3370"/>
    <cellStyle name="Output 5 3 6 2" xfId="8325"/>
    <cellStyle name="Output 5 3 6 3" xfId="6608"/>
    <cellStyle name="Output 5 3 7" xfId="3371"/>
    <cellStyle name="Output 5 3 7 2" xfId="8326"/>
    <cellStyle name="Output 5 3 7 3" xfId="6607"/>
    <cellStyle name="Output 5 3 8" xfId="3372"/>
    <cellStyle name="Output 5 3 8 2" xfId="8327"/>
    <cellStyle name="Output 5 3 8 3" xfId="6606"/>
    <cellStyle name="Output 5 3 9" xfId="6199"/>
    <cellStyle name="Output 5 3 9 2" xfId="10270"/>
    <cellStyle name="Output 5 4" xfId="3373"/>
    <cellStyle name="Output 5 4 2" xfId="8328"/>
    <cellStyle name="Output 5 4 3" xfId="6605"/>
    <cellStyle name="Output 5 5" xfId="3374"/>
    <cellStyle name="Output 5 5 2" xfId="8329"/>
    <cellStyle name="Output 5 5 3" xfId="6604"/>
    <cellStyle name="Output 5 6" xfId="3375"/>
    <cellStyle name="Output 5 6 2" xfId="8330"/>
    <cellStyle name="Output 5 6 3" xfId="6603"/>
    <cellStyle name="Output 5 7" xfId="3376"/>
    <cellStyle name="Output 5 7 2" xfId="8331"/>
    <cellStyle name="Output 5 7 3" xfId="6602"/>
    <cellStyle name="Output 5 8" xfId="3377"/>
    <cellStyle name="Output 5 8 2" xfId="8332"/>
    <cellStyle name="Output 5 8 3" xfId="6601"/>
    <cellStyle name="Output 5 9" xfId="3378"/>
    <cellStyle name="Output 5 9 2" xfId="8333"/>
    <cellStyle name="Output 5 9 3" xfId="6600"/>
    <cellStyle name="Output 6" xfId="3379"/>
    <cellStyle name="Output 6 10" xfId="3380"/>
    <cellStyle name="Output 6 10 2" xfId="8335"/>
    <cellStyle name="Output 6 10 3" xfId="6598"/>
    <cellStyle name="Output 6 11" xfId="6200"/>
    <cellStyle name="Output 6 11 2" xfId="10271"/>
    <cellStyle name="Output 6 12" xfId="8334"/>
    <cellStyle name="Output 6 13" xfId="6599"/>
    <cellStyle name="Output 6 2" xfId="3381"/>
    <cellStyle name="Output 6 2 10" xfId="6201"/>
    <cellStyle name="Output 6 2 10 2" xfId="10272"/>
    <cellStyle name="Output 6 2 11" xfId="8336"/>
    <cellStyle name="Output 6 2 12" xfId="6597"/>
    <cellStyle name="Output 6 2 2" xfId="3382"/>
    <cellStyle name="Output 6 2 2 10" xfId="8337"/>
    <cellStyle name="Output 6 2 2 11" xfId="6596"/>
    <cellStyle name="Output 6 2 2 2" xfId="3383"/>
    <cellStyle name="Output 6 2 2 2 2" xfId="8338"/>
    <cellStyle name="Output 6 2 2 2 3" xfId="6595"/>
    <cellStyle name="Output 6 2 2 3" xfId="3384"/>
    <cellStyle name="Output 6 2 2 3 2" xfId="8339"/>
    <cellStyle name="Output 6 2 2 3 3" xfId="6594"/>
    <cellStyle name="Output 6 2 2 4" xfId="3385"/>
    <cellStyle name="Output 6 2 2 4 2" xfId="8340"/>
    <cellStyle name="Output 6 2 2 4 3" xfId="6593"/>
    <cellStyle name="Output 6 2 2 5" xfId="3386"/>
    <cellStyle name="Output 6 2 2 5 2" xfId="8341"/>
    <cellStyle name="Output 6 2 2 5 3" xfId="6592"/>
    <cellStyle name="Output 6 2 2 6" xfId="3387"/>
    <cellStyle name="Output 6 2 2 6 2" xfId="8342"/>
    <cellStyle name="Output 6 2 2 6 3" xfId="6591"/>
    <cellStyle name="Output 6 2 2 7" xfId="3388"/>
    <cellStyle name="Output 6 2 2 7 2" xfId="8343"/>
    <cellStyle name="Output 6 2 2 7 3" xfId="6590"/>
    <cellStyle name="Output 6 2 2 8" xfId="3389"/>
    <cellStyle name="Output 6 2 2 8 2" xfId="8344"/>
    <cellStyle name="Output 6 2 2 8 3" xfId="6589"/>
    <cellStyle name="Output 6 2 2 9" xfId="6202"/>
    <cellStyle name="Output 6 2 2 9 2" xfId="10273"/>
    <cellStyle name="Output 6 2 3" xfId="3390"/>
    <cellStyle name="Output 6 2 3 2" xfId="8345"/>
    <cellStyle name="Output 6 2 3 3" xfId="6588"/>
    <cellStyle name="Output 6 2 4" xfId="3391"/>
    <cellStyle name="Output 6 2 4 2" xfId="8346"/>
    <cellStyle name="Output 6 2 4 3" xfId="6587"/>
    <cellStyle name="Output 6 2 5" xfId="3392"/>
    <cellStyle name="Output 6 2 5 2" xfId="8347"/>
    <cellStyle name="Output 6 2 5 3" xfId="6586"/>
    <cellStyle name="Output 6 2 6" xfId="3393"/>
    <cellStyle name="Output 6 2 6 2" xfId="8348"/>
    <cellStyle name="Output 6 2 6 3" xfId="6585"/>
    <cellStyle name="Output 6 2 7" xfId="3394"/>
    <cellStyle name="Output 6 2 7 2" xfId="8349"/>
    <cellStyle name="Output 6 2 7 3" xfId="6584"/>
    <cellStyle name="Output 6 2 8" xfId="3395"/>
    <cellStyle name="Output 6 2 8 2" xfId="8350"/>
    <cellStyle name="Output 6 2 8 3" xfId="6583"/>
    <cellStyle name="Output 6 2 9" xfId="3396"/>
    <cellStyle name="Output 6 2 9 2" xfId="8351"/>
    <cellStyle name="Output 6 2 9 3" xfId="6582"/>
    <cellStyle name="Output 6 3" xfId="3397"/>
    <cellStyle name="Output 6 3 10" xfId="8352"/>
    <cellStyle name="Output 6 3 11" xfId="6581"/>
    <cellStyle name="Output 6 3 2" xfId="3398"/>
    <cellStyle name="Output 6 3 2 2" xfId="8353"/>
    <cellStyle name="Output 6 3 2 3" xfId="6580"/>
    <cellStyle name="Output 6 3 3" xfId="3399"/>
    <cellStyle name="Output 6 3 3 2" xfId="8354"/>
    <cellStyle name="Output 6 3 3 3" xfId="6579"/>
    <cellStyle name="Output 6 3 4" xfId="3400"/>
    <cellStyle name="Output 6 3 4 2" xfId="8355"/>
    <cellStyle name="Output 6 3 4 3" xfId="6578"/>
    <cellStyle name="Output 6 3 5" xfId="3401"/>
    <cellStyle name="Output 6 3 5 2" xfId="8356"/>
    <cellStyle name="Output 6 3 5 3" xfId="6577"/>
    <cellStyle name="Output 6 3 6" xfId="3402"/>
    <cellStyle name="Output 6 3 6 2" xfId="8357"/>
    <cellStyle name="Output 6 3 6 3" xfId="6576"/>
    <cellStyle name="Output 6 3 7" xfId="3403"/>
    <cellStyle name="Output 6 3 7 2" xfId="8358"/>
    <cellStyle name="Output 6 3 7 3" xfId="6575"/>
    <cellStyle name="Output 6 3 8" xfId="3404"/>
    <cellStyle name="Output 6 3 8 2" xfId="8359"/>
    <cellStyle name="Output 6 3 8 3" xfId="6574"/>
    <cellStyle name="Output 6 3 9" xfId="6203"/>
    <cellStyle name="Output 6 3 9 2" xfId="10274"/>
    <cellStyle name="Output 6 4" xfId="3405"/>
    <cellStyle name="Output 6 4 2" xfId="8360"/>
    <cellStyle name="Output 6 4 3" xfId="6573"/>
    <cellStyle name="Output 6 5" xfId="3406"/>
    <cellStyle name="Output 6 5 2" xfId="8361"/>
    <cellStyle name="Output 6 5 3" xfId="6572"/>
    <cellStyle name="Output 6 6" xfId="3407"/>
    <cellStyle name="Output 6 6 2" xfId="8362"/>
    <cellStyle name="Output 6 6 3" xfId="6571"/>
    <cellStyle name="Output 6 7" xfId="3408"/>
    <cellStyle name="Output 6 7 2" xfId="8363"/>
    <cellStyle name="Output 6 7 3" xfId="6570"/>
    <cellStyle name="Output 6 8" xfId="3409"/>
    <cellStyle name="Output 6 8 2" xfId="8364"/>
    <cellStyle name="Output 6 8 3" xfId="6569"/>
    <cellStyle name="Output 6 9" xfId="3410"/>
    <cellStyle name="Output 6 9 2" xfId="8365"/>
    <cellStyle name="Output 6 9 3" xfId="6568"/>
    <cellStyle name="Output 7" xfId="3411"/>
    <cellStyle name="Output 7 10" xfId="3412"/>
    <cellStyle name="Output 7 10 2" xfId="8367"/>
    <cellStyle name="Output 7 10 3" xfId="6566"/>
    <cellStyle name="Output 7 11" xfId="6204"/>
    <cellStyle name="Output 7 11 2" xfId="10275"/>
    <cellStyle name="Output 7 12" xfId="8366"/>
    <cellStyle name="Output 7 13" xfId="6567"/>
    <cellStyle name="Output 7 2" xfId="3413"/>
    <cellStyle name="Output 7 2 10" xfId="6205"/>
    <cellStyle name="Output 7 2 10 2" xfId="10276"/>
    <cellStyle name="Output 7 2 11" xfId="8368"/>
    <cellStyle name="Output 7 2 12" xfId="6565"/>
    <cellStyle name="Output 7 2 2" xfId="3414"/>
    <cellStyle name="Output 7 2 2 10" xfId="8369"/>
    <cellStyle name="Output 7 2 2 11" xfId="6564"/>
    <cellStyle name="Output 7 2 2 2" xfId="3415"/>
    <cellStyle name="Output 7 2 2 2 2" xfId="8370"/>
    <cellStyle name="Output 7 2 2 2 3" xfId="6563"/>
    <cellStyle name="Output 7 2 2 3" xfId="3416"/>
    <cellStyle name="Output 7 2 2 3 2" xfId="8371"/>
    <cellStyle name="Output 7 2 2 3 3" xfId="6562"/>
    <cellStyle name="Output 7 2 2 4" xfId="3417"/>
    <cellStyle name="Output 7 2 2 4 2" xfId="8372"/>
    <cellStyle name="Output 7 2 2 4 3" xfId="6561"/>
    <cellStyle name="Output 7 2 2 5" xfId="3418"/>
    <cellStyle name="Output 7 2 2 5 2" xfId="8373"/>
    <cellStyle name="Output 7 2 2 5 3" xfId="6560"/>
    <cellStyle name="Output 7 2 2 6" xfId="3419"/>
    <cellStyle name="Output 7 2 2 6 2" xfId="8374"/>
    <cellStyle name="Output 7 2 2 6 3" xfId="6559"/>
    <cellStyle name="Output 7 2 2 7" xfId="3420"/>
    <cellStyle name="Output 7 2 2 7 2" xfId="8375"/>
    <cellStyle name="Output 7 2 2 7 3" xfId="6558"/>
    <cellStyle name="Output 7 2 2 8" xfId="3421"/>
    <cellStyle name="Output 7 2 2 8 2" xfId="8376"/>
    <cellStyle name="Output 7 2 2 8 3" xfId="6557"/>
    <cellStyle name="Output 7 2 2 9" xfId="6206"/>
    <cellStyle name="Output 7 2 2 9 2" xfId="10277"/>
    <cellStyle name="Output 7 2 3" xfId="3422"/>
    <cellStyle name="Output 7 2 3 2" xfId="8377"/>
    <cellStyle name="Output 7 2 3 3" xfId="6556"/>
    <cellStyle name="Output 7 2 4" xfId="3423"/>
    <cellStyle name="Output 7 2 4 2" xfId="8378"/>
    <cellStyle name="Output 7 2 4 3" xfId="6555"/>
    <cellStyle name="Output 7 2 5" xfId="3424"/>
    <cellStyle name="Output 7 2 5 2" xfId="8379"/>
    <cellStyle name="Output 7 2 5 3" xfId="6554"/>
    <cellStyle name="Output 7 2 6" xfId="3425"/>
    <cellStyle name="Output 7 2 6 2" xfId="8380"/>
    <cellStyle name="Output 7 2 6 3" xfId="6553"/>
    <cellStyle name="Output 7 2 7" xfId="3426"/>
    <cellStyle name="Output 7 2 7 2" xfId="8381"/>
    <cellStyle name="Output 7 2 7 3" xfId="6552"/>
    <cellStyle name="Output 7 2 8" xfId="3427"/>
    <cellStyle name="Output 7 2 8 2" xfId="8382"/>
    <cellStyle name="Output 7 2 8 3" xfId="6551"/>
    <cellStyle name="Output 7 2 9" xfId="3428"/>
    <cellStyle name="Output 7 2 9 2" xfId="8383"/>
    <cellStyle name="Output 7 2 9 3" xfId="6550"/>
    <cellStyle name="Output 7 3" xfId="3429"/>
    <cellStyle name="Output 7 3 10" xfId="8384"/>
    <cellStyle name="Output 7 3 11" xfId="6549"/>
    <cellStyle name="Output 7 3 2" xfId="3430"/>
    <cellStyle name="Output 7 3 2 2" xfId="8385"/>
    <cellStyle name="Output 7 3 2 3" xfId="6548"/>
    <cellStyle name="Output 7 3 3" xfId="3431"/>
    <cellStyle name="Output 7 3 3 2" xfId="8386"/>
    <cellStyle name="Output 7 3 3 3" xfId="6547"/>
    <cellStyle name="Output 7 3 4" xfId="3432"/>
    <cellStyle name="Output 7 3 4 2" xfId="8387"/>
    <cellStyle name="Output 7 3 4 3" xfId="6546"/>
    <cellStyle name="Output 7 3 5" xfId="3433"/>
    <cellStyle name="Output 7 3 5 2" xfId="8388"/>
    <cellStyle name="Output 7 3 5 3" xfId="6545"/>
    <cellStyle name="Output 7 3 6" xfId="3434"/>
    <cellStyle name="Output 7 3 6 2" xfId="8389"/>
    <cellStyle name="Output 7 3 6 3" xfId="6544"/>
    <cellStyle name="Output 7 3 7" xfId="3435"/>
    <cellStyle name="Output 7 3 7 2" xfId="8390"/>
    <cellStyle name="Output 7 3 7 3" xfId="6543"/>
    <cellStyle name="Output 7 3 8" xfId="3436"/>
    <cellStyle name="Output 7 3 8 2" xfId="8391"/>
    <cellStyle name="Output 7 3 8 3" xfId="6542"/>
    <cellStyle name="Output 7 3 9" xfId="6207"/>
    <cellStyle name="Output 7 3 9 2" xfId="10278"/>
    <cellStyle name="Output 7 4" xfId="3437"/>
    <cellStyle name="Output 7 4 2" xfId="8392"/>
    <cellStyle name="Output 7 4 3" xfId="6541"/>
    <cellStyle name="Output 7 5" xfId="3438"/>
    <cellStyle name="Output 7 5 2" xfId="8393"/>
    <cellStyle name="Output 7 5 3" xfId="6540"/>
    <cellStyle name="Output 7 6" xfId="3439"/>
    <cellStyle name="Output 7 6 2" xfId="8394"/>
    <cellStyle name="Output 7 6 3" xfId="6539"/>
    <cellStyle name="Output 7 7" xfId="3440"/>
    <cellStyle name="Output 7 7 2" xfId="8395"/>
    <cellStyle name="Output 7 7 3" xfId="6538"/>
    <cellStyle name="Output 7 8" xfId="3441"/>
    <cellStyle name="Output 7 8 2" xfId="8396"/>
    <cellStyle name="Output 7 8 3" xfId="6537"/>
    <cellStyle name="Output 7 9" xfId="3442"/>
    <cellStyle name="Output 7 9 2" xfId="8397"/>
    <cellStyle name="Output 7 9 3" xfId="6536"/>
    <cellStyle name="Output 8" xfId="3443"/>
    <cellStyle name="Output 8 10" xfId="3444"/>
    <cellStyle name="Output 8 10 2" xfId="8399"/>
    <cellStyle name="Output 8 10 3" xfId="6534"/>
    <cellStyle name="Output 8 11" xfId="6208"/>
    <cellStyle name="Output 8 11 2" xfId="10279"/>
    <cellStyle name="Output 8 12" xfId="8398"/>
    <cellStyle name="Output 8 13" xfId="6535"/>
    <cellStyle name="Output 8 2" xfId="3445"/>
    <cellStyle name="Output 8 2 10" xfId="6209"/>
    <cellStyle name="Output 8 2 10 2" xfId="10280"/>
    <cellStyle name="Output 8 2 11" xfId="8400"/>
    <cellStyle name="Output 8 2 12" xfId="6533"/>
    <cellStyle name="Output 8 2 2" xfId="3446"/>
    <cellStyle name="Output 8 2 2 10" xfId="8401"/>
    <cellStyle name="Output 8 2 2 11" xfId="6532"/>
    <cellStyle name="Output 8 2 2 2" xfId="3447"/>
    <cellStyle name="Output 8 2 2 2 2" xfId="8402"/>
    <cellStyle name="Output 8 2 2 2 3" xfId="6531"/>
    <cellStyle name="Output 8 2 2 3" xfId="3448"/>
    <cellStyle name="Output 8 2 2 3 2" xfId="8403"/>
    <cellStyle name="Output 8 2 2 3 3" xfId="6530"/>
    <cellStyle name="Output 8 2 2 4" xfId="3449"/>
    <cellStyle name="Output 8 2 2 4 2" xfId="8404"/>
    <cellStyle name="Output 8 2 2 4 3" xfId="6529"/>
    <cellStyle name="Output 8 2 2 5" xfId="3450"/>
    <cellStyle name="Output 8 2 2 5 2" xfId="8405"/>
    <cellStyle name="Output 8 2 2 5 3" xfId="6528"/>
    <cellStyle name="Output 8 2 2 6" xfId="3451"/>
    <cellStyle name="Output 8 2 2 6 2" xfId="8406"/>
    <cellStyle name="Output 8 2 2 6 3" xfId="6527"/>
    <cellStyle name="Output 8 2 2 7" xfId="3452"/>
    <cellStyle name="Output 8 2 2 7 2" xfId="8407"/>
    <cellStyle name="Output 8 2 2 7 3" xfId="6526"/>
    <cellStyle name="Output 8 2 2 8" xfId="3453"/>
    <cellStyle name="Output 8 2 2 8 2" xfId="8408"/>
    <cellStyle name="Output 8 2 2 8 3" xfId="6525"/>
    <cellStyle name="Output 8 2 2 9" xfId="6210"/>
    <cellStyle name="Output 8 2 2 9 2" xfId="10281"/>
    <cellStyle name="Output 8 2 3" xfId="3454"/>
    <cellStyle name="Output 8 2 3 2" xfId="8409"/>
    <cellStyle name="Output 8 2 3 3" xfId="6524"/>
    <cellStyle name="Output 8 2 4" xfId="3455"/>
    <cellStyle name="Output 8 2 4 2" xfId="8410"/>
    <cellStyle name="Output 8 2 4 3" xfId="6523"/>
    <cellStyle name="Output 8 2 5" xfId="3456"/>
    <cellStyle name="Output 8 2 5 2" xfId="8411"/>
    <cellStyle name="Output 8 2 5 3" xfId="6522"/>
    <cellStyle name="Output 8 2 6" xfId="3457"/>
    <cellStyle name="Output 8 2 6 2" xfId="8412"/>
    <cellStyle name="Output 8 2 6 3" xfId="6521"/>
    <cellStyle name="Output 8 2 7" xfId="3458"/>
    <cellStyle name="Output 8 2 7 2" xfId="8413"/>
    <cellStyle name="Output 8 2 7 3" xfId="6520"/>
    <cellStyle name="Output 8 2 8" xfId="3459"/>
    <cellStyle name="Output 8 2 8 2" xfId="8414"/>
    <cellStyle name="Output 8 2 8 3" xfId="6519"/>
    <cellStyle name="Output 8 2 9" xfId="3460"/>
    <cellStyle name="Output 8 2 9 2" xfId="8415"/>
    <cellStyle name="Output 8 2 9 3" xfId="6518"/>
    <cellStyle name="Output 8 3" xfId="3461"/>
    <cellStyle name="Output 8 3 10" xfId="8416"/>
    <cellStyle name="Output 8 3 11" xfId="10509"/>
    <cellStyle name="Output 8 3 2" xfId="3462"/>
    <cellStyle name="Output 8 3 2 2" xfId="8417"/>
    <cellStyle name="Output 8 3 2 3" xfId="10510"/>
    <cellStyle name="Output 8 3 3" xfId="3463"/>
    <cellStyle name="Output 8 3 3 2" xfId="8418"/>
    <cellStyle name="Output 8 3 3 3" xfId="10511"/>
    <cellStyle name="Output 8 3 4" xfId="3464"/>
    <cellStyle name="Output 8 3 4 2" xfId="8419"/>
    <cellStyle name="Output 8 3 4 3" xfId="10512"/>
    <cellStyle name="Output 8 3 5" xfId="3465"/>
    <cellStyle name="Output 8 3 5 2" xfId="8420"/>
    <cellStyle name="Output 8 3 5 3" xfId="10513"/>
    <cellStyle name="Output 8 3 6" xfId="3466"/>
    <cellStyle name="Output 8 3 6 2" xfId="8421"/>
    <cellStyle name="Output 8 3 6 3" xfId="10514"/>
    <cellStyle name="Output 8 3 7" xfId="3467"/>
    <cellStyle name="Output 8 3 7 2" xfId="8422"/>
    <cellStyle name="Output 8 3 7 3" xfId="10515"/>
    <cellStyle name="Output 8 3 8" xfId="3468"/>
    <cellStyle name="Output 8 3 8 2" xfId="8423"/>
    <cellStyle name="Output 8 3 8 3" xfId="10516"/>
    <cellStyle name="Output 8 3 9" xfId="6211"/>
    <cellStyle name="Output 8 3 9 2" xfId="10282"/>
    <cellStyle name="Output 8 4" xfId="3469"/>
    <cellStyle name="Output 8 4 2" xfId="8424"/>
    <cellStyle name="Output 8 4 3" xfId="10517"/>
    <cellStyle name="Output 8 5" xfId="3470"/>
    <cellStyle name="Output 8 5 2" xfId="8425"/>
    <cellStyle name="Output 8 5 3" xfId="10518"/>
    <cellStyle name="Output 8 6" xfId="3471"/>
    <cellStyle name="Output 8 6 2" xfId="8426"/>
    <cellStyle name="Output 8 6 3" xfId="10519"/>
    <cellStyle name="Output 8 7" xfId="3472"/>
    <cellStyle name="Output 8 7 2" xfId="8427"/>
    <cellStyle name="Output 8 7 3" xfId="10520"/>
    <cellStyle name="Output 8 8" xfId="3473"/>
    <cellStyle name="Output 8 8 2" xfId="8428"/>
    <cellStyle name="Output 8 8 3" xfId="10521"/>
    <cellStyle name="Output 8 9" xfId="3474"/>
    <cellStyle name="Output 8 9 2" xfId="8429"/>
    <cellStyle name="Output 8 9 3" xfId="10522"/>
    <cellStyle name="Output 9" xfId="3475"/>
    <cellStyle name="Output 9 10" xfId="3476"/>
    <cellStyle name="Output 9 10 2" xfId="8431"/>
    <cellStyle name="Output 9 10 3" xfId="10524"/>
    <cellStyle name="Output 9 11" xfId="6212"/>
    <cellStyle name="Output 9 11 2" xfId="10283"/>
    <cellStyle name="Output 9 12" xfId="8430"/>
    <cellStyle name="Output 9 13" xfId="10523"/>
    <cellStyle name="Output 9 2" xfId="3477"/>
    <cellStyle name="Output 9 2 10" xfId="6213"/>
    <cellStyle name="Output 9 2 10 2" xfId="10284"/>
    <cellStyle name="Output 9 2 11" xfId="8432"/>
    <cellStyle name="Output 9 2 12" xfId="10525"/>
    <cellStyle name="Output 9 2 2" xfId="3478"/>
    <cellStyle name="Output 9 2 2 10" xfId="8433"/>
    <cellStyle name="Output 9 2 2 11" xfId="10526"/>
    <cellStyle name="Output 9 2 2 2" xfId="3479"/>
    <cellStyle name="Output 9 2 2 2 2" xfId="8434"/>
    <cellStyle name="Output 9 2 2 2 3" xfId="10527"/>
    <cellStyle name="Output 9 2 2 3" xfId="3480"/>
    <cellStyle name="Output 9 2 2 3 2" xfId="8435"/>
    <cellStyle name="Output 9 2 2 3 3" xfId="10528"/>
    <cellStyle name="Output 9 2 2 4" xfId="3481"/>
    <cellStyle name="Output 9 2 2 4 2" xfId="8436"/>
    <cellStyle name="Output 9 2 2 4 3" xfId="10529"/>
    <cellStyle name="Output 9 2 2 5" xfId="3482"/>
    <cellStyle name="Output 9 2 2 5 2" xfId="8437"/>
    <cellStyle name="Output 9 2 2 5 3" xfId="10530"/>
    <cellStyle name="Output 9 2 2 6" xfId="3483"/>
    <cellStyle name="Output 9 2 2 6 2" xfId="8438"/>
    <cellStyle name="Output 9 2 2 6 3" xfId="10531"/>
    <cellStyle name="Output 9 2 2 7" xfId="3484"/>
    <cellStyle name="Output 9 2 2 7 2" xfId="8439"/>
    <cellStyle name="Output 9 2 2 7 3" xfId="10532"/>
    <cellStyle name="Output 9 2 2 8" xfId="3485"/>
    <cellStyle name="Output 9 2 2 8 2" xfId="8440"/>
    <cellStyle name="Output 9 2 2 8 3" xfId="10533"/>
    <cellStyle name="Output 9 2 2 9" xfId="6214"/>
    <cellStyle name="Output 9 2 2 9 2" xfId="10285"/>
    <cellStyle name="Output 9 2 3" xfId="3486"/>
    <cellStyle name="Output 9 2 3 2" xfId="8441"/>
    <cellStyle name="Output 9 2 3 3" xfId="10534"/>
    <cellStyle name="Output 9 2 4" xfId="3487"/>
    <cellStyle name="Output 9 2 4 2" xfId="8442"/>
    <cellStyle name="Output 9 2 4 3" xfId="10535"/>
    <cellStyle name="Output 9 2 5" xfId="3488"/>
    <cellStyle name="Output 9 2 5 2" xfId="8443"/>
    <cellStyle name="Output 9 2 5 3" xfId="10536"/>
    <cellStyle name="Output 9 2 6" xfId="3489"/>
    <cellStyle name="Output 9 2 6 2" xfId="8444"/>
    <cellStyle name="Output 9 2 6 3" xfId="10537"/>
    <cellStyle name="Output 9 2 7" xfId="3490"/>
    <cellStyle name="Output 9 2 7 2" xfId="8445"/>
    <cellStyle name="Output 9 2 7 3" xfId="10538"/>
    <cellStyle name="Output 9 2 8" xfId="3491"/>
    <cellStyle name="Output 9 2 8 2" xfId="8446"/>
    <cellStyle name="Output 9 2 8 3" xfId="10539"/>
    <cellStyle name="Output 9 2 9" xfId="3492"/>
    <cellStyle name="Output 9 2 9 2" xfId="8447"/>
    <cellStyle name="Output 9 2 9 3" xfId="10540"/>
    <cellStyle name="Output 9 3" xfId="3493"/>
    <cellStyle name="Output 9 3 10" xfId="8448"/>
    <cellStyle name="Output 9 3 11" xfId="10541"/>
    <cellStyle name="Output 9 3 2" xfId="3494"/>
    <cellStyle name="Output 9 3 2 2" xfId="8449"/>
    <cellStyle name="Output 9 3 2 3" xfId="10542"/>
    <cellStyle name="Output 9 3 3" xfId="3495"/>
    <cellStyle name="Output 9 3 3 2" xfId="8450"/>
    <cellStyle name="Output 9 3 3 3" xfId="10543"/>
    <cellStyle name="Output 9 3 4" xfId="3496"/>
    <cellStyle name="Output 9 3 4 2" xfId="8451"/>
    <cellStyle name="Output 9 3 4 3" xfId="10544"/>
    <cellStyle name="Output 9 3 5" xfId="3497"/>
    <cellStyle name="Output 9 3 5 2" xfId="8452"/>
    <cellStyle name="Output 9 3 5 3" xfId="10545"/>
    <cellStyle name="Output 9 3 6" xfId="3498"/>
    <cellStyle name="Output 9 3 6 2" xfId="8453"/>
    <cellStyle name="Output 9 3 6 3" xfId="10546"/>
    <cellStyle name="Output 9 3 7" xfId="3499"/>
    <cellStyle name="Output 9 3 7 2" xfId="8454"/>
    <cellStyle name="Output 9 3 7 3" xfId="10547"/>
    <cellStyle name="Output 9 3 8" xfId="3500"/>
    <cellStyle name="Output 9 3 8 2" xfId="8455"/>
    <cellStyle name="Output 9 3 8 3" xfId="10548"/>
    <cellStyle name="Output 9 3 9" xfId="6215"/>
    <cellStyle name="Output 9 3 9 2" xfId="10286"/>
    <cellStyle name="Output 9 4" xfId="3501"/>
    <cellStyle name="Output 9 4 2" xfId="8456"/>
    <cellStyle name="Output 9 4 3" xfId="10549"/>
    <cellStyle name="Output 9 5" xfId="3502"/>
    <cellStyle name="Output 9 5 2" xfId="8457"/>
    <cellStyle name="Output 9 5 3" xfId="10550"/>
    <cellStyle name="Output 9 6" xfId="3503"/>
    <cellStyle name="Output 9 6 2" xfId="8458"/>
    <cellStyle name="Output 9 6 3" xfId="10551"/>
    <cellStyle name="Output 9 7" xfId="3504"/>
    <cellStyle name="Output 9 7 2" xfId="8459"/>
    <cellStyle name="Output 9 7 3" xfId="10552"/>
    <cellStyle name="Output 9 8" xfId="3505"/>
    <cellStyle name="Output 9 8 2" xfId="8460"/>
    <cellStyle name="Output 9 8 3" xfId="10553"/>
    <cellStyle name="Output 9 9" xfId="3506"/>
    <cellStyle name="Output 9 9 2" xfId="8461"/>
    <cellStyle name="Output 9 9 3" xfId="10554"/>
    <cellStyle name="Output_апу 2022" xfId="3507"/>
    <cellStyle name="Result" xfId="3508"/>
    <cellStyle name="Result2" xfId="3509"/>
    <cellStyle name="S10" xfId="3510"/>
    <cellStyle name="S11" xfId="3511"/>
    <cellStyle name="S12" xfId="3512"/>
    <cellStyle name="S13" xfId="3513"/>
    <cellStyle name="S14" xfId="3514"/>
    <cellStyle name="S2" xfId="3515"/>
    <cellStyle name="S3" xfId="3516"/>
    <cellStyle name="S4" xfId="3517"/>
    <cellStyle name="S5" xfId="3518"/>
    <cellStyle name="S6" xfId="3519"/>
    <cellStyle name="S7" xfId="3520"/>
    <cellStyle name="S7 2" xfId="3521"/>
    <cellStyle name="S7_Лист1" xfId="3522"/>
    <cellStyle name="S8" xfId="3523"/>
    <cellStyle name="S9" xfId="3524"/>
    <cellStyle name="S9 2" xfId="3525"/>
    <cellStyle name="S9_расчет" xfId="3526"/>
    <cellStyle name="TableStyleLight1" xfId="3527"/>
    <cellStyle name="Title" xfId="3528"/>
    <cellStyle name="Total" xfId="3529"/>
    <cellStyle name="Total 10" xfId="3530"/>
    <cellStyle name="Total 10 10" xfId="6217"/>
    <cellStyle name="Total 10 10 2" xfId="10288"/>
    <cellStyle name="Total 10 11" xfId="8463"/>
    <cellStyle name="Total 10 12" xfId="10556"/>
    <cellStyle name="Total 10 2" xfId="3531"/>
    <cellStyle name="Total 10 2 10" xfId="8464"/>
    <cellStyle name="Total 10 2 11" xfId="10557"/>
    <cellStyle name="Total 10 2 2" xfId="3532"/>
    <cellStyle name="Total 10 2 2 2" xfId="8465"/>
    <cellStyle name="Total 10 2 2 3" xfId="10558"/>
    <cellStyle name="Total 10 2 3" xfId="3533"/>
    <cellStyle name="Total 10 2 3 2" xfId="8466"/>
    <cellStyle name="Total 10 2 3 3" xfId="10559"/>
    <cellStyle name="Total 10 2 4" xfId="3534"/>
    <cellStyle name="Total 10 2 4 2" xfId="8467"/>
    <cellStyle name="Total 10 2 4 3" xfId="10560"/>
    <cellStyle name="Total 10 2 5" xfId="3535"/>
    <cellStyle name="Total 10 2 5 2" xfId="8468"/>
    <cellStyle name="Total 10 2 5 3" xfId="10561"/>
    <cellStyle name="Total 10 2 6" xfId="3536"/>
    <cellStyle name="Total 10 2 6 2" xfId="8469"/>
    <cellStyle name="Total 10 2 6 3" xfId="10562"/>
    <cellStyle name="Total 10 2 7" xfId="3537"/>
    <cellStyle name="Total 10 2 7 2" xfId="8470"/>
    <cellStyle name="Total 10 2 7 3" xfId="10563"/>
    <cellStyle name="Total 10 2 8" xfId="3538"/>
    <cellStyle name="Total 10 2 8 2" xfId="8471"/>
    <cellStyle name="Total 10 2 8 3" xfId="10564"/>
    <cellStyle name="Total 10 2 9" xfId="6218"/>
    <cellStyle name="Total 10 2 9 2" xfId="10289"/>
    <cellStyle name="Total 10 3" xfId="3539"/>
    <cellStyle name="Total 10 3 2" xfId="8472"/>
    <cellStyle name="Total 10 3 3" xfId="10565"/>
    <cellStyle name="Total 10 4" xfId="3540"/>
    <cellStyle name="Total 10 4 2" xfId="8473"/>
    <cellStyle name="Total 10 4 3" xfId="10566"/>
    <cellStyle name="Total 10 5" xfId="3541"/>
    <cellStyle name="Total 10 5 2" xfId="8474"/>
    <cellStyle name="Total 10 5 3" xfId="10567"/>
    <cellStyle name="Total 10 6" xfId="3542"/>
    <cellStyle name="Total 10 6 2" xfId="8475"/>
    <cellStyle name="Total 10 6 3" xfId="10568"/>
    <cellStyle name="Total 10 7" xfId="3543"/>
    <cellStyle name="Total 10 7 2" xfId="8476"/>
    <cellStyle name="Total 10 7 3" xfId="10569"/>
    <cellStyle name="Total 10 8" xfId="3544"/>
    <cellStyle name="Total 10 8 2" xfId="8477"/>
    <cellStyle name="Total 10 8 3" xfId="10570"/>
    <cellStyle name="Total 10 9" xfId="3545"/>
    <cellStyle name="Total 10 9 2" xfId="8478"/>
    <cellStyle name="Total 10 9 3" xfId="10571"/>
    <cellStyle name="Total 11" xfId="3546"/>
    <cellStyle name="Total 11 10" xfId="6219"/>
    <cellStyle name="Total 11 10 2" xfId="10290"/>
    <cellStyle name="Total 11 11" xfId="8479"/>
    <cellStyle name="Total 11 12" xfId="10572"/>
    <cellStyle name="Total 11 2" xfId="3547"/>
    <cellStyle name="Total 11 2 10" xfId="8480"/>
    <cellStyle name="Total 11 2 11" xfId="10573"/>
    <cellStyle name="Total 11 2 2" xfId="3548"/>
    <cellStyle name="Total 11 2 2 2" xfId="8481"/>
    <cellStyle name="Total 11 2 2 3" xfId="10574"/>
    <cellStyle name="Total 11 2 3" xfId="3549"/>
    <cellStyle name="Total 11 2 3 2" xfId="8482"/>
    <cellStyle name="Total 11 2 3 3" xfId="10575"/>
    <cellStyle name="Total 11 2 4" xfId="3550"/>
    <cellStyle name="Total 11 2 4 2" xfId="8483"/>
    <cellStyle name="Total 11 2 4 3" xfId="10576"/>
    <cellStyle name="Total 11 2 5" xfId="3551"/>
    <cellStyle name="Total 11 2 5 2" xfId="8484"/>
    <cellStyle name="Total 11 2 5 3" xfId="10577"/>
    <cellStyle name="Total 11 2 6" xfId="3552"/>
    <cellStyle name="Total 11 2 6 2" xfId="8485"/>
    <cellStyle name="Total 11 2 6 3" xfId="10578"/>
    <cellStyle name="Total 11 2 7" xfId="3553"/>
    <cellStyle name="Total 11 2 7 2" xfId="8486"/>
    <cellStyle name="Total 11 2 7 3" xfId="10579"/>
    <cellStyle name="Total 11 2 8" xfId="3554"/>
    <cellStyle name="Total 11 2 8 2" xfId="8487"/>
    <cellStyle name="Total 11 2 8 3" xfId="10580"/>
    <cellStyle name="Total 11 2 9" xfId="6220"/>
    <cellStyle name="Total 11 2 9 2" xfId="10291"/>
    <cellStyle name="Total 11 3" xfId="3555"/>
    <cellStyle name="Total 11 3 2" xfId="8488"/>
    <cellStyle name="Total 11 3 3" xfId="10581"/>
    <cellStyle name="Total 11 4" xfId="3556"/>
    <cellStyle name="Total 11 4 2" xfId="8489"/>
    <cellStyle name="Total 11 4 3" xfId="10582"/>
    <cellStyle name="Total 11 5" xfId="3557"/>
    <cellStyle name="Total 11 5 2" xfId="8490"/>
    <cellStyle name="Total 11 5 3" xfId="10583"/>
    <cellStyle name="Total 11 6" xfId="3558"/>
    <cellStyle name="Total 11 6 2" xfId="8491"/>
    <cellStyle name="Total 11 6 3" xfId="10584"/>
    <cellStyle name="Total 11 7" xfId="3559"/>
    <cellStyle name="Total 11 7 2" xfId="8492"/>
    <cellStyle name="Total 11 7 3" xfId="10585"/>
    <cellStyle name="Total 11 8" xfId="3560"/>
    <cellStyle name="Total 11 8 2" xfId="8493"/>
    <cellStyle name="Total 11 8 3" xfId="10586"/>
    <cellStyle name="Total 11 9" xfId="3561"/>
    <cellStyle name="Total 11 9 2" xfId="8494"/>
    <cellStyle name="Total 11 9 3" xfId="10587"/>
    <cellStyle name="Total 12" xfId="3562"/>
    <cellStyle name="Total 12 10" xfId="6221"/>
    <cellStyle name="Total 12 10 2" xfId="10292"/>
    <cellStyle name="Total 12 11" xfId="8495"/>
    <cellStyle name="Total 12 12" xfId="10588"/>
    <cellStyle name="Total 12 2" xfId="3563"/>
    <cellStyle name="Total 12 2 10" xfId="8496"/>
    <cellStyle name="Total 12 2 11" xfId="10589"/>
    <cellStyle name="Total 12 2 2" xfId="3564"/>
    <cellStyle name="Total 12 2 2 2" xfId="8497"/>
    <cellStyle name="Total 12 2 2 3" xfId="10590"/>
    <cellStyle name="Total 12 2 3" xfId="3565"/>
    <cellStyle name="Total 12 2 3 2" xfId="8498"/>
    <cellStyle name="Total 12 2 3 3" xfId="10591"/>
    <cellStyle name="Total 12 2 4" xfId="3566"/>
    <cellStyle name="Total 12 2 4 2" xfId="8499"/>
    <cellStyle name="Total 12 2 4 3" xfId="10592"/>
    <cellStyle name="Total 12 2 5" xfId="3567"/>
    <cellStyle name="Total 12 2 5 2" xfId="8500"/>
    <cellStyle name="Total 12 2 5 3" xfId="10593"/>
    <cellStyle name="Total 12 2 6" xfId="3568"/>
    <cellStyle name="Total 12 2 6 2" xfId="8501"/>
    <cellStyle name="Total 12 2 6 3" xfId="10594"/>
    <cellStyle name="Total 12 2 7" xfId="3569"/>
    <cellStyle name="Total 12 2 7 2" xfId="8502"/>
    <cellStyle name="Total 12 2 7 3" xfId="10595"/>
    <cellStyle name="Total 12 2 8" xfId="3570"/>
    <cellStyle name="Total 12 2 8 2" xfId="8503"/>
    <cellStyle name="Total 12 2 8 3" xfId="10596"/>
    <cellStyle name="Total 12 2 9" xfId="6222"/>
    <cellStyle name="Total 12 2 9 2" xfId="10293"/>
    <cellStyle name="Total 12 3" xfId="3571"/>
    <cellStyle name="Total 12 3 2" xfId="8504"/>
    <cellStyle name="Total 12 3 3" xfId="10597"/>
    <cellStyle name="Total 12 4" xfId="3572"/>
    <cellStyle name="Total 12 4 2" xfId="8505"/>
    <cellStyle name="Total 12 4 3" xfId="10598"/>
    <cellStyle name="Total 12 5" xfId="3573"/>
    <cellStyle name="Total 12 5 2" xfId="8506"/>
    <cellStyle name="Total 12 5 3" xfId="10599"/>
    <cellStyle name="Total 12 6" xfId="3574"/>
    <cellStyle name="Total 12 6 2" xfId="8507"/>
    <cellStyle name="Total 12 6 3" xfId="10600"/>
    <cellStyle name="Total 12 7" xfId="3575"/>
    <cellStyle name="Total 12 7 2" xfId="8508"/>
    <cellStyle name="Total 12 7 3" xfId="10601"/>
    <cellStyle name="Total 12 8" xfId="3576"/>
    <cellStyle name="Total 12 8 2" xfId="8509"/>
    <cellStyle name="Total 12 8 3" xfId="10602"/>
    <cellStyle name="Total 12 9" xfId="3577"/>
    <cellStyle name="Total 12 9 2" xfId="8510"/>
    <cellStyle name="Total 12 9 3" xfId="10603"/>
    <cellStyle name="Total 13" xfId="3578"/>
    <cellStyle name="Total 13 10" xfId="8511"/>
    <cellStyle name="Total 13 11" xfId="10604"/>
    <cellStyle name="Total 13 2" xfId="3579"/>
    <cellStyle name="Total 13 2 2" xfId="8512"/>
    <cellStyle name="Total 13 2 3" xfId="10605"/>
    <cellStyle name="Total 13 3" xfId="3580"/>
    <cellStyle name="Total 13 3 2" xfId="8513"/>
    <cellStyle name="Total 13 3 3" xfId="10606"/>
    <cellStyle name="Total 13 4" xfId="3581"/>
    <cellStyle name="Total 13 4 2" xfId="8514"/>
    <cellStyle name="Total 13 4 3" xfId="10607"/>
    <cellStyle name="Total 13 5" xfId="3582"/>
    <cellStyle name="Total 13 5 2" xfId="8515"/>
    <cellStyle name="Total 13 5 3" xfId="10608"/>
    <cellStyle name="Total 13 6" xfId="3583"/>
    <cellStyle name="Total 13 6 2" xfId="8516"/>
    <cellStyle name="Total 13 6 3" xfId="10609"/>
    <cellStyle name="Total 13 7" xfId="3584"/>
    <cellStyle name="Total 13 7 2" xfId="8517"/>
    <cellStyle name="Total 13 7 3" xfId="10610"/>
    <cellStyle name="Total 13 8" xfId="3585"/>
    <cellStyle name="Total 13 8 2" xfId="8518"/>
    <cellStyle name="Total 13 8 3" xfId="10611"/>
    <cellStyle name="Total 13 9" xfId="6223"/>
    <cellStyle name="Total 13 9 2" xfId="10294"/>
    <cellStyle name="Total 14" xfId="3586"/>
    <cellStyle name="Total 14 2" xfId="8519"/>
    <cellStyle name="Total 14 3" xfId="10612"/>
    <cellStyle name="Total 15" xfId="3587"/>
    <cellStyle name="Total 15 2" xfId="8520"/>
    <cellStyle name="Total 15 3" xfId="10613"/>
    <cellStyle name="Total 16" xfId="3588"/>
    <cellStyle name="Total 16 2" xfId="8521"/>
    <cellStyle name="Total 16 3" xfId="10614"/>
    <cellStyle name="Total 17" xfId="3589"/>
    <cellStyle name="Total 17 2" xfId="8522"/>
    <cellStyle name="Total 17 3" xfId="10615"/>
    <cellStyle name="Total 18" xfId="3590"/>
    <cellStyle name="Total 18 2" xfId="8523"/>
    <cellStyle name="Total 18 3" xfId="10616"/>
    <cellStyle name="Total 19" xfId="3591"/>
    <cellStyle name="Total 19 2" xfId="8524"/>
    <cellStyle name="Total 19 3" xfId="10617"/>
    <cellStyle name="Total 2" xfId="3592"/>
    <cellStyle name="Total 2 10" xfId="3593"/>
    <cellStyle name="Total 2 10 2" xfId="8526"/>
    <cellStyle name="Total 2 10 3" xfId="10619"/>
    <cellStyle name="Total 2 11" xfId="6224"/>
    <cellStyle name="Total 2 11 2" xfId="10295"/>
    <cellStyle name="Total 2 12" xfId="8525"/>
    <cellStyle name="Total 2 13" xfId="10618"/>
    <cellStyle name="Total 2 2" xfId="3594"/>
    <cellStyle name="Total 2 2 10" xfId="6225"/>
    <cellStyle name="Total 2 2 10 2" xfId="10296"/>
    <cellStyle name="Total 2 2 11" xfId="8527"/>
    <cellStyle name="Total 2 2 12" xfId="10620"/>
    <cellStyle name="Total 2 2 2" xfId="3595"/>
    <cellStyle name="Total 2 2 2 10" xfId="8528"/>
    <cellStyle name="Total 2 2 2 11" xfId="10621"/>
    <cellStyle name="Total 2 2 2 2" xfId="3596"/>
    <cellStyle name="Total 2 2 2 2 2" xfId="8529"/>
    <cellStyle name="Total 2 2 2 2 3" xfId="10622"/>
    <cellStyle name="Total 2 2 2 3" xfId="3597"/>
    <cellStyle name="Total 2 2 2 3 2" xfId="8530"/>
    <cellStyle name="Total 2 2 2 3 3" xfId="10623"/>
    <cellStyle name="Total 2 2 2 4" xfId="3598"/>
    <cellStyle name="Total 2 2 2 4 2" xfId="8531"/>
    <cellStyle name="Total 2 2 2 4 3" xfId="10624"/>
    <cellStyle name="Total 2 2 2 5" xfId="3599"/>
    <cellStyle name="Total 2 2 2 5 2" xfId="8532"/>
    <cellStyle name="Total 2 2 2 5 3" xfId="10625"/>
    <cellStyle name="Total 2 2 2 6" xfId="3600"/>
    <cellStyle name="Total 2 2 2 6 2" xfId="8533"/>
    <cellStyle name="Total 2 2 2 6 3" xfId="10626"/>
    <cellStyle name="Total 2 2 2 7" xfId="3601"/>
    <cellStyle name="Total 2 2 2 7 2" xfId="8534"/>
    <cellStyle name="Total 2 2 2 7 3" xfId="10627"/>
    <cellStyle name="Total 2 2 2 8" xfId="3602"/>
    <cellStyle name="Total 2 2 2 8 2" xfId="8535"/>
    <cellStyle name="Total 2 2 2 8 3" xfId="10628"/>
    <cellStyle name="Total 2 2 2 9" xfId="6226"/>
    <cellStyle name="Total 2 2 2 9 2" xfId="10297"/>
    <cellStyle name="Total 2 2 3" xfId="3603"/>
    <cellStyle name="Total 2 2 3 2" xfId="8536"/>
    <cellStyle name="Total 2 2 3 3" xfId="10629"/>
    <cellStyle name="Total 2 2 4" xfId="3604"/>
    <cellStyle name="Total 2 2 4 2" xfId="8537"/>
    <cellStyle name="Total 2 2 4 3" xfId="10630"/>
    <cellStyle name="Total 2 2 5" xfId="3605"/>
    <cellStyle name="Total 2 2 5 2" xfId="8538"/>
    <cellStyle name="Total 2 2 5 3" xfId="10631"/>
    <cellStyle name="Total 2 2 6" xfId="3606"/>
    <cellStyle name="Total 2 2 6 2" xfId="8539"/>
    <cellStyle name="Total 2 2 6 3" xfId="10632"/>
    <cellStyle name="Total 2 2 7" xfId="3607"/>
    <cellStyle name="Total 2 2 7 2" xfId="8540"/>
    <cellStyle name="Total 2 2 7 3" xfId="10633"/>
    <cellStyle name="Total 2 2 8" xfId="3608"/>
    <cellStyle name="Total 2 2 8 2" xfId="8541"/>
    <cellStyle name="Total 2 2 8 3" xfId="10634"/>
    <cellStyle name="Total 2 2 9" xfId="3609"/>
    <cellStyle name="Total 2 2 9 2" xfId="8542"/>
    <cellStyle name="Total 2 2 9 3" xfId="10635"/>
    <cellStyle name="Total 2 3" xfId="3610"/>
    <cellStyle name="Total 2 3 10" xfId="8543"/>
    <cellStyle name="Total 2 3 11" xfId="10636"/>
    <cellStyle name="Total 2 3 2" xfId="3611"/>
    <cellStyle name="Total 2 3 2 2" xfId="8544"/>
    <cellStyle name="Total 2 3 2 3" xfId="10637"/>
    <cellStyle name="Total 2 3 3" xfId="3612"/>
    <cellStyle name="Total 2 3 3 2" xfId="8545"/>
    <cellStyle name="Total 2 3 3 3" xfId="10638"/>
    <cellStyle name="Total 2 3 4" xfId="3613"/>
    <cellStyle name="Total 2 3 4 2" xfId="8546"/>
    <cellStyle name="Total 2 3 4 3" xfId="10639"/>
    <cellStyle name="Total 2 3 5" xfId="3614"/>
    <cellStyle name="Total 2 3 5 2" xfId="8547"/>
    <cellStyle name="Total 2 3 5 3" xfId="10640"/>
    <cellStyle name="Total 2 3 6" xfId="3615"/>
    <cellStyle name="Total 2 3 6 2" xfId="8548"/>
    <cellStyle name="Total 2 3 6 3" xfId="10641"/>
    <cellStyle name="Total 2 3 7" xfId="3616"/>
    <cellStyle name="Total 2 3 7 2" xfId="8549"/>
    <cellStyle name="Total 2 3 7 3" xfId="10642"/>
    <cellStyle name="Total 2 3 8" xfId="3617"/>
    <cellStyle name="Total 2 3 8 2" xfId="8550"/>
    <cellStyle name="Total 2 3 8 3" xfId="10643"/>
    <cellStyle name="Total 2 3 9" xfId="6227"/>
    <cellStyle name="Total 2 3 9 2" xfId="10298"/>
    <cellStyle name="Total 2 4" xfId="3618"/>
    <cellStyle name="Total 2 4 2" xfId="8551"/>
    <cellStyle name="Total 2 4 3" xfId="10644"/>
    <cellStyle name="Total 2 5" xfId="3619"/>
    <cellStyle name="Total 2 5 2" xfId="8552"/>
    <cellStyle name="Total 2 5 3" xfId="10645"/>
    <cellStyle name="Total 2 6" xfId="3620"/>
    <cellStyle name="Total 2 6 2" xfId="8553"/>
    <cellStyle name="Total 2 6 3" xfId="10646"/>
    <cellStyle name="Total 2 7" xfId="3621"/>
    <cellStyle name="Total 2 7 2" xfId="8554"/>
    <cellStyle name="Total 2 7 3" xfId="10647"/>
    <cellStyle name="Total 2 8" xfId="3622"/>
    <cellStyle name="Total 2 8 2" xfId="8555"/>
    <cellStyle name="Total 2 8 3" xfId="10648"/>
    <cellStyle name="Total 2 9" xfId="3623"/>
    <cellStyle name="Total 2 9 2" xfId="8556"/>
    <cellStyle name="Total 2 9 3" xfId="10649"/>
    <cellStyle name="Total 20" xfId="3624"/>
    <cellStyle name="Total 20 2" xfId="8557"/>
    <cellStyle name="Total 20 3" xfId="10650"/>
    <cellStyle name="Total 21" xfId="6216"/>
    <cellStyle name="Total 21 2" xfId="10287"/>
    <cellStyle name="Total 22" xfId="8462"/>
    <cellStyle name="Total 23" xfId="10555"/>
    <cellStyle name="Total 3" xfId="3625"/>
    <cellStyle name="Total 3 10" xfId="3626"/>
    <cellStyle name="Total 3 10 2" xfId="8559"/>
    <cellStyle name="Total 3 10 3" xfId="10652"/>
    <cellStyle name="Total 3 11" xfId="6228"/>
    <cellStyle name="Total 3 11 2" xfId="10299"/>
    <cellStyle name="Total 3 12" xfId="8558"/>
    <cellStyle name="Total 3 13" xfId="10651"/>
    <cellStyle name="Total 3 2" xfId="3627"/>
    <cellStyle name="Total 3 2 10" xfId="6229"/>
    <cellStyle name="Total 3 2 10 2" xfId="10300"/>
    <cellStyle name="Total 3 2 11" xfId="8560"/>
    <cellStyle name="Total 3 2 12" xfId="10653"/>
    <cellStyle name="Total 3 2 2" xfId="3628"/>
    <cellStyle name="Total 3 2 2 10" xfId="8561"/>
    <cellStyle name="Total 3 2 2 11" xfId="10654"/>
    <cellStyle name="Total 3 2 2 2" xfId="3629"/>
    <cellStyle name="Total 3 2 2 2 2" xfId="8562"/>
    <cellStyle name="Total 3 2 2 2 3" xfId="10655"/>
    <cellStyle name="Total 3 2 2 3" xfId="3630"/>
    <cellStyle name="Total 3 2 2 3 2" xfId="8563"/>
    <cellStyle name="Total 3 2 2 3 3" xfId="10656"/>
    <cellStyle name="Total 3 2 2 4" xfId="3631"/>
    <cellStyle name="Total 3 2 2 4 2" xfId="8564"/>
    <cellStyle name="Total 3 2 2 4 3" xfId="10657"/>
    <cellStyle name="Total 3 2 2 5" xfId="3632"/>
    <cellStyle name="Total 3 2 2 5 2" xfId="8565"/>
    <cellStyle name="Total 3 2 2 5 3" xfId="10658"/>
    <cellStyle name="Total 3 2 2 6" xfId="3633"/>
    <cellStyle name="Total 3 2 2 6 2" xfId="8566"/>
    <cellStyle name="Total 3 2 2 6 3" xfId="10659"/>
    <cellStyle name="Total 3 2 2 7" xfId="3634"/>
    <cellStyle name="Total 3 2 2 7 2" xfId="8567"/>
    <cellStyle name="Total 3 2 2 7 3" xfId="10660"/>
    <cellStyle name="Total 3 2 2 8" xfId="3635"/>
    <cellStyle name="Total 3 2 2 8 2" xfId="8568"/>
    <cellStyle name="Total 3 2 2 8 3" xfId="10661"/>
    <cellStyle name="Total 3 2 2 9" xfId="6230"/>
    <cellStyle name="Total 3 2 2 9 2" xfId="10301"/>
    <cellStyle name="Total 3 2 3" xfId="3636"/>
    <cellStyle name="Total 3 2 3 2" xfId="8569"/>
    <cellStyle name="Total 3 2 3 3" xfId="10662"/>
    <cellStyle name="Total 3 2 4" xfId="3637"/>
    <cellStyle name="Total 3 2 4 2" xfId="8570"/>
    <cellStyle name="Total 3 2 4 3" xfId="10663"/>
    <cellStyle name="Total 3 2 5" xfId="3638"/>
    <cellStyle name="Total 3 2 5 2" xfId="8571"/>
    <cellStyle name="Total 3 2 5 3" xfId="10664"/>
    <cellStyle name="Total 3 2 6" xfId="3639"/>
    <cellStyle name="Total 3 2 6 2" xfId="8572"/>
    <cellStyle name="Total 3 2 6 3" xfId="10665"/>
    <cellStyle name="Total 3 2 7" xfId="3640"/>
    <cellStyle name="Total 3 2 7 2" xfId="8573"/>
    <cellStyle name="Total 3 2 7 3" xfId="10666"/>
    <cellStyle name="Total 3 2 8" xfId="3641"/>
    <cellStyle name="Total 3 2 8 2" xfId="8574"/>
    <cellStyle name="Total 3 2 8 3" xfId="10667"/>
    <cellStyle name="Total 3 2 9" xfId="3642"/>
    <cellStyle name="Total 3 2 9 2" xfId="8575"/>
    <cellStyle name="Total 3 2 9 3" xfId="10668"/>
    <cellStyle name="Total 3 3" xfId="3643"/>
    <cellStyle name="Total 3 3 10" xfId="8576"/>
    <cellStyle name="Total 3 3 11" xfId="10669"/>
    <cellStyle name="Total 3 3 2" xfId="3644"/>
    <cellStyle name="Total 3 3 2 2" xfId="8577"/>
    <cellStyle name="Total 3 3 2 3" xfId="10670"/>
    <cellStyle name="Total 3 3 3" xfId="3645"/>
    <cellStyle name="Total 3 3 3 2" xfId="8578"/>
    <cellStyle name="Total 3 3 3 3" xfId="10671"/>
    <cellStyle name="Total 3 3 4" xfId="3646"/>
    <cellStyle name="Total 3 3 4 2" xfId="8579"/>
    <cellStyle name="Total 3 3 4 3" xfId="10672"/>
    <cellStyle name="Total 3 3 5" xfId="3647"/>
    <cellStyle name="Total 3 3 5 2" xfId="8580"/>
    <cellStyle name="Total 3 3 5 3" xfId="10673"/>
    <cellStyle name="Total 3 3 6" xfId="3648"/>
    <cellStyle name="Total 3 3 6 2" xfId="8581"/>
    <cellStyle name="Total 3 3 6 3" xfId="10674"/>
    <cellStyle name="Total 3 3 7" xfId="3649"/>
    <cellStyle name="Total 3 3 7 2" xfId="8582"/>
    <cellStyle name="Total 3 3 7 3" xfId="10675"/>
    <cellStyle name="Total 3 3 8" xfId="3650"/>
    <cellStyle name="Total 3 3 8 2" xfId="8583"/>
    <cellStyle name="Total 3 3 8 3" xfId="10676"/>
    <cellStyle name="Total 3 3 9" xfId="6231"/>
    <cellStyle name="Total 3 3 9 2" xfId="10302"/>
    <cellStyle name="Total 3 4" xfId="3651"/>
    <cellStyle name="Total 3 4 2" xfId="8584"/>
    <cellStyle name="Total 3 4 3" xfId="10677"/>
    <cellStyle name="Total 3 5" xfId="3652"/>
    <cellStyle name="Total 3 5 2" xfId="8585"/>
    <cellStyle name="Total 3 5 3" xfId="10678"/>
    <cellStyle name="Total 3 6" xfId="3653"/>
    <cellStyle name="Total 3 6 2" xfId="8586"/>
    <cellStyle name="Total 3 6 3" xfId="10679"/>
    <cellStyle name="Total 3 7" xfId="3654"/>
    <cellStyle name="Total 3 7 2" xfId="8587"/>
    <cellStyle name="Total 3 7 3" xfId="10680"/>
    <cellStyle name="Total 3 8" xfId="3655"/>
    <cellStyle name="Total 3 8 2" xfId="8588"/>
    <cellStyle name="Total 3 8 3" xfId="10681"/>
    <cellStyle name="Total 3 9" xfId="3656"/>
    <cellStyle name="Total 3 9 2" xfId="8589"/>
    <cellStyle name="Total 3 9 3" xfId="10682"/>
    <cellStyle name="Total 4" xfId="3657"/>
    <cellStyle name="Total 4 10" xfId="3658"/>
    <cellStyle name="Total 4 10 2" xfId="8591"/>
    <cellStyle name="Total 4 10 3" xfId="10684"/>
    <cellStyle name="Total 4 11" xfId="6232"/>
    <cellStyle name="Total 4 11 2" xfId="10303"/>
    <cellStyle name="Total 4 12" xfId="8590"/>
    <cellStyle name="Total 4 13" xfId="10683"/>
    <cellStyle name="Total 4 2" xfId="3659"/>
    <cellStyle name="Total 4 2 10" xfId="6233"/>
    <cellStyle name="Total 4 2 10 2" xfId="10304"/>
    <cellStyle name="Total 4 2 11" xfId="8592"/>
    <cellStyle name="Total 4 2 12" xfId="10685"/>
    <cellStyle name="Total 4 2 2" xfId="3660"/>
    <cellStyle name="Total 4 2 2 10" xfId="8593"/>
    <cellStyle name="Total 4 2 2 11" xfId="10686"/>
    <cellStyle name="Total 4 2 2 2" xfId="3661"/>
    <cellStyle name="Total 4 2 2 2 2" xfId="8594"/>
    <cellStyle name="Total 4 2 2 2 3" xfId="10687"/>
    <cellStyle name="Total 4 2 2 3" xfId="3662"/>
    <cellStyle name="Total 4 2 2 3 2" xfId="8595"/>
    <cellStyle name="Total 4 2 2 3 3" xfId="10688"/>
    <cellStyle name="Total 4 2 2 4" xfId="3663"/>
    <cellStyle name="Total 4 2 2 4 2" xfId="8596"/>
    <cellStyle name="Total 4 2 2 4 3" xfId="10689"/>
    <cellStyle name="Total 4 2 2 5" xfId="3664"/>
    <cellStyle name="Total 4 2 2 5 2" xfId="8597"/>
    <cellStyle name="Total 4 2 2 5 3" xfId="10690"/>
    <cellStyle name="Total 4 2 2 6" xfId="3665"/>
    <cellStyle name="Total 4 2 2 6 2" xfId="8598"/>
    <cellStyle name="Total 4 2 2 6 3" xfId="10691"/>
    <cellStyle name="Total 4 2 2 7" xfId="3666"/>
    <cellStyle name="Total 4 2 2 7 2" xfId="8599"/>
    <cellStyle name="Total 4 2 2 7 3" xfId="10692"/>
    <cellStyle name="Total 4 2 2 8" xfId="3667"/>
    <cellStyle name="Total 4 2 2 8 2" xfId="8600"/>
    <cellStyle name="Total 4 2 2 8 3" xfId="10693"/>
    <cellStyle name="Total 4 2 2 9" xfId="6234"/>
    <cellStyle name="Total 4 2 2 9 2" xfId="10305"/>
    <cellStyle name="Total 4 2 3" xfId="3668"/>
    <cellStyle name="Total 4 2 3 2" xfId="8601"/>
    <cellStyle name="Total 4 2 3 3" xfId="10694"/>
    <cellStyle name="Total 4 2 4" xfId="3669"/>
    <cellStyle name="Total 4 2 4 2" xfId="8602"/>
    <cellStyle name="Total 4 2 4 3" xfId="10695"/>
    <cellStyle name="Total 4 2 5" xfId="3670"/>
    <cellStyle name="Total 4 2 5 2" xfId="8603"/>
    <cellStyle name="Total 4 2 5 3" xfId="10696"/>
    <cellStyle name="Total 4 2 6" xfId="3671"/>
    <cellStyle name="Total 4 2 6 2" xfId="8604"/>
    <cellStyle name="Total 4 2 6 3" xfId="10697"/>
    <cellStyle name="Total 4 2 7" xfId="3672"/>
    <cellStyle name="Total 4 2 7 2" xfId="8605"/>
    <cellStyle name="Total 4 2 7 3" xfId="10698"/>
    <cellStyle name="Total 4 2 8" xfId="3673"/>
    <cellStyle name="Total 4 2 8 2" xfId="8606"/>
    <cellStyle name="Total 4 2 8 3" xfId="10699"/>
    <cellStyle name="Total 4 2 9" xfId="3674"/>
    <cellStyle name="Total 4 2 9 2" xfId="8607"/>
    <cellStyle name="Total 4 2 9 3" xfId="10700"/>
    <cellStyle name="Total 4 3" xfId="3675"/>
    <cellStyle name="Total 4 3 10" xfId="8608"/>
    <cellStyle name="Total 4 3 11" xfId="10701"/>
    <cellStyle name="Total 4 3 2" xfId="3676"/>
    <cellStyle name="Total 4 3 2 2" xfId="8609"/>
    <cellStyle name="Total 4 3 2 3" xfId="10702"/>
    <cellStyle name="Total 4 3 3" xfId="3677"/>
    <cellStyle name="Total 4 3 3 2" xfId="8610"/>
    <cellStyle name="Total 4 3 3 3" xfId="10703"/>
    <cellStyle name="Total 4 3 4" xfId="3678"/>
    <cellStyle name="Total 4 3 4 2" xfId="8611"/>
    <cellStyle name="Total 4 3 4 3" xfId="10704"/>
    <cellStyle name="Total 4 3 5" xfId="3679"/>
    <cellStyle name="Total 4 3 5 2" xfId="8612"/>
    <cellStyle name="Total 4 3 5 3" xfId="10705"/>
    <cellStyle name="Total 4 3 6" xfId="3680"/>
    <cellStyle name="Total 4 3 6 2" xfId="8613"/>
    <cellStyle name="Total 4 3 6 3" xfId="10706"/>
    <cellStyle name="Total 4 3 7" xfId="3681"/>
    <cellStyle name="Total 4 3 7 2" xfId="8614"/>
    <cellStyle name="Total 4 3 7 3" xfId="10707"/>
    <cellStyle name="Total 4 3 8" xfId="3682"/>
    <cellStyle name="Total 4 3 8 2" xfId="8615"/>
    <cellStyle name="Total 4 3 8 3" xfId="10708"/>
    <cellStyle name="Total 4 3 9" xfId="6235"/>
    <cellStyle name="Total 4 3 9 2" xfId="10306"/>
    <cellStyle name="Total 4 4" xfId="3683"/>
    <cellStyle name="Total 4 4 2" xfId="8616"/>
    <cellStyle name="Total 4 4 3" xfId="10709"/>
    <cellStyle name="Total 4 5" xfId="3684"/>
    <cellStyle name="Total 4 5 2" xfId="8617"/>
    <cellStyle name="Total 4 5 3" xfId="10710"/>
    <cellStyle name="Total 4 6" xfId="3685"/>
    <cellStyle name="Total 4 6 2" xfId="8618"/>
    <cellStyle name="Total 4 6 3" xfId="10711"/>
    <cellStyle name="Total 4 7" xfId="3686"/>
    <cellStyle name="Total 4 7 2" xfId="8619"/>
    <cellStyle name="Total 4 7 3" xfId="10712"/>
    <cellStyle name="Total 4 8" xfId="3687"/>
    <cellStyle name="Total 4 8 2" xfId="8620"/>
    <cellStyle name="Total 4 8 3" xfId="10713"/>
    <cellStyle name="Total 4 9" xfId="3688"/>
    <cellStyle name="Total 4 9 2" xfId="8621"/>
    <cellStyle name="Total 4 9 3" xfId="10714"/>
    <cellStyle name="Total 5" xfId="3689"/>
    <cellStyle name="Total 5 10" xfId="3690"/>
    <cellStyle name="Total 5 10 2" xfId="8623"/>
    <cellStyle name="Total 5 10 3" xfId="10716"/>
    <cellStyle name="Total 5 11" xfId="6236"/>
    <cellStyle name="Total 5 11 2" xfId="10307"/>
    <cellStyle name="Total 5 12" xfId="8622"/>
    <cellStyle name="Total 5 13" xfId="10715"/>
    <cellStyle name="Total 5 2" xfId="3691"/>
    <cellStyle name="Total 5 2 10" xfId="6237"/>
    <cellStyle name="Total 5 2 10 2" xfId="10308"/>
    <cellStyle name="Total 5 2 11" xfId="8624"/>
    <cellStyle name="Total 5 2 12" xfId="10717"/>
    <cellStyle name="Total 5 2 2" xfId="3692"/>
    <cellStyle name="Total 5 2 2 10" xfId="8625"/>
    <cellStyle name="Total 5 2 2 11" xfId="10718"/>
    <cellStyle name="Total 5 2 2 2" xfId="3693"/>
    <cellStyle name="Total 5 2 2 2 2" xfId="8626"/>
    <cellStyle name="Total 5 2 2 2 3" xfId="10719"/>
    <cellStyle name="Total 5 2 2 3" xfId="3694"/>
    <cellStyle name="Total 5 2 2 3 2" xfId="8627"/>
    <cellStyle name="Total 5 2 2 3 3" xfId="10720"/>
    <cellStyle name="Total 5 2 2 4" xfId="3695"/>
    <cellStyle name="Total 5 2 2 4 2" xfId="8628"/>
    <cellStyle name="Total 5 2 2 4 3" xfId="10721"/>
    <cellStyle name="Total 5 2 2 5" xfId="3696"/>
    <cellStyle name="Total 5 2 2 5 2" xfId="8629"/>
    <cellStyle name="Total 5 2 2 5 3" xfId="10722"/>
    <cellStyle name="Total 5 2 2 6" xfId="3697"/>
    <cellStyle name="Total 5 2 2 6 2" xfId="8630"/>
    <cellStyle name="Total 5 2 2 6 3" xfId="10723"/>
    <cellStyle name="Total 5 2 2 7" xfId="3698"/>
    <cellStyle name="Total 5 2 2 7 2" xfId="8631"/>
    <cellStyle name="Total 5 2 2 7 3" xfId="10724"/>
    <cellStyle name="Total 5 2 2 8" xfId="3699"/>
    <cellStyle name="Total 5 2 2 8 2" xfId="8632"/>
    <cellStyle name="Total 5 2 2 8 3" xfId="10725"/>
    <cellStyle name="Total 5 2 2 9" xfId="6238"/>
    <cellStyle name="Total 5 2 2 9 2" xfId="10309"/>
    <cellStyle name="Total 5 2 3" xfId="3700"/>
    <cellStyle name="Total 5 2 3 2" xfId="8633"/>
    <cellStyle name="Total 5 2 3 3" xfId="10726"/>
    <cellStyle name="Total 5 2 4" xfId="3701"/>
    <cellStyle name="Total 5 2 4 2" xfId="8634"/>
    <cellStyle name="Total 5 2 4 3" xfId="10727"/>
    <cellStyle name="Total 5 2 5" xfId="3702"/>
    <cellStyle name="Total 5 2 5 2" xfId="8635"/>
    <cellStyle name="Total 5 2 5 3" xfId="10728"/>
    <cellStyle name="Total 5 2 6" xfId="3703"/>
    <cellStyle name="Total 5 2 6 2" xfId="8636"/>
    <cellStyle name="Total 5 2 6 3" xfId="10729"/>
    <cellStyle name="Total 5 2 7" xfId="3704"/>
    <cellStyle name="Total 5 2 7 2" xfId="8637"/>
    <cellStyle name="Total 5 2 7 3" xfId="10730"/>
    <cellStyle name="Total 5 2 8" xfId="3705"/>
    <cellStyle name="Total 5 2 8 2" xfId="8638"/>
    <cellStyle name="Total 5 2 8 3" xfId="10731"/>
    <cellStyle name="Total 5 2 9" xfId="3706"/>
    <cellStyle name="Total 5 2 9 2" xfId="8639"/>
    <cellStyle name="Total 5 2 9 3" xfId="10732"/>
    <cellStyle name="Total 5 3" xfId="3707"/>
    <cellStyle name="Total 5 3 10" xfId="8640"/>
    <cellStyle name="Total 5 3 11" xfId="10733"/>
    <cellStyle name="Total 5 3 2" xfId="3708"/>
    <cellStyle name="Total 5 3 2 2" xfId="8641"/>
    <cellStyle name="Total 5 3 2 3" xfId="10734"/>
    <cellStyle name="Total 5 3 3" xfId="3709"/>
    <cellStyle name="Total 5 3 3 2" xfId="8642"/>
    <cellStyle name="Total 5 3 3 3" xfId="10735"/>
    <cellStyle name="Total 5 3 4" xfId="3710"/>
    <cellStyle name="Total 5 3 4 2" xfId="8643"/>
    <cellStyle name="Total 5 3 4 3" xfId="10736"/>
    <cellStyle name="Total 5 3 5" xfId="3711"/>
    <cellStyle name="Total 5 3 5 2" xfId="8644"/>
    <cellStyle name="Total 5 3 5 3" xfId="10737"/>
    <cellStyle name="Total 5 3 6" xfId="3712"/>
    <cellStyle name="Total 5 3 6 2" xfId="8645"/>
    <cellStyle name="Total 5 3 6 3" xfId="10738"/>
    <cellStyle name="Total 5 3 7" xfId="3713"/>
    <cellStyle name="Total 5 3 7 2" xfId="8646"/>
    <cellStyle name="Total 5 3 7 3" xfId="10739"/>
    <cellStyle name="Total 5 3 8" xfId="3714"/>
    <cellStyle name="Total 5 3 8 2" xfId="8647"/>
    <cellStyle name="Total 5 3 8 3" xfId="10740"/>
    <cellStyle name="Total 5 3 9" xfId="6239"/>
    <cellStyle name="Total 5 3 9 2" xfId="10310"/>
    <cellStyle name="Total 5 4" xfId="3715"/>
    <cellStyle name="Total 5 4 2" xfId="8648"/>
    <cellStyle name="Total 5 4 3" xfId="10741"/>
    <cellStyle name="Total 5 5" xfId="3716"/>
    <cellStyle name="Total 5 5 2" xfId="8649"/>
    <cellStyle name="Total 5 5 3" xfId="10742"/>
    <cellStyle name="Total 5 6" xfId="3717"/>
    <cellStyle name="Total 5 6 2" xfId="8650"/>
    <cellStyle name="Total 5 6 3" xfId="10743"/>
    <cellStyle name="Total 5 7" xfId="3718"/>
    <cellStyle name="Total 5 7 2" xfId="8651"/>
    <cellStyle name="Total 5 7 3" xfId="10744"/>
    <cellStyle name="Total 5 8" xfId="3719"/>
    <cellStyle name="Total 5 8 2" xfId="8652"/>
    <cellStyle name="Total 5 8 3" xfId="10745"/>
    <cellStyle name="Total 5 9" xfId="3720"/>
    <cellStyle name="Total 5 9 2" xfId="8653"/>
    <cellStyle name="Total 5 9 3" xfId="10746"/>
    <cellStyle name="Total 6" xfId="3721"/>
    <cellStyle name="Total 6 10" xfId="3722"/>
    <cellStyle name="Total 6 10 2" xfId="8655"/>
    <cellStyle name="Total 6 10 3" xfId="10748"/>
    <cellStyle name="Total 6 11" xfId="6240"/>
    <cellStyle name="Total 6 11 2" xfId="10311"/>
    <cellStyle name="Total 6 12" xfId="8654"/>
    <cellStyle name="Total 6 13" xfId="10747"/>
    <cellStyle name="Total 6 2" xfId="3723"/>
    <cellStyle name="Total 6 2 10" xfId="6241"/>
    <cellStyle name="Total 6 2 10 2" xfId="10312"/>
    <cellStyle name="Total 6 2 11" xfId="8656"/>
    <cellStyle name="Total 6 2 12" xfId="10749"/>
    <cellStyle name="Total 6 2 2" xfId="3724"/>
    <cellStyle name="Total 6 2 2 10" xfId="8657"/>
    <cellStyle name="Total 6 2 2 11" xfId="10750"/>
    <cellStyle name="Total 6 2 2 2" xfId="3725"/>
    <cellStyle name="Total 6 2 2 2 2" xfId="8658"/>
    <cellStyle name="Total 6 2 2 2 3" xfId="10751"/>
    <cellStyle name="Total 6 2 2 3" xfId="3726"/>
    <cellStyle name="Total 6 2 2 3 2" xfId="8659"/>
    <cellStyle name="Total 6 2 2 3 3" xfId="10752"/>
    <cellStyle name="Total 6 2 2 4" xfId="3727"/>
    <cellStyle name="Total 6 2 2 4 2" xfId="8660"/>
    <cellStyle name="Total 6 2 2 4 3" xfId="10753"/>
    <cellStyle name="Total 6 2 2 5" xfId="3728"/>
    <cellStyle name="Total 6 2 2 5 2" xfId="8661"/>
    <cellStyle name="Total 6 2 2 5 3" xfId="10754"/>
    <cellStyle name="Total 6 2 2 6" xfId="3729"/>
    <cellStyle name="Total 6 2 2 6 2" xfId="8662"/>
    <cellStyle name="Total 6 2 2 6 3" xfId="10755"/>
    <cellStyle name="Total 6 2 2 7" xfId="3730"/>
    <cellStyle name="Total 6 2 2 7 2" xfId="8663"/>
    <cellStyle name="Total 6 2 2 7 3" xfId="10756"/>
    <cellStyle name="Total 6 2 2 8" xfId="3731"/>
    <cellStyle name="Total 6 2 2 8 2" xfId="8664"/>
    <cellStyle name="Total 6 2 2 8 3" xfId="10757"/>
    <cellStyle name="Total 6 2 2 9" xfId="6242"/>
    <cellStyle name="Total 6 2 2 9 2" xfId="10313"/>
    <cellStyle name="Total 6 2 3" xfId="3732"/>
    <cellStyle name="Total 6 2 3 2" xfId="8665"/>
    <cellStyle name="Total 6 2 3 3" xfId="10758"/>
    <cellStyle name="Total 6 2 4" xfId="3733"/>
    <cellStyle name="Total 6 2 4 2" xfId="8666"/>
    <cellStyle name="Total 6 2 4 3" xfId="10759"/>
    <cellStyle name="Total 6 2 5" xfId="3734"/>
    <cellStyle name="Total 6 2 5 2" xfId="8667"/>
    <cellStyle name="Total 6 2 5 3" xfId="10760"/>
    <cellStyle name="Total 6 2 6" xfId="3735"/>
    <cellStyle name="Total 6 2 6 2" xfId="8668"/>
    <cellStyle name="Total 6 2 6 3" xfId="10761"/>
    <cellStyle name="Total 6 2 7" xfId="3736"/>
    <cellStyle name="Total 6 2 7 2" xfId="8669"/>
    <cellStyle name="Total 6 2 7 3" xfId="10762"/>
    <cellStyle name="Total 6 2 8" xfId="3737"/>
    <cellStyle name="Total 6 2 8 2" xfId="8670"/>
    <cellStyle name="Total 6 2 8 3" xfId="10763"/>
    <cellStyle name="Total 6 2 9" xfId="3738"/>
    <cellStyle name="Total 6 2 9 2" xfId="8671"/>
    <cellStyle name="Total 6 2 9 3" xfId="10764"/>
    <cellStyle name="Total 6 3" xfId="3739"/>
    <cellStyle name="Total 6 3 10" xfId="8672"/>
    <cellStyle name="Total 6 3 11" xfId="10765"/>
    <cellStyle name="Total 6 3 2" xfId="3740"/>
    <cellStyle name="Total 6 3 2 2" xfId="8673"/>
    <cellStyle name="Total 6 3 2 3" xfId="10766"/>
    <cellStyle name="Total 6 3 3" xfId="3741"/>
    <cellStyle name="Total 6 3 3 2" xfId="8674"/>
    <cellStyle name="Total 6 3 3 3" xfId="10767"/>
    <cellStyle name="Total 6 3 4" xfId="3742"/>
    <cellStyle name="Total 6 3 4 2" xfId="8675"/>
    <cellStyle name="Total 6 3 4 3" xfId="10768"/>
    <cellStyle name="Total 6 3 5" xfId="3743"/>
    <cellStyle name="Total 6 3 5 2" xfId="8676"/>
    <cellStyle name="Total 6 3 5 3" xfId="10769"/>
    <cellStyle name="Total 6 3 6" xfId="3744"/>
    <cellStyle name="Total 6 3 6 2" xfId="8677"/>
    <cellStyle name="Total 6 3 6 3" xfId="10770"/>
    <cellStyle name="Total 6 3 7" xfId="3745"/>
    <cellStyle name="Total 6 3 7 2" xfId="8678"/>
    <cellStyle name="Total 6 3 7 3" xfId="10771"/>
    <cellStyle name="Total 6 3 8" xfId="3746"/>
    <cellStyle name="Total 6 3 8 2" xfId="8679"/>
    <cellStyle name="Total 6 3 8 3" xfId="10772"/>
    <cellStyle name="Total 6 3 9" xfId="6243"/>
    <cellStyle name="Total 6 3 9 2" xfId="10314"/>
    <cellStyle name="Total 6 4" xfId="3747"/>
    <cellStyle name="Total 6 4 2" xfId="8680"/>
    <cellStyle name="Total 6 4 3" xfId="10773"/>
    <cellStyle name="Total 6 5" xfId="3748"/>
    <cellStyle name="Total 6 5 2" xfId="8681"/>
    <cellStyle name="Total 6 5 3" xfId="10774"/>
    <cellStyle name="Total 6 6" xfId="3749"/>
    <cellStyle name="Total 6 6 2" xfId="8682"/>
    <cellStyle name="Total 6 6 3" xfId="10775"/>
    <cellStyle name="Total 6 7" xfId="3750"/>
    <cellStyle name="Total 6 7 2" xfId="8683"/>
    <cellStyle name="Total 6 7 3" xfId="10776"/>
    <cellStyle name="Total 6 8" xfId="3751"/>
    <cellStyle name="Total 6 8 2" xfId="8684"/>
    <cellStyle name="Total 6 8 3" xfId="10777"/>
    <cellStyle name="Total 6 9" xfId="3752"/>
    <cellStyle name="Total 6 9 2" xfId="8685"/>
    <cellStyle name="Total 6 9 3" xfId="10778"/>
    <cellStyle name="Total 7" xfId="3753"/>
    <cellStyle name="Total 7 10" xfId="3754"/>
    <cellStyle name="Total 7 10 2" xfId="8687"/>
    <cellStyle name="Total 7 10 3" xfId="10780"/>
    <cellStyle name="Total 7 11" xfId="6244"/>
    <cellStyle name="Total 7 11 2" xfId="10315"/>
    <cellStyle name="Total 7 12" xfId="8686"/>
    <cellStyle name="Total 7 13" xfId="10779"/>
    <cellStyle name="Total 7 2" xfId="3755"/>
    <cellStyle name="Total 7 2 10" xfId="6245"/>
    <cellStyle name="Total 7 2 10 2" xfId="10316"/>
    <cellStyle name="Total 7 2 11" xfId="8688"/>
    <cellStyle name="Total 7 2 12" xfId="10781"/>
    <cellStyle name="Total 7 2 2" xfId="3756"/>
    <cellStyle name="Total 7 2 2 10" xfId="8689"/>
    <cellStyle name="Total 7 2 2 11" xfId="10782"/>
    <cellStyle name="Total 7 2 2 2" xfId="3757"/>
    <cellStyle name="Total 7 2 2 2 2" xfId="8690"/>
    <cellStyle name="Total 7 2 2 2 3" xfId="10783"/>
    <cellStyle name="Total 7 2 2 3" xfId="3758"/>
    <cellStyle name="Total 7 2 2 3 2" xfId="8691"/>
    <cellStyle name="Total 7 2 2 3 3" xfId="10784"/>
    <cellStyle name="Total 7 2 2 4" xfId="3759"/>
    <cellStyle name="Total 7 2 2 4 2" xfId="8692"/>
    <cellStyle name="Total 7 2 2 4 3" xfId="10785"/>
    <cellStyle name="Total 7 2 2 5" xfId="3760"/>
    <cellStyle name="Total 7 2 2 5 2" xfId="8693"/>
    <cellStyle name="Total 7 2 2 5 3" xfId="10786"/>
    <cellStyle name="Total 7 2 2 6" xfId="3761"/>
    <cellStyle name="Total 7 2 2 6 2" xfId="8694"/>
    <cellStyle name="Total 7 2 2 6 3" xfId="10787"/>
    <cellStyle name="Total 7 2 2 7" xfId="3762"/>
    <cellStyle name="Total 7 2 2 7 2" xfId="8695"/>
    <cellStyle name="Total 7 2 2 7 3" xfId="10788"/>
    <cellStyle name="Total 7 2 2 8" xfId="3763"/>
    <cellStyle name="Total 7 2 2 8 2" xfId="8696"/>
    <cellStyle name="Total 7 2 2 8 3" xfId="10789"/>
    <cellStyle name="Total 7 2 2 9" xfId="6246"/>
    <cellStyle name="Total 7 2 2 9 2" xfId="10317"/>
    <cellStyle name="Total 7 2 3" xfId="3764"/>
    <cellStyle name="Total 7 2 3 2" xfId="8697"/>
    <cellStyle name="Total 7 2 3 3" xfId="10790"/>
    <cellStyle name="Total 7 2 4" xfId="3765"/>
    <cellStyle name="Total 7 2 4 2" xfId="8698"/>
    <cellStyle name="Total 7 2 4 3" xfId="10791"/>
    <cellStyle name="Total 7 2 5" xfId="3766"/>
    <cellStyle name="Total 7 2 5 2" xfId="8699"/>
    <cellStyle name="Total 7 2 5 3" xfId="10792"/>
    <cellStyle name="Total 7 2 6" xfId="3767"/>
    <cellStyle name="Total 7 2 6 2" xfId="8700"/>
    <cellStyle name="Total 7 2 6 3" xfId="10793"/>
    <cellStyle name="Total 7 2 7" xfId="3768"/>
    <cellStyle name="Total 7 2 7 2" xfId="8701"/>
    <cellStyle name="Total 7 2 7 3" xfId="10794"/>
    <cellStyle name="Total 7 2 8" xfId="3769"/>
    <cellStyle name="Total 7 2 8 2" xfId="8702"/>
    <cellStyle name="Total 7 2 8 3" xfId="10795"/>
    <cellStyle name="Total 7 2 9" xfId="3770"/>
    <cellStyle name="Total 7 2 9 2" xfId="8703"/>
    <cellStyle name="Total 7 2 9 3" xfId="10796"/>
    <cellStyle name="Total 7 3" xfId="3771"/>
    <cellStyle name="Total 7 3 10" xfId="8704"/>
    <cellStyle name="Total 7 3 11" xfId="10797"/>
    <cellStyle name="Total 7 3 2" xfId="3772"/>
    <cellStyle name="Total 7 3 2 2" xfId="8705"/>
    <cellStyle name="Total 7 3 2 3" xfId="10798"/>
    <cellStyle name="Total 7 3 3" xfId="3773"/>
    <cellStyle name="Total 7 3 3 2" xfId="8706"/>
    <cellStyle name="Total 7 3 3 3" xfId="10799"/>
    <cellStyle name="Total 7 3 4" xfId="3774"/>
    <cellStyle name="Total 7 3 4 2" xfId="8707"/>
    <cellStyle name="Total 7 3 4 3" xfId="10800"/>
    <cellStyle name="Total 7 3 5" xfId="3775"/>
    <cellStyle name="Total 7 3 5 2" xfId="8708"/>
    <cellStyle name="Total 7 3 5 3" xfId="10801"/>
    <cellStyle name="Total 7 3 6" xfId="3776"/>
    <cellStyle name="Total 7 3 6 2" xfId="8709"/>
    <cellStyle name="Total 7 3 6 3" xfId="10802"/>
    <cellStyle name="Total 7 3 7" xfId="3777"/>
    <cellStyle name="Total 7 3 7 2" xfId="8710"/>
    <cellStyle name="Total 7 3 7 3" xfId="10803"/>
    <cellStyle name="Total 7 3 8" xfId="3778"/>
    <cellStyle name="Total 7 3 8 2" xfId="8711"/>
    <cellStyle name="Total 7 3 8 3" xfId="10804"/>
    <cellStyle name="Total 7 3 9" xfId="6247"/>
    <cellStyle name="Total 7 3 9 2" xfId="10318"/>
    <cellStyle name="Total 7 4" xfId="3779"/>
    <cellStyle name="Total 7 4 2" xfId="8712"/>
    <cellStyle name="Total 7 4 3" xfId="10805"/>
    <cellStyle name="Total 7 5" xfId="3780"/>
    <cellStyle name="Total 7 5 2" xfId="8713"/>
    <cellStyle name="Total 7 5 3" xfId="10806"/>
    <cellStyle name="Total 7 6" xfId="3781"/>
    <cellStyle name="Total 7 6 2" xfId="8714"/>
    <cellStyle name="Total 7 6 3" xfId="10807"/>
    <cellStyle name="Total 7 7" xfId="3782"/>
    <cellStyle name="Total 7 7 2" xfId="8715"/>
    <cellStyle name="Total 7 7 3" xfId="10808"/>
    <cellStyle name="Total 7 8" xfId="3783"/>
    <cellStyle name="Total 7 8 2" xfId="8716"/>
    <cellStyle name="Total 7 8 3" xfId="10809"/>
    <cellStyle name="Total 7 9" xfId="3784"/>
    <cellStyle name="Total 7 9 2" xfId="8717"/>
    <cellStyle name="Total 7 9 3" xfId="10810"/>
    <cellStyle name="Total 8" xfId="3785"/>
    <cellStyle name="Total 8 10" xfId="3786"/>
    <cellStyle name="Total 8 10 2" xfId="8719"/>
    <cellStyle name="Total 8 10 3" xfId="10812"/>
    <cellStyle name="Total 8 11" xfId="6248"/>
    <cellStyle name="Total 8 11 2" xfId="10319"/>
    <cellStyle name="Total 8 12" xfId="8718"/>
    <cellStyle name="Total 8 13" xfId="10811"/>
    <cellStyle name="Total 8 2" xfId="3787"/>
    <cellStyle name="Total 8 2 10" xfId="6249"/>
    <cellStyle name="Total 8 2 10 2" xfId="10320"/>
    <cellStyle name="Total 8 2 11" xfId="8720"/>
    <cellStyle name="Total 8 2 12" xfId="10813"/>
    <cellStyle name="Total 8 2 2" xfId="3788"/>
    <cellStyle name="Total 8 2 2 10" xfId="8721"/>
    <cellStyle name="Total 8 2 2 11" xfId="10814"/>
    <cellStyle name="Total 8 2 2 2" xfId="3789"/>
    <cellStyle name="Total 8 2 2 2 2" xfId="8722"/>
    <cellStyle name="Total 8 2 2 2 3" xfId="10815"/>
    <cellStyle name="Total 8 2 2 3" xfId="3790"/>
    <cellStyle name="Total 8 2 2 3 2" xfId="8723"/>
    <cellStyle name="Total 8 2 2 3 3" xfId="10816"/>
    <cellStyle name="Total 8 2 2 4" xfId="3791"/>
    <cellStyle name="Total 8 2 2 4 2" xfId="8724"/>
    <cellStyle name="Total 8 2 2 4 3" xfId="10817"/>
    <cellStyle name="Total 8 2 2 5" xfId="3792"/>
    <cellStyle name="Total 8 2 2 5 2" xfId="8725"/>
    <cellStyle name="Total 8 2 2 5 3" xfId="10818"/>
    <cellStyle name="Total 8 2 2 6" xfId="3793"/>
    <cellStyle name="Total 8 2 2 6 2" xfId="8726"/>
    <cellStyle name="Total 8 2 2 6 3" xfId="10819"/>
    <cellStyle name="Total 8 2 2 7" xfId="3794"/>
    <cellStyle name="Total 8 2 2 7 2" xfId="8727"/>
    <cellStyle name="Total 8 2 2 7 3" xfId="10820"/>
    <cellStyle name="Total 8 2 2 8" xfId="3795"/>
    <cellStyle name="Total 8 2 2 8 2" xfId="8728"/>
    <cellStyle name="Total 8 2 2 8 3" xfId="10821"/>
    <cellStyle name="Total 8 2 2 9" xfId="6250"/>
    <cellStyle name="Total 8 2 2 9 2" xfId="10321"/>
    <cellStyle name="Total 8 2 3" xfId="3796"/>
    <cellStyle name="Total 8 2 3 2" xfId="8729"/>
    <cellStyle name="Total 8 2 3 3" xfId="10822"/>
    <cellStyle name="Total 8 2 4" xfId="3797"/>
    <cellStyle name="Total 8 2 4 2" xfId="8730"/>
    <cellStyle name="Total 8 2 4 3" xfId="10823"/>
    <cellStyle name="Total 8 2 5" xfId="3798"/>
    <cellStyle name="Total 8 2 5 2" xfId="8731"/>
    <cellStyle name="Total 8 2 5 3" xfId="10824"/>
    <cellStyle name="Total 8 2 6" xfId="3799"/>
    <cellStyle name="Total 8 2 6 2" xfId="8732"/>
    <cellStyle name="Total 8 2 6 3" xfId="10825"/>
    <cellStyle name="Total 8 2 7" xfId="3800"/>
    <cellStyle name="Total 8 2 7 2" xfId="8733"/>
    <cellStyle name="Total 8 2 7 3" xfId="10826"/>
    <cellStyle name="Total 8 2 8" xfId="3801"/>
    <cellStyle name="Total 8 2 8 2" xfId="8734"/>
    <cellStyle name="Total 8 2 8 3" xfId="10827"/>
    <cellStyle name="Total 8 2 9" xfId="3802"/>
    <cellStyle name="Total 8 2 9 2" xfId="8735"/>
    <cellStyle name="Total 8 2 9 3" xfId="10828"/>
    <cellStyle name="Total 8 3" xfId="3803"/>
    <cellStyle name="Total 8 3 10" xfId="8736"/>
    <cellStyle name="Total 8 3 11" xfId="10829"/>
    <cellStyle name="Total 8 3 2" xfId="3804"/>
    <cellStyle name="Total 8 3 2 2" xfId="8737"/>
    <cellStyle name="Total 8 3 2 3" xfId="10830"/>
    <cellStyle name="Total 8 3 3" xfId="3805"/>
    <cellStyle name="Total 8 3 3 2" xfId="8738"/>
    <cellStyle name="Total 8 3 3 3" xfId="10831"/>
    <cellStyle name="Total 8 3 4" xfId="3806"/>
    <cellStyle name="Total 8 3 4 2" xfId="8739"/>
    <cellStyle name="Total 8 3 4 3" xfId="10832"/>
    <cellStyle name="Total 8 3 5" xfId="3807"/>
    <cellStyle name="Total 8 3 5 2" xfId="8740"/>
    <cellStyle name="Total 8 3 5 3" xfId="10833"/>
    <cellStyle name="Total 8 3 6" xfId="3808"/>
    <cellStyle name="Total 8 3 6 2" xfId="8741"/>
    <cellStyle name="Total 8 3 6 3" xfId="10834"/>
    <cellStyle name="Total 8 3 7" xfId="3809"/>
    <cellStyle name="Total 8 3 7 2" xfId="8742"/>
    <cellStyle name="Total 8 3 7 3" xfId="10835"/>
    <cellStyle name="Total 8 3 8" xfId="3810"/>
    <cellStyle name="Total 8 3 8 2" xfId="8743"/>
    <cellStyle name="Total 8 3 8 3" xfId="10836"/>
    <cellStyle name="Total 8 3 9" xfId="6251"/>
    <cellStyle name="Total 8 3 9 2" xfId="10322"/>
    <cellStyle name="Total 8 4" xfId="3811"/>
    <cellStyle name="Total 8 4 2" xfId="8744"/>
    <cellStyle name="Total 8 4 3" xfId="10837"/>
    <cellStyle name="Total 8 5" xfId="3812"/>
    <cellStyle name="Total 8 5 2" xfId="8745"/>
    <cellStyle name="Total 8 5 3" xfId="10838"/>
    <cellStyle name="Total 8 6" xfId="3813"/>
    <cellStyle name="Total 8 6 2" xfId="8746"/>
    <cellStyle name="Total 8 6 3" xfId="10839"/>
    <cellStyle name="Total 8 7" xfId="3814"/>
    <cellStyle name="Total 8 7 2" xfId="8747"/>
    <cellStyle name="Total 8 7 3" xfId="10840"/>
    <cellStyle name="Total 8 8" xfId="3815"/>
    <cellStyle name="Total 8 8 2" xfId="8748"/>
    <cellStyle name="Total 8 8 3" xfId="10841"/>
    <cellStyle name="Total 8 9" xfId="3816"/>
    <cellStyle name="Total 8 9 2" xfId="8749"/>
    <cellStyle name="Total 8 9 3" xfId="10842"/>
    <cellStyle name="Total 9" xfId="3817"/>
    <cellStyle name="Total 9 10" xfId="3818"/>
    <cellStyle name="Total 9 10 2" xfId="8751"/>
    <cellStyle name="Total 9 10 3" xfId="10844"/>
    <cellStyle name="Total 9 11" xfId="6252"/>
    <cellStyle name="Total 9 11 2" xfId="10323"/>
    <cellStyle name="Total 9 12" xfId="8750"/>
    <cellStyle name="Total 9 13" xfId="10843"/>
    <cellStyle name="Total 9 2" xfId="3819"/>
    <cellStyle name="Total 9 2 10" xfId="6253"/>
    <cellStyle name="Total 9 2 10 2" xfId="10324"/>
    <cellStyle name="Total 9 2 11" xfId="8752"/>
    <cellStyle name="Total 9 2 12" xfId="10845"/>
    <cellStyle name="Total 9 2 2" xfId="3820"/>
    <cellStyle name="Total 9 2 2 10" xfId="8753"/>
    <cellStyle name="Total 9 2 2 11" xfId="10846"/>
    <cellStyle name="Total 9 2 2 2" xfId="3821"/>
    <cellStyle name="Total 9 2 2 2 2" xfId="8754"/>
    <cellStyle name="Total 9 2 2 2 3" xfId="10847"/>
    <cellStyle name="Total 9 2 2 3" xfId="3822"/>
    <cellStyle name="Total 9 2 2 3 2" xfId="8755"/>
    <cellStyle name="Total 9 2 2 3 3" xfId="10848"/>
    <cellStyle name="Total 9 2 2 4" xfId="3823"/>
    <cellStyle name="Total 9 2 2 4 2" xfId="8756"/>
    <cellStyle name="Total 9 2 2 4 3" xfId="10849"/>
    <cellStyle name="Total 9 2 2 5" xfId="3824"/>
    <cellStyle name="Total 9 2 2 5 2" xfId="8757"/>
    <cellStyle name="Total 9 2 2 5 3" xfId="10850"/>
    <cellStyle name="Total 9 2 2 6" xfId="3825"/>
    <cellStyle name="Total 9 2 2 6 2" xfId="8758"/>
    <cellStyle name="Total 9 2 2 6 3" xfId="10851"/>
    <cellStyle name="Total 9 2 2 7" xfId="3826"/>
    <cellStyle name="Total 9 2 2 7 2" xfId="8759"/>
    <cellStyle name="Total 9 2 2 7 3" xfId="10852"/>
    <cellStyle name="Total 9 2 2 8" xfId="3827"/>
    <cellStyle name="Total 9 2 2 8 2" xfId="8760"/>
    <cellStyle name="Total 9 2 2 8 3" xfId="10853"/>
    <cellStyle name="Total 9 2 2 9" xfId="6254"/>
    <cellStyle name="Total 9 2 2 9 2" xfId="10325"/>
    <cellStyle name="Total 9 2 3" xfId="3828"/>
    <cellStyle name="Total 9 2 3 2" xfId="8761"/>
    <cellStyle name="Total 9 2 3 3" xfId="10854"/>
    <cellStyle name="Total 9 2 4" xfId="3829"/>
    <cellStyle name="Total 9 2 4 2" xfId="8762"/>
    <cellStyle name="Total 9 2 4 3" xfId="10855"/>
    <cellStyle name="Total 9 2 5" xfId="3830"/>
    <cellStyle name="Total 9 2 5 2" xfId="8763"/>
    <cellStyle name="Total 9 2 5 3" xfId="10856"/>
    <cellStyle name="Total 9 2 6" xfId="3831"/>
    <cellStyle name="Total 9 2 6 2" xfId="8764"/>
    <cellStyle name="Total 9 2 6 3" xfId="10857"/>
    <cellStyle name="Total 9 2 7" xfId="3832"/>
    <cellStyle name="Total 9 2 7 2" xfId="8765"/>
    <cellStyle name="Total 9 2 7 3" xfId="10858"/>
    <cellStyle name="Total 9 2 8" xfId="3833"/>
    <cellStyle name="Total 9 2 8 2" xfId="8766"/>
    <cellStyle name="Total 9 2 8 3" xfId="10859"/>
    <cellStyle name="Total 9 2 9" xfId="3834"/>
    <cellStyle name="Total 9 2 9 2" xfId="8767"/>
    <cellStyle name="Total 9 2 9 3" xfId="10860"/>
    <cellStyle name="Total 9 3" xfId="3835"/>
    <cellStyle name="Total 9 3 10" xfId="8768"/>
    <cellStyle name="Total 9 3 11" xfId="10861"/>
    <cellStyle name="Total 9 3 2" xfId="3836"/>
    <cellStyle name="Total 9 3 2 2" xfId="8769"/>
    <cellStyle name="Total 9 3 2 3" xfId="10862"/>
    <cellStyle name="Total 9 3 3" xfId="3837"/>
    <cellStyle name="Total 9 3 3 2" xfId="8770"/>
    <cellStyle name="Total 9 3 3 3" xfId="10863"/>
    <cellStyle name="Total 9 3 4" xfId="3838"/>
    <cellStyle name="Total 9 3 4 2" xfId="8771"/>
    <cellStyle name="Total 9 3 4 3" xfId="10864"/>
    <cellStyle name="Total 9 3 5" xfId="3839"/>
    <cellStyle name="Total 9 3 5 2" xfId="8772"/>
    <cellStyle name="Total 9 3 5 3" xfId="10865"/>
    <cellStyle name="Total 9 3 6" xfId="3840"/>
    <cellStyle name="Total 9 3 6 2" xfId="8773"/>
    <cellStyle name="Total 9 3 6 3" xfId="10866"/>
    <cellStyle name="Total 9 3 7" xfId="3841"/>
    <cellStyle name="Total 9 3 7 2" xfId="8774"/>
    <cellStyle name="Total 9 3 7 3" xfId="10867"/>
    <cellStyle name="Total 9 3 8" xfId="3842"/>
    <cellStyle name="Total 9 3 8 2" xfId="8775"/>
    <cellStyle name="Total 9 3 8 3" xfId="10868"/>
    <cellStyle name="Total 9 3 9" xfId="6255"/>
    <cellStyle name="Total 9 3 9 2" xfId="10326"/>
    <cellStyle name="Total 9 4" xfId="3843"/>
    <cellStyle name="Total 9 4 2" xfId="8776"/>
    <cellStyle name="Total 9 4 3" xfId="10869"/>
    <cellStyle name="Total 9 5" xfId="3844"/>
    <cellStyle name="Total 9 5 2" xfId="8777"/>
    <cellStyle name="Total 9 5 3" xfId="10870"/>
    <cellStyle name="Total 9 6" xfId="3845"/>
    <cellStyle name="Total 9 6 2" xfId="8778"/>
    <cellStyle name="Total 9 6 3" xfId="10871"/>
    <cellStyle name="Total 9 7" xfId="3846"/>
    <cellStyle name="Total 9 7 2" xfId="8779"/>
    <cellStyle name="Total 9 7 3" xfId="10872"/>
    <cellStyle name="Total 9 8" xfId="3847"/>
    <cellStyle name="Total 9 8 2" xfId="8780"/>
    <cellStyle name="Total 9 8 3" xfId="10873"/>
    <cellStyle name="Total 9 9" xfId="3848"/>
    <cellStyle name="Total 9 9 2" xfId="8781"/>
    <cellStyle name="Total 9 9 3" xfId="10874"/>
    <cellStyle name="Total_апу 2022" xfId="3849"/>
    <cellStyle name="Warning Text" xfId="3850"/>
    <cellStyle name="Акцент1 2" xfId="3851"/>
    <cellStyle name="Акцент1 3" xfId="3852"/>
    <cellStyle name="Акцент1 4" xfId="3853"/>
    <cellStyle name="Акцент1 5" xfId="3854"/>
    <cellStyle name="Акцент2 2" xfId="3855"/>
    <cellStyle name="Акцент2 3" xfId="3856"/>
    <cellStyle name="Акцент2 4" xfId="3857"/>
    <cellStyle name="Акцент2 5" xfId="3858"/>
    <cellStyle name="Акцент3 2" xfId="3859"/>
    <cellStyle name="Акцент3 3" xfId="3860"/>
    <cellStyle name="Акцент3 4" xfId="3861"/>
    <cellStyle name="Акцент3 5" xfId="3862"/>
    <cellStyle name="Акцент4 2" xfId="3863"/>
    <cellStyle name="Акцент4 3" xfId="3864"/>
    <cellStyle name="Акцент4 4" xfId="3865"/>
    <cellStyle name="Акцент4 5" xfId="3866"/>
    <cellStyle name="Акцент5 2" xfId="3867"/>
    <cellStyle name="Акцент5 3" xfId="3868"/>
    <cellStyle name="Акцент5 4" xfId="3869"/>
    <cellStyle name="Акцент5 5" xfId="3870"/>
    <cellStyle name="Акцент6 2" xfId="3871"/>
    <cellStyle name="Акцент6 3" xfId="3872"/>
    <cellStyle name="Акцент6 4" xfId="3873"/>
    <cellStyle name="Акцент6 5" xfId="3874"/>
    <cellStyle name="Ввод" xfId="3875"/>
    <cellStyle name="Ввод  2" xfId="3876"/>
    <cellStyle name="Ввод  2 10" xfId="3877"/>
    <cellStyle name="Ввод  2 10 2" xfId="8784"/>
    <cellStyle name="Ввод  2 10 3" xfId="10877"/>
    <cellStyle name="Ввод  2 11" xfId="3878"/>
    <cellStyle name="Ввод  2 11 2" xfId="8785"/>
    <cellStyle name="Ввод  2 11 3" xfId="10878"/>
    <cellStyle name="Ввод  2 12" xfId="3879"/>
    <cellStyle name="Ввод  2 12 2" xfId="8786"/>
    <cellStyle name="Ввод  2 12 3" xfId="10879"/>
    <cellStyle name="Ввод  2 13" xfId="3880"/>
    <cellStyle name="Ввод  2 13 2" xfId="8787"/>
    <cellStyle name="Ввод  2 13 3" xfId="10880"/>
    <cellStyle name="Ввод  2 14" xfId="6257"/>
    <cellStyle name="Ввод  2 14 2" xfId="10328"/>
    <cellStyle name="Ввод  2 15" xfId="8783"/>
    <cellStyle name="Ввод  2 16" xfId="10876"/>
    <cellStyle name="Ввод  2 2" xfId="3881"/>
    <cellStyle name="Ввод  2 2 10" xfId="3882"/>
    <cellStyle name="Ввод  2 2 10 2" xfId="8789"/>
    <cellStyle name="Ввод  2 2 10 3" xfId="10882"/>
    <cellStyle name="Ввод  2 2 11" xfId="6258"/>
    <cellStyle name="Ввод  2 2 11 2" xfId="10329"/>
    <cellStyle name="Ввод  2 2 12" xfId="8788"/>
    <cellStyle name="Ввод  2 2 13" xfId="10881"/>
    <cellStyle name="Ввод  2 2 2" xfId="3883"/>
    <cellStyle name="Ввод  2 2 2 10" xfId="6259"/>
    <cellStyle name="Ввод  2 2 2 10 2" xfId="10330"/>
    <cellStyle name="Ввод  2 2 2 11" xfId="8790"/>
    <cellStyle name="Ввод  2 2 2 12" xfId="10883"/>
    <cellStyle name="Ввод  2 2 2 2" xfId="3884"/>
    <cellStyle name="Ввод  2 2 2 2 10" xfId="8791"/>
    <cellStyle name="Ввод  2 2 2 2 11" xfId="10884"/>
    <cellStyle name="Ввод  2 2 2 2 2" xfId="3885"/>
    <cellStyle name="Ввод  2 2 2 2 2 2" xfId="8792"/>
    <cellStyle name="Ввод  2 2 2 2 2 3" xfId="10885"/>
    <cellStyle name="Ввод  2 2 2 2 3" xfId="3886"/>
    <cellStyle name="Ввод  2 2 2 2 3 2" xfId="8793"/>
    <cellStyle name="Ввод  2 2 2 2 3 3" xfId="10886"/>
    <cellStyle name="Ввод  2 2 2 2 4" xfId="3887"/>
    <cellStyle name="Ввод  2 2 2 2 4 2" xfId="8794"/>
    <cellStyle name="Ввод  2 2 2 2 4 3" xfId="10887"/>
    <cellStyle name="Ввод  2 2 2 2 5" xfId="3888"/>
    <cellStyle name="Ввод  2 2 2 2 5 2" xfId="8795"/>
    <cellStyle name="Ввод  2 2 2 2 5 3" xfId="10888"/>
    <cellStyle name="Ввод  2 2 2 2 6" xfId="3889"/>
    <cellStyle name="Ввод  2 2 2 2 6 2" xfId="8796"/>
    <cellStyle name="Ввод  2 2 2 2 6 3" xfId="10889"/>
    <cellStyle name="Ввод  2 2 2 2 7" xfId="3890"/>
    <cellStyle name="Ввод  2 2 2 2 7 2" xfId="8797"/>
    <cellStyle name="Ввод  2 2 2 2 7 3" xfId="10890"/>
    <cellStyle name="Ввод  2 2 2 2 8" xfId="3891"/>
    <cellStyle name="Ввод  2 2 2 2 8 2" xfId="8798"/>
    <cellStyle name="Ввод  2 2 2 2 8 3" xfId="10891"/>
    <cellStyle name="Ввод  2 2 2 2 9" xfId="6260"/>
    <cellStyle name="Ввод  2 2 2 2 9 2" xfId="10331"/>
    <cellStyle name="Ввод  2 2 2 3" xfId="3892"/>
    <cellStyle name="Ввод  2 2 2 3 2" xfId="8799"/>
    <cellStyle name="Ввод  2 2 2 3 3" xfId="10892"/>
    <cellStyle name="Ввод  2 2 2 4" xfId="3893"/>
    <cellStyle name="Ввод  2 2 2 4 2" xfId="8800"/>
    <cellStyle name="Ввод  2 2 2 4 3" xfId="10893"/>
    <cellStyle name="Ввод  2 2 2 5" xfId="3894"/>
    <cellStyle name="Ввод  2 2 2 5 2" xfId="8801"/>
    <cellStyle name="Ввод  2 2 2 5 3" xfId="10894"/>
    <cellStyle name="Ввод  2 2 2 6" xfId="3895"/>
    <cellStyle name="Ввод  2 2 2 6 2" xfId="8802"/>
    <cellStyle name="Ввод  2 2 2 6 3" xfId="10895"/>
    <cellStyle name="Ввод  2 2 2 7" xfId="3896"/>
    <cellStyle name="Ввод  2 2 2 7 2" xfId="8803"/>
    <cellStyle name="Ввод  2 2 2 7 3" xfId="10896"/>
    <cellStyle name="Ввод  2 2 2 8" xfId="3897"/>
    <cellStyle name="Ввод  2 2 2 8 2" xfId="8804"/>
    <cellStyle name="Ввод  2 2 2 8 3" xfId="10897"/>
    <cellStyle name="Ввод  2 2 2 9" xfId="3898"/>
    <cellStyle name="Ввод  2 2 2 9 2" xfId="8805"/>
    <cellStyle name="Ввод  2 2 2 9 3" xfId="10898"/>
    <cellStyle name="Ввод  2 2 3" xfId="3899"/>
    <cellStyle name="Ввод  2 2 3 10" xfId="8806"/>
    <cellStyle name="Ввод  2 2 3 11" xfId="10899"/>
    <cellStyle name="Ввод  2 2 3 2" xfId="3900"/>
    <cellStyle name="Ввод  2 2 3 2 2" xfId="8807"/>
    <cellStyle name="Ввод  2 2 3 2 3" xfId="10900"/>
    <cellStyle name="Ввод  2 2 3 3" xfId="3901"/>
    <cellStyle name="Ввод  2 2 3 3 2" xfId="8808"/>
    <cellStyle name="Ввод  2 2 3 3 3" xfId="10901"/>
    <cellStyle name="Ввод  2 2 3 4" xfId="3902"/>
    <cellStyle name="Ввод  2 2 3 4 2" xfId="8809"/>
    <cellStyle name="Ввод  2 2 3 4 3" xfId="10902"/>
    <cellStyle name="Ввод  2 2 3 5" xfId="3903"/>
    <cellStyle name="Ввод  2 2 3 5 2" xfId="8810"/>
    <cellStyle name="Ввод  2 2 3 5 3" xfId="10903"/>
    <cellStyle name="Ввод  2 2 3 6" xfId="3904"/>
    <cellStyle name="Ввод  2 2 3 6 2" xfId="8811"/>
    <cellStyle name="Ввод  2 2 3 6 3" xfId="10904"/>
    <cellStyle name="Ввод  2 2 3 7" xfId="3905"/>
    <cellStyle name="Ввод  2 2 3 7 2" xfId="8812"/>
    <cellStyle name="Ввод  2 2 3 7 3" xfId="10905"/>
    <cellStyle name="Ввод  2 2 3 8" xfId="3906"/>
    <cellStyle name="Ввод  2 2 3 8 2" xfId="8813"/>
    <cellStyle name="Ввод  2 2 3 8 3" xfId="10906"/>
    <cellStyle name="Ввод  2 2 3 9" xfId="6261"/>
    <cellStyle name="Ввод  2 2 3 9 2" xfId="10332"/>
    <cellStyle name="Ввод  2 2 4" xfId="3907"/>
    <cellStyle name="Ввод  2 2 4 2" xfId="8814"/>
    <cellStyle name="Ввод  2 2 4 3" xfId="10907"/>
    <cellStyle name="Ввод  2 2 5" xfId="3908"/>
    <cellStyle name="Ввод  2 2 5 2" xfId="8815"/>
    <cellStyle name="Ввод  2 2 5 3" xfId="10908"/>
    <cellStyle name="Ввод  2 2 6" xfId="3909"/>
    <cellStyle name="Ввод  2 2 6 2" xfId="8816"/>
    <cellStyle name="Ввод  2 2 6 3" xfId="10909"/>
    <cellStyle name="Ввод  2 2 7" xfId="3910"/>
    <cellStyle name="Ввод  2 2 7 2" xfId="8817"/>
    <cellStyle name="Ввод  2 2 7 3" xfId="10910"/>
    <cellStyle name="Ввод  2 2 8" xfId="3911"/>
    <cellStyle name="Ввод  2 2 8 2" xfId="8818"/>
    <cellStyle name="Ввод  2 2 8 3" xfId="10911"/>
    <cellStyle name="Ввод  2 2 9" xfId="3912"/>
    <cellStyle name="Ввод  2 2 9 2" xfId="8819"/>
    <cellStyle name="Ввод  2 2 9 3" xfId="10912"/>
    <cellStyle name="Ввод  2 3" xfId="3913"/>
    <cellStyle name="Ввод  2 3 10" xfId="3914"/>
    <cellStyle name="Ввод  2 3 10 2" xfId="8821"/>
    <cellStyle name="Ввод  2 3 10 3" xfId="10914"/>
    <cellStyle name="Ввод  2 3 11" xfId="6262"/>
    <cellStyle name="Ввод  2 3 11 2" xfId="10333"/>
    <cellStyle name="Ввод  2 3 12" xfId="8820"/>
    <cellStyle name="Ввод  2 3 13" xfId="10913"/>
    <cellStyle name="Ввод  2 3 2" xfId="3915"/>
    <cellStyle name="Ввод  2 3 2 10" xfId="6263"/>
    <cellStyle name="Ввод  2 3 2 10 2" xfId="10334"/>
    <cellStyle name="Ввод  2 3 2 11" xfId="8822"/>
    <cellStyle name="Ввод  2 3 2 12" xfId="10915"/>
    <cellStyle name="Ввод  2 3 2 2" xfId="3916"/>
    <cellStyle name="Ввод  2 3 2 2 10" xfId="8823"/>
    <cellStyle name="Ввод  2 3 2 2 11" xfId="10916"/>
    <cellStyle name="Ввод  2 3 2 2 2" xfId="3917"/>
    <cellStyle name="Ввод  2 3 2 2 2 2" xfId="8824"/>
    <cellStyle name="Ввод  2 3 2 2 2 3" xfId="10917"/>
    <cellStyle name="Ввод  2 3 2 2 3" xfId="3918"/>
    <cellStyle name="Ввод  2 3 2 2 3 2" xfId="8825"/>
    <cellStyle name="Ввод  2 3 2 2 3 3" xfId="10918"/>
    <cellStyle name="Ввод  2 3 2 2 4" xfId="3919"/>
    <cellStyle name="Ввод  2 3 2 2 4 2" xfId="8826"/>
    <cellStyle name="Ввод  2 3 2 2 4 3" xfId="10919"/>
    <cellStyle name="Ввод  2 3 2 2 5" xfId="3920"/>
    <cellStyle name="Ввод  2 3 2 2 5 2" xfId="8827"/>
    <cellStyle name="Ввод  2 3 2 2 5 3" xfId="10920"/>
    <cellStyle name="Ввод  2 3 2 2 6" xfId="3921"/>
    <cellStyle name="Ввод  2 3 2 2 6 2" xfId="8828"/>
    <cellStyle name="Ввод  2 3 2 2 6 3" xfId="10921"/>
    <cellStyle name="Ввод  2 3 2 2 7" xfId="3922"/>
    <cellStyle name="Ввод  2 3 2 2 7 2" xfId="8829"/>
    <cellStyle name="Ввод  2 3 2 2 7 3" xfId="10922"/>
    <cellStyle name="Ввод  2 3 2 2 8" xfId="3923"/>
    <cellStyle name="Ввод  2 3 2 2 8 2" xfId="8830"/>
    <cellStyle name="Ввод  2 3 2 2 8 3" xfId="10923"/>
    <cellStyle name="Ввод  2 3 2 2 9" xfId="6264"/>
    <cellStyle name="Ввод  2 3 2 2 9 2" xfId="10335"/>
    <cellStyle name="Ввод  2 3 2 3" xfId="3924"/>
    <cellStyle name="Ввод  2 3 2 3 2" xfId="8831"/>
    <cellStyle name="Ввод  2 3 2 3 3" xfId="10924"/>
    <cellStyle name="Ввод  2 3 2 4" xfId="3925"/>
    <cellStyle name="Ввод  2 3 2 4 2" xfId="8832"/>
    <cellStyle name="Ввод  2 3 2 4 3" xfId="10925"/>
    <cellStyle name="Ввод  2 3 2 5" xfId="3926"/>
    <cellStyle name="Ввод  2 3 2 5 2" xfId="8833"/>
    <cellStyle name="Ввод  2 3 2 5 3" xfId="10926"/>
    <cellStyle name="Ввод  2 3 2 6" xfId="3927"/>
    <cellStyle name="Ввод  2 3 2 6 2" xfId="8834"/>
    <cellStyle name="Ввод  2 3 2 6 3" xfId="10927"/>
    <cellStyle name="Ввод  2 3 2 7" xfId="3928"/>
    <cellStyle name="Ввод  2 3 2 7 2" xfId="8835"/>
    <cellStyle name="Ввод  2 3 2 7 3" xfId="10928"/>
    <cellStyle name="Ввод  2 3 2 8" xfId="3929"/>
    <cellStyle name="Ввод  2 3 2 8 2" xfId="8836"/>
    <cellStyle name="Ввод  2 3 2 8 3" xfId="10929"/>
    <cellStyle name="Ввод  2 3 2 9" xfId="3930"/>
    <cellStyle name="Ввод  2 3 2 9 2" xfId="8837"/>
    <cellStyle name="Ввод  2 3 2 9 3" xfId="10930"/>
    <cellStyle name="Ввод  2 3 3" xfId="3931"/>
    <cellStyle name="Ввод  2 3 3 10" xfId="8838"/>
    <cellStyle name="Ввод  2 3 3 11" xfId="10931"/>
    <cellStyle name="Ввод  2 3 3 2" xfId="3932"/>
    <cellStyle name="Ввод  2 3 3 2 2" xfId="8839"/>
    <cellStyle name="Ввод  2 3 3 2 3" xfId="10932"/>
    <cellStyle name="Ввод  2 3 3 3" xfId="3933"/>
    <cellStyle name="Ввод  2 3 3 3 2" xfId="8840"/>
    <cellStyle name="Ввод  2 3 3 3 3" xfId="10933"/>
    <cellStyle name="Ввод  2 3 3 4" xfId="3934"/>
    <cellStyle name="Ввод  2 3 3 4 2" xfId="8841"/>
    <cellStyle name="Ввод  2 3 3 4 3" xfId="10934"/>
    <cellStyle name="Ввод  2 3 3 5" xfId="3935"/>
    <cellStyle name="Ввод  2 3 3 5 2" xfId="8842"/>
    <cellStyle name="Ввод  2 3 3 5 3" xfId="10935"/>
    <cellStyle name="Ввод  2 3 3 6" xfId="3936"/>
    <cellStyle name="Ввод  2 3 3 6 2" xfId="8843"/>
    <cellStyle name="Ввод  2 3 3 6 3" xfId="10936"/>
    <cellStyle name="Ввод  2 3 3 7" xfId="3937"/>
    <cellStyle name="Ввод  2 3 3 7 2" xfId="8844"/>
    <cellStyle name="Ввод  2 3 3 7 3" xfId="10937"/>
    <cellStyle name="Ввод  2 3 3 8" xfId="3938"/>
    <cellStyle name="Ввод  2 3 3 8 2" xfId="8845"/>
    <cellStyle name="Ввод  2 3 3 8 3" xfId="10938"/>
    <cellStyle name="Ввод  2 3 3 9" xfId="6265"/>
    <cellStyle name="Ввод  2 3 3 9 2" xfId="10336"/>
    <cellStyle name="Ввод  2 3 4" xfId="3939"/>
    <cellStyle name="Ввод  2 3 4 2" xfId="8846"/>
    <cellStyle name="Ввод  2 3 4 3" xfId="10939"/>
    <cellStyle name="Ввод  2 3 5" xfId="3940"/>
    <cellStyle name="Ввод  2 3 5 2" xfId="8847"/>
    <cellStyle name="Ввод  2 3 5 3" xfId="10940"/>
    <cellStyle name="Ввод  2 3 6" xfId="3941"/>
    <cellStyle name="Ввод  2 3 6 2" xfId="8848"/>
    <cellStyle name="Ввод  2 3 6 3" xfId="10941"/>
    <cellStyle name="Ввод  2 3 7" xfId="3942"/>
    <cellStyle name="Ввод  2 3 7 2" xfId="8849"/>
    <cellStyle name="Ввод  2 3 7 3" xfId="10942"/>
    <cellStyle name="Ввод  2 3 8" xfId="3943"/>
    <cellStyle name="Ввод  2 3 8 2" xfId="8850"/>
    <cellStyle name="Ввод  2 3 8 3" xfId="10943"/>
    <cellStyle name="Ввод  2 3 9" xfId="3944"/>
    <cellStyle name="Ввод  2 3 9 2" xfId="8851"/>
    <cellStyle name="Ввод  2 3 9 3" xfId="10944"/>
    <cellStyle name="Ввод  2 4" xfId="3945"/>
    <cellStyle name="Ввод  2 4 10" xfId="3946"/>
    <cellStyle name="Ввод  2 4 10 2" xfId="8853"/>
    <cellStyle name="Ввод  2 4 10 3" xfId="10946"/>
    <cellStyle name="Ввод  2 4 11" xfId="6266"/>
    <cellStyle name="Ввод  2 4 11 2" xfId="10337"/>
    <cellStyle name="Ввод  2 4 12" xfId="8852"/>
    <cellStyle name="Ввод  2 4 13" xfId="10945"/>
    <cellStyle name="Ввод  2 4 2" xfId="3947"/>
    <cellStyle name="Ввод  2 4 2 10" xfId="6267"/>
    <cellStyle name="Ввод  2 4 2 10 2" xfId="10338"/>
    <cellStyle name="Ввод  2 4 2 11" xfId="8854"/>
    <cellStyle name="Ввод  2 4 2 12" xfId="10947"/>
    <cellStyle name="Ввод  2 4 2 2" xfId="3948"/>
    <cellStyle name="Ввод  2 4 2 2 10" xfId="8855"/>
    <cellStyle name="Ввод  2 4 2 2 11" xfId="10948"/>
    <cellStyle name="Ввод  2 4 2 2 2" xfId="3949"/>
    <cellStyle name="Ввод  2 4 2 2 2 2" xfId="8856"/>
    <cellStyle name="Ввод  2 4 2 2 2 3" xfId="10949"/>
    <cellStyle name="Ввод  2 4 2 2 3" xfId="3950"/>
    <cellStyle name="Ввод  2 4 2 2 3 2" xfId="8857"/>
    <cellStyle name="Ввод  2 4 2 2 3 3" xfId="10950"/>
    <cellStyle name="Ввод  2 4 2 2 4" xfId="3951"/>
    <cellStyle name="Ввод  2 4 2 2 4 2" xfId="8858"/>
    <cellStyle name="Ввод  2 4 2 2 4 3" xfId="10951"/>
    <cellStyle name="Ввод  2 4 2 2 5" xfId="3952"/>
    <cellStyle name="Ввод  2 4 2 2 5 2" xfId="8859"/>
    <cellStyle name="Ввод  2 4 2 2 5 3" xfId="10952"/>
    <cellStyle name="Ввод  2 4 2 2 6" xfId="3953"/>
    <cellStyle name="Ввод  2 4 2 2 6 2" xfId="8860"/>
    <cellStyle name="Ввод  2 4 2 2 6 3" xfId="10953"/>
    <cellStyle name="Ввод  2 4 2 2 7" xfId="3954"/>
    <cellStyle name="Ввод  2 4 2 2 7 2" xfId="8861"/>
    <cellStyle name="Ввод  2 4 2 2 7 3" xfId="10954"/>
    <cellStyle name="Ввод  2 4 2 2 8" xfId="3955"/>
    <cellStyle name="Ввод  2 4 2 2 8 2" xfId="8862"/>
    <cellStyle name="Ввод  2 4 2 2 8 3" xfId="10955"/>
    <cellStyle name="Ввод  2 4 2 2 9" xfId="6268"/>
    <cellStyle name="Ввод  2 4 2 2 9 2" xfId="10339"/>
    <cellStyle name="Ввод  2 4 2 3" xfId="3956"/>
    <cellStyle name="Ввод  2 4 2 3 2" xfId="8863"/>
    <cellStyle name="Ввод  2 4 2 3 3" xfId="10956"/>
    <cellStyle name="Ввод  2 4 2 4" xfId="3957"/>
    <cellStyle name="Ввод  2 4 2 4 2" xfId="8864"/>
    <cellStyle name="Ввод  2 4 2 4 3" xfId="10957"/>
    <cellStyle name="Ввод  2 4 2 5" xfId="3958"/>
    <cellStyle name="Ввод  2 4 2 5 2" xfId="8865"/>
    <cellStyle name="Ввод  2 4 2 5 3" xfId="10958"/>
    <cellStyle name="Ввод  2 4 2 6" xfId="3959"/>
    <cellStyle name="Ввод  2 4 2 6 2" xfId="8866"/>
    <cellStyle name="Ввод  2 4 2 6 3" xfId="10959"/>
    <cellStyle name="Ввод  2 4 2 7" xfId="3960"/>
    <cellStyle name="Ввод  2 4 2 7 2" xfId="8867"/>
    <cellStyle name="Ввод  2 4 2 7 3" xfId="10960"/>
    <cellStyle name="Ввод  2 4 2 8" xfId="3961"/>
    <cellStyle name="Ввод  2 4 2 8 2" xfId="8868"/>
    <cellStyle name="Ввод  2 4 2 8 3" xfId="10961"/>
    <cellStyle name="Ввод  2 4 2 9" xfId="3962"/>
    <cellStyle name="Ввод  2 4 2 9 2" xfId="8869"/>
    <cellStyle name="Ввод  2 4 2 9 3" xfId="10962"/>
    <cellStyle name="Ввод  2 4 3" xfId="3963"/>
    <cellStyle name="Ввод  2 4 3 10" xfId="8870"/>
    <cellStyle name="Ввод  2 4 3 11" xfId="10963"/>
    <cellStyle name="Ввод  2 4 3 2" xfId="3964"/>
    <cellStyle name="Ввод  2 4 3 2 2" xfId="8871"/>
    <cellStyle name="Ввод  2 4 3 2 3" xfId="10964"/>
    <cellStyle name="Ввод  2 4 3 3" xfId="3965"/>
    <cellStyle name="Ввод  2 4 3 3 2" xfId="8872"/>
    <cellStyle name="Ввод  2 4 3 3 3" xfId="10965"/>
    <cellStyle name="Ввод  2 4 3 4" xfId="3966"/>
    <cellStyle name="Ввод  2 4 3 4 2" xfId="8873"/>
    <cellStyle name="Ввод  2 4 3 4 3" xfId="10966"/>
    <cellStyle name="Ввод  2 4 3 5" xfId="3967"/>
    <cellStyle name="Ввод  2 4 3 5 2" xfId="8874"/>
    <cellStyle name="Ввод  2 4 3 5 3" xfId="10967"/>
    <cellStyle name="Ввод  2 4 3 6" xfId="3968"/>
    <cellStyle name="Ввод  2 4 3 6 2" xfId="8875"/>
    <cellStyle name="Ввод  2 4 3 6 3" xfId="10968"/>
    <cellStyle name="Ввод  2 4 3 7" xfId="3969"/>
    <cellStyle name="Ввод  2 4 3 7 2" xfId="8876"/>
    <cellStyle name="Ввод  2 4 3 7 3" xfId="10969"/>
    <cellStyle name="Ввод  2 4 3 8" xfId="3970"/>
    <cellStyle name="Ввод  2 4 3 8 2" xfId="8877"/>
    <cellStyle name="Ввод  2 4 3 8 3" xfId="10970"/>
    <cellStyle name="Ввод  2 4 3 9" xfId="6269"/>
    <cellStyle name="Ввод  2 4 3 9 2" xfId="10340"/>
    <cellStyle name="Ввод  2 4 4" xfId="3971"/>
    <cellStyle name="Ввод  2 4 4 2" xfId="8878"/>
    <cellStyle name="Ввод  2 4 4 3" xfId="10971"/>
    <cellStyle name="Ввод  2 4 5" xfId="3972"/>
    <cellStyle name="Ввод  2 4 5 2" xfId="8879"/>
    <cellStyle name="Ввод  2 4 5 3" xfId="10972"/>
    <cellStyle name="Ввод  2 4 6" xfId="3973"/>
    <cellStyle name="Ввод  2 4 6 2" xfId="8880"/>
    <cellStyle name="Ввод  2 4 6 3" xfId="10973"/>
    <cellStyle name="Ввод  2 4 7" xfId="3974"/>
    <cellStyle name="Ввод  2 4 7 2" xfId="8881"/>
    <cellStyle name="Ввод  2 4 7 3" xfId="10974"/>
    <cellStyle name="Ввод  2 4 8" xfId="3975"/>
    <cellStyle name="Ввод  2 4 8 2" xfId="8882"/>
    <cellStyle name="Ввод  2 4 8 3" xfId="10975"/>
    <cellStyle name="Ввод  2 4 9" xfId="3976"/>
    <cellStyle name="Ввод  2 4 9 2" xfId="8883"/>
    <cellStyle name="Ввод  2 4 9 3" xfId="10976"/>
    <cellStyle name="Ввод  2 5" xfId="3977"/>
    <cellStyle name="Ввод  2 5 10" xfId="6270"/>
    <cellStyle name="Ввод  2 5 10 2" xfId="10341"/>
    <cellStyle name="Ввод  2 5 11" xfId="8884"/>
    <cellStyle name="Ввод  2 5 12" xfId="10977"/>
    <cellStyle name="Ввод  2 5 2" xfId="3978"/>
    <cellStyle name="Ввод  2 5 2 10" xfId="8885"/>
    <cellStyle name="Ввод  2 5 2 11" xfId="10978"/>
    <cellStyle name="Ввод  2 5 2 2" xfId="3979"/>
    <cellStyle name="Ввод  2 5 2 2 2" xfId="8886"/>
    <cellStyle name="Ввод  2 5 2 2 3" xfId="10979"/>
    <cellStyle name="Ввод  2 5 2 3" xfId="3980"/>
    <cellStyle name="Ввод  2 5 2 3 2" xfId="8887"/>
    <cellStyle name="Ввод  2 5 2 3 3" xfId="10980"/>
    <cellStyle name="Ввод  2 5 2 4" xfId="3981"/>
    <cellStyle name="Ввод  2 5 2 4 2" xfId="8888"/>
    <cellStyle name="Ввод  2 5 2 4 3" xfId="10981"/>
    <cellStyle name="Ввод  2 5 2 5" xfId="3982"/>
    <cellStyle name="Ввод  2 5 2 5 2" xfId="8889"/>
    <cellStyle name="Ввод  2 5 2 5 3" xfId="10982"/>
    <cellStyle name="Ввод  2 5 2 6" xfId="3983"/>
    <cellStyle name="Ввод  2 5 2 6 2" xfId="8890"/>
    <cellStyle name="Ввод  2 5 2 6 3" xfId="10983"/>
    <cellStyle name="Ввод  2 5 2 7" xfId="3984"/>
    <cellStyle name="Ввод  2 5 2 7 2" xfId="8891"/>
    <cellStyle name="Ввод  2 5 2 7 3" xfId="10984"/>
    <cellStyle name="Ввод  2 5 2 8" xfId="3985"/>
    <cellStyle name="Ввод  2 5 2 8 2" xfId="8892"/>
    <cellStyle name="Ввод  2 5 2 8 3" xfId="10985"/>
    <cellStyle name="Ввод  2 5 2 9" xfId="6271"/>
    <cellStyle name="Ввод  2 5 2 9 2" xfId="10342"/>
    <cellStyle name="Ввод  2 5 3" xfId="3986"/>
    <cellStyle name="Ввод  2 5 3 2" xfId="8893"/>
    <cellStyle name="Ввод  2 5 3 3" xfId="10986"/>
    <cellStyle name="Ввод  2 5 4" xfId="3987"/>
    <cellStyle name="Ввод  2 5 4 2" xfId="8894"/>
    <cellStyle name="Ввод  2 5 4 3" xfId="10987"/>
    <cellStyle name="Ввод  2 5 5" xfId="3988"/>
    <cellStyle name="Ввод  2 5 5 2" xfId="8895"/>
    <cellStyle name="Ввод  2 5 5 3" xfId="10988"/>
    <cellStyle name="Ввод  2 5 6" xfId="3989"/>
    <cellStyle name="Ввод  2 5 6 2" xfId="8896"/>
    <cellStyle name="Ввод  2 5 6 3" xfId="10989"/>
    <cellStyle name="Ввод  2 5 7" xfId="3990"/>
    <cellStyle name="Ввод  2 5 7 2" xfId="8897"/>
    <cellStyle name="Ввод  2 5 7 3" xfId="10990"/>
    <cellStyle name="Ввод  2 5 8" xfId="3991"/>
    <cellStyle name="Ввод  2 5 8 2" xfId="8898"/>
    <cellStyle name="Ввод  2 5 8 3" xfId="10991"/>
    <cellStyle name="Ввод  2 5 9" xfId="3992"/>
    <cellStyle name="Ввод  2 5 9 2" xfId="8899"/>
    <cellStyle name="Ввод  2 5 9 3" xfId="10992"/>
    <cellStyle name="Ввод  2 6" xfId="3993"/>
    <cellStyle name="Ввод  2 6 10" xfId="8900"/>
    <cellStyle name="Ввод  2 6 11" xfId="10993"/>
    <cellStyle name="Ввод  2 6 2" xfId="3994"/>
    <cellStyle name="Ввод  2 6 2 2" xfId="8901"/>
    <cellStyle name="Ввод  2 6 2 3" xfId="10994"/>
    <cellStyle name="Ввод  2 6 3" xfId="3995"/>
    <cellStyle name="Ввод  2 6 3 2" xfId="8902"/>
    <cellStyle name="Ввод  2 6 3 3" xfId="10995"/>
    <cellStyle name="Ввод  2 6 4" xfId="3996"/>
    <cellStyle name="Ввод  2 6 4 2" xfId="8903"/>
    <cellStyle name="Ввод  2 6 4 3" xfId="10996"/>
    <cellStyle name="Ввод  2 6 5" xfId="3997"/>
    <cellStyle name="Ввод  2 6 5 2" xfId="8904"/>
    <cellStyle name="Ввод  2 6 5 3" xfId="10997"/>
    <cellStyle name="Ввод  2 6 6" xfId="3998"/>
    <cellStyle name="Ввод  2 6 6 2" xfId="8905"/>
    <cellStyle name="Ввод  2 6 6 3" xfId="10998"/>
    <cellStyle name="Ввод  2 6 7" xfId="3999"/>
    <cellStyle name="Ввод  2 6 7 2" xfId="8906"/>
    <cellStyle name="Ввод  2 6 7 3" xfId="10999"/>
    <cellStyle name="Ввод  2 6 8" xfId="4000"/>
    <cellStyle name="Ввод  2 6 8 2" xfId="8907"/>
    <cellStyle name="Ввод  2 6 8 3" xfId="11000"/>
    <cellStyle name="Ввод  2 6 9" xfId="6272"/>
    <cellStyle name="Ввод  2 6 9 2" xfId="10343"/>
    <cellStyle name="Ввод  2 7" xfId="4001"/>
    <cellStyle name="Ввод  2 7 2" xfId="8908"/>
    <cellStyle name="Ввод  2 7 3" xfId="11001"/>
    <cellStyle name="Ввод  2 8" xfId="4002"/>
    <cellStyle name="Ввод  2 8 2" xfId="8909"/>
    <cellStyle name="Ввод  2 8 3" xfId="11002"/>
    <cellStyle name="Ввод  2 9" xfId="4003"/>
    <cellStyle name="Ввод  2 9 2" xfId="8910"/>
    <cellStyle name="Ввод  2 9 3" xfId="11003"/>
    <cellStyle name="Ввод  2_апу 2022" xfId="4004"/>
    <cellStyle name="Ввод  3" xfId="4005"/>
    <cellStyle name="Ввод  3 10" xfId="6273"/>
    <cellStyle name="Ввод  3 10 2" xfId="10344"/>
    <cellStyle name="Ввод  3 11" xfId="8911"/>
    <cellStyle name="Ввод  3 12" xfId="11004"/>
    <cellStyle name="Ввод  3 2" xfId="4006"/>
    <cellStyle name="Ввод  3 2 10" xfId="8912"/>
    <cellStyle name="Ввод  3 2 11" xfId="11005"/>
    <cellStyle name="Ввод  3 2 2" xfId="4007"/>
    <cellStyle name="Ввод  3 2 2 2" xfId="8913"/>
    <cellStyle name="Ввод  3 2 2 3" xfId="11006"/>
    <cellStyle name="Ввод  3 2 3" xfId="4008"/>
    <cellStyle name="Ввод  3 2 3 2" xfId="8914"/>
    <cellStyle name="Ввод  3 2 3 3" xfId="11007"/>
    <cellStyle name="Ввод  3 2 4" xfId="4009"/>
    <cellStyle name="Ввод  3 2 4 2" xfId="8915"/>
    <cellStyle name="Ввод  3 2 4 3" xfId="11008"/>
    <cellStyle name="Ввод  3 2 5" xfId="4010"/>
    <cellStyle name="Ввод  3 2 5 2" xfId="8916"/>
    <cellStyle name="Ввод  3 2 5 3" xfId="11009"/>
    <cellStyle name="Ввод  3 2 6" xfId="4011"/>
    <cellStyle name="Ввод  3 2 6 2" xfId="8917"/>
    <cellStyle name="Ввод  3 2 6 3" xfId="11010"/>
    <cellStyle name="Ввод  3 2 7" xfId="4012"/>
    <cellStyle name="Ввод  3 2 7 2" xfId="8918"/>
    <cellStyle name="Ввод  3 2 7 3" xfId="11011"/>
    <cellStyle name="Ввод  3 2 8" xfId="4013"/>
    <cellStyle name="Ввод  3 2 8 2" xfId="8919"/>
    <cellStyle name="Ввод  3 2 8 3" xfId="11012"/>
    <cellStyle name="Ввод  3 2 9" xfId="6274"/>
    <cellStyle name="Ввод  3 2 9 2" xfId="10345"/>
    <cellStyle name="Ввод  3 3" xfId="4014"/>
    <cellStyle name="Ввод  3 3 2" xfId="8920"/>
    <cellStyle name="Ввод  3 3 3" xfId="11013"/>
    <cellStyle name="Ввод  3 4" xfId="4015"/>
    <cellStyle name="Ввод  3 4 2" xfId="8921"/>
    <cellStyle name="Ввод  3 4 3" xfId="11014"/>
    <cellStyle name="Ввод  3 5" xfId="4016"/>
    <cellStyle name="Ввод  3 5 2" xfId="8922"/>
    <cellStyle name="Ввод  3 5 3" xfId="11015"/>
    <cellStyle name="Ввод  3 6" xfId="4017"/>
    <cellStyle name="Ввод  3 6 2" xfId="8923"/>
    <cellStyle name="Ввод  3 6 3" xfId="11016"/>
    <cellStyle name="Ввод  3 7" xfId="4018"/>
    <cellStyle name="Ввод  3 7 2" xfId="8924"/>
    <cellStyle name="Ввод  3 7 3" xfId="11017"/>
    <cellStyle name="Ввод  3 8" xfId="4019"/>
    <cellStyle name="Ввод  3 8 2" xfId="8925"/>
    <cellStyle name="Ввод  3 8 3" xfId="11018"/>
    <cellStyle name="Ввод  3 9" xfId="4020"/>
    <cellStyle name="Ввод  3 9 2" xfId="8926"/>
    <cellStyle name="Ввод  3 9 3" xfId="11019"/>
    <cellStyle name="Ввод  4" xfId="4021"/>
    <cellStyle name="Ввод  4 10" xfId="6275"/>
    <cellStyle name="Ввод  4 10 2" xfId="10346"/>
    <cellStyle name="Ввод  4 11" xfId="8927"/>
    <cellStyle name="Ввод  4 12" xfId="11020"/>
    <cellStyle name="Ввод  4 2" xfId="4022"/>
    <cellStyle name="Ввод  4 2 10" xfId="8928"/>
    <cellStyle name="Ввод  4 2 11" xfId="11021"/>
    <cellStyle name="Ввод  4 2 2" xfId="4023"/>
    <cellStyle name="Ввод  4 2 2 2" xfId="8929"/>
    <cellStyle name="Ввод  4 2 2 3" xfId="11022"/>
    <cellStyle name="Ввод  4 2 3" xfId="4024"/>
    <cellStyle name="Ввод  4 2 3 2" xfId="8930"/>
    <cellStyle name="Ввод  4 2 3 3" xfId="11023"/>
    <cellStyle name="Ввод  4 2 4" xfId="4025"/>
    <cellStyle name="Ввод  4 2 4 2" xfId="8931"/>
    <cellStyle name="Ввод  4 2 4 3" xfId="11024"/>
    <cellStyle name="Ввод  4 2 5" xfId="4026"/>
    <cellStyle name="Ввод  4 2 5 2" xfId="8932"/>
    <cellStyle name="Ввод  4 2 5 3" xfId="11025"/>
    <cellStyle name="Ввод  4 2 6" xfId="4027"/>
    <cellStyle name="Ввод  4 2 6 2" xfId="8933"/>
    <cellStyle name="Ввод  4 2 6 3" xfId="11026"/>
    <cellStyle name="Ввод  4 2 7" xfId="4028"/>
    <cellStyle name="Ввод  4 2 7 2" xfId="8934"/>
    <cellStyle name="Ввод  4 2 7 3" xfId="11027"/>
    <cellStyle name="Ввод  4 2 8" xfId="4029"/>
    <cellStyle name="Ввод  4 2 8 2" xfId="8935"/>
    <cellStyle name="Ввод  4 2 8 3" xfId="11028"/>
    <cellStyle name="Ввод  4 2 9" xfId="6276"/>
    <cellStyle name="Ввод  4 2 9 2" xfId="10347"/>
    <cellStyle name="Ввод  4 3" xfId="4030"/>
    <cellStyle name="Ввод  4 3 2" xfId="8936"/>
    <cellStyle name="Ввод  4 3 3" xfId="11029"/>
    <cellStyle name="Ввод  4 4" xfId="4031"/>
    <cellStyle name="Ввод  4 4 2" xfId="8937"/>
    <cellStyle name="Ввод  4 4 3" xfId="11030"/>
    <cellStyle name="Ввод  4 5" xfId="4032"/>
    <cellStyle name="Ввод  4 5 2" xfId="8938"/>
    <cellStyle name="Ввод  4 5 3" xfId="11031"/>
    <cellStyle name="Ввод  4 6" xfId="4033"/>
    <cellStyle name="Ввод  4 6 2" xfId="8939"/>
    <cellStyle name="Ввод  4 6 3" xfId="11032"/>
    <cellStyle name="Ввод  4 7" xfId="4034"/>
    <cellStyle name="Ввод  4 7 2" xfId="8940"/>
    <cellStyle name="Ввод  4 7 3" xfId="11033"/>
    <cellStyle name="Ввод  4 8" xfId="4035"/>
    <cellStyle name="Ввод  4 8 2" xfId="8941"/>
    <cellStyle name="Ввод  4 8 3" xfId="11034"/>
    <cellStyle name="Ввод  4 9" xfId="4036"/>
    <cellStyle name="Ввод  4 9 2" xfId="8942"/>
    <cellStyle name="Ввод  4 9 3" xfId="11035"/>
    <cellStyle name="Ввод  5" xfId="4037"/>
    <cellStyle name="Ввод  5 2" xfId="8943"/>
    <cellStyle name="Ввод  5 3" xfId="11036"/>
    <cellStyle name="Ввод 10" xfId="6256"/>
    <cellStyle name="Ввод 10 2" xfId="10327"/>
    <cellStyle name="Ввод 11" xfId="6389"/>
    <cellStyle name="Ввод 11 2" xfId="10455"/>
    <cellStyle name="Ввод 12" xfId="8782"/>
    <cellStyle name="Ввод 13" xfId="10875"/>
    <cellStyle name="Ввод 2" xfId="4038"/>
    <cellStyle name="Ввод 2 10" xfId="8944"/>
    <cellStyle name="Ввод 2 11" xfId="11037"/>
    <cellStyle name="Ввод 2 2" xfId="4039"/>
    <cellStyle name="Ввод 2 2 2" xfId="8945"/>
    <cellStyle name="Ввод 2 2 3" xfId="11038"/>
    <cellStyle name="Ввод 2 3" xfId="4040"/>
    <cellStyle name="Ввод 2 3 2" xfId="8946"/>
    <cellStyle name="Ввод 2 3 3" xfId="11039"/>
    <cellStyle name="Ввод 2 4" xfId="4041"/>
    <cellStyle name="Ввод 2 4 2" xfId="8947"/>
    <cellStyle name="Ввод 2 4 3" xfId="11040"/>
    <cellStyle name="Ввод 2 5" xfId="4042"/>
    <cellStyle name="Ввод 2 5 2" xfId="8948"/>
    <cellStyle name="Ввод 2 5 3" xfId="11041"/>
    <cellStyle name="Ввод 2 6" xfId="4043"/>
    <cellStyle name="Ввод 2 6 2" xfId="8949"/>
    <cellStyle name="Ввод 2 6 3" xfId="11042"/>
    <cellStyle name="Ввод 2 7" xfId="4044"/>
    <cellStyle name="Ввод 2 7 2" xfId="8950"/>
    <cellStyle name="Ввод 2 7 3" xfId="11043"/>
    <cellStyle name="Ввод 2 8" xfId="4045"/>
    <cellStyle name="Ввод 2 8 2" xfId="8951"/>
    <cellStyle name="Ввод 2 8 3" xfId="11044"/>
    <cellStyle name="Ввод 2 9" xfId="6277"/>
    <cellStyle name="Ввод 2 9 2" xfId="10348"/>
    <cellStyle name="Ввод 3" xfId="4046"/>
    <cellStyle name="Ввод 3 2" xfId="8952"/>
    <cellStyle name="Ввод 3 3" xfId="11045"/>
    <cellStyle name="Ввод 4" xfId="4047"/>
    <cellStyle name="Ввод 4 2" xfId="8953"/>
    <cellStyle name="Ввод 4 3" xfId="11046"/>
    <cellStyle name="Ввод 5" xfId="4048"/>
    <cellStyle name="Ввод 5 2" xfId="8954"/>
    <cellStyle name="Ввод 5 3" xfId="11047"/>
    <cellStyle name="Ввод 6" xfId="4049"/>
    <cellStyle name="Ввод 6 2" xfId="8955"/>
    <cellStyle name="Ввод 6 3" xfId="11048"/>
    <cellStyle name="Ввод 7" xfId="4050"/>
    <cellStyle name="Ввод 7 2" xfId="8956"/>
    <cellStyle name="Ввод 7 3" xfId="11049"/>
    <cellStyle name="Ввод 8" xfId="4051"/>
    <cellStyle name="Ввод 8 2" xfId="8957"/>
    <cellStyle name="Ввод 8 3" xfId="11050"/>
    <cellStyle name="Ввод 9" xfId="4052"/>
    <cellStyle name="Ввод 9 2" xfId="8958"/>
    <cellStyle name="Ввод 9 3" xfId="11051"/>
    <cellStyle name="Вывод 2" xfId="4053"/>
    <cellStyle name="Вывод 2 10" xfId="4054"/>
    <cellStyle name="Вывод 2 10 10" xfId="6279"/>
    <cellStyle name="Вывод 2 10 10 2" xfId="10350"/>
    <cellStyle name="Вывод 2 10 11" xfId="8960"/>
    <cellStyle name="Вывод 2 10 12" xfId="11053"/>
    <cellStyle name="Вывод 2 10 2" xfId="4055"/>
    <cellStyle name="Вывод 2 10 2 10" xfId="8961"/>
    <cellStyle name="Вывод 2 10 2 11" xfId="11054"/>
    <cellStyle name="Вывод 2 10 2 2" xfId="4056"/>
    <cellStyle name="Вывод 2 10 2 2 2" xfId="8962"/>
    <cellStyle name="Вывод 2 10 2 2 3" xfId="11055"/>
    <cellStyle name="Вывод 2 10 2 3" xfId="4057"/>
    <cellStyle name="Вывод 2 10 2 3 2" xfId="8963"/>
    <cellStyle name="Вывод 2 10 2 3 3" xfId="11056"/>
    <cellStyle name="Вывод 2 10 2 4" xfId="4058"/>
    <cellStyle name="Вывод 2 10 2 4 2" xfId="8964"/>
    <cellStyle name="Вывод 2 10 2 4 3" xfId="11057"/>
    <cellStyle name="Вывод 2 10 2 5" xfId="4059"/>
    <cellStyle name="Вывод 2 10 2 5 2" xfId="8965"/>
    <cellStyle name="Вывод 2 10 2 5 3" xfId="11058"/>
    <cellStyle name="Вывод 2 10 2 6" xfId="4060"/>
    <cellStyle name="Вывод 2 10 2 6 2" xfId="8966"/>
    <cellStyle name="Вывод 2 10 2 6 3" xfId="11059"/>
    <cellStyle name="Вывод 2 10 2 7" xfId="4061"/>
    <cellStyle name="Вывод 2 10 2 7 2" xfId="8967"/>
    <cellStyle name="Вывод 2 10 2 7 3" xfId="11060"/>
    <cellStyle name="Вывод 2 10 2 8" xfId="4062"/>
    <cellStyle name="Вывод 2 10 2 8 2" xfId="8968"/>
    <cellStyle name="Вывод 2 10 2 8 3" xfId="11061"/>
    <cellStyle name="Вывод 2 10 2 9" xfId="6280"/>
    <cellStyle name="Вывод 2 10 2 9 2" xfId="10351"/>
    <cellStyle name="Вывод 2 10 3" xfId="4063"/>
    <cellStyle name="Вывод 2 10 3 2" xfId="8969"/>
    <cellStyle name="Вывод 2 10 3 3" xfId="11062"/>
    <cellStyle name="Вывод 2 10 4" xfId="4064"/>
    <cellStyle name="Вывод 2 10 4 2" xfId="8970"/>
    <cellStyle name="Вывод 2 10 4 3" xfId="11063"/>
    <cellStyle name="Вывод 2 10 5" xfId="4065"/>
    <cellStyle name="Вывод 2 10 5 2" xfId="8971"/>
    <cellStyle name="Вывод 2 10 5 3" xfId="11064"/>
    <cellStyle name="Вывод 2 10 6" xfId="4066"/>
    <cellStyle name="Вывод 2 10 6 2" xfId="8972"/>
    <cellStyle name="Вывод 2 10 6 3" xfId="11065"/>
    <cellStyle name="Вывод 2 10 7" xfId="4067"/>
    <cellStyle name="Вывод 2 10 7 2" xfId="8973"/>
    <cellStyle name="Вывод 2 10 7 3" xfId="11066"/>
    <cellStyle name="Вывод 2 10 8" xfId="4068"/>
    <cellStyle name="Вывод 2 10 8 2" xfId="8974"/>
    <cellStyle name="Вывод 2 10 8 3" xfId="11067"/>
    <cellStyle name="Вывод 2 10 9" xfId="4069"/>
    <cellStyle name="Вывод 2 10 9 2" xfId="8975"/>
    <cellStyle name="Вывод 2 10 9 3" xfId="11068"/>
    <cellStyle name="Вывод 2 11" xfId="4070"/>
    <cellStyle name="Вывод 2 11 10" xfId="6281"/>
    <cellStyle name="Вывод 2 11 10 2" xfId="10352"/>
    <cellStyle name="Вывод 2 11 11" xfId="8976"/>
    <cellStyle name="Вывод 2 11 12" xfId="11069"/>
    <cellStyle name="Вывод 2 11 2" xfId="4071"/>
    <cellStyle name="Вывод 2 11 2 10" xfId="8977"/>
    <cellStyle name="Вывод 2 11 2 11" xfId="11070"/>
    <cellStyle name="Вывод 2 11 2 2" xfId="4072"/>
    <cellStyle name="Вывод 2 11 2 2 2" xfId="8978"/>
    <cellStyle name="Вывод 2 11 2 2 3" xfId="11071"/>
    <cellStyle name="Вывод 2 11 2 3" xfId="4073"/>
    <cellStyle name="Вывод 2 11 2 3 2" xfId="8979"/>
    <cellStyle name="Вывод 2 11 2 3 3" xfId="11072"/>
    <cellStyle name="Вывод 2 11 2 4" xfId="4074"/>
    <cellStyle name="Вывод 2 11 2 4 2" xfId="8980"/>
    <cellStyle name="Вывод 2 11 2 4 3" xfId="11073"/>
    <cellStyle name="Вывод 2 11 2 5" xfId="4075"/>
    <cellStyle name="Вывод 2 11 2 5 2" xfId="8981"/>
    <cellStyle name="Вывод 2 11 2 5 3" xfId="11074"/>
    <cellStyle name="Вывод 2 11 2 6" xfId="4076"/>
    <cellStyle name="Вывод 2 11 2 6 2" xfId="8982"/>
    <cellStyle name="Вывод 2 11 2 6 3" xfId="11075"/>
    <cellStyle name="Вывод 2 11 2 7" xfId="4077"/>
    <cellStyle name="Вывод 2 11 2 7 2" xfId="8983"/>
    <cellStyle name="Вывод 2 11 2 7 3" xfId="11076"/>
    <cellStyle name="Вывод 2 11 2 8" xfId="4078"/>
    <cellStyle name="Вывод 2 11 2 8 2" xfId="8984"/>
    <cellStyle name="Вывод 2 11 2 8 3" xfId="11077"/>
    <cellStyle name="Вывод 2 11 2 9" xfId="6282"/>
    <cellStyle name="Вывод 2 11 2 9 2" xfId="10353"/>
    <cellStyle name="Вывод 2 11 3" xfId="4079"/>
    <cellStyle name="Вывод 2 11 3 2" xfId="8985"/>
    <cellStyle name="Вывод 2 11 3 3" xfId="11078"/>
    <cellStyle name="Вывод 2 11 4" xfId="4080"/>
    <cellStyle name="Вывод 2 11 4 2" xfId="8986"/>
    <cellStyle name="Вывод 2 11 4 3" xfId="11079"/>
    <cellStyle name="Вывод 2 11 5" xfId="4081"/>
    <cellStyle name="Вывод 2 11 5 2" xfId="8987"/>
    <cellStyle name="Вывод 2 11 5 3" xfId="11080"/>
    <cellStyle name="Вывод 2 11 6" xfId="4082"/>
    <cellStyle name="Вывод 2 11 6 2" xfId="8988"/>
    <cellStyle name="Вывод 2 11 6 3" xfId="11081"/>
    <cellStyle name="Вывод 2 11 7" xfId="4083"/>
    <cellStyle name="Вывод 2 11 7 2" xfId="8989"/>
    <cellStyle name="Вывод 2 11 7 3" xfId="11082"/>
    <cellStyle name="Вывод 2 11 8" xfId="4084"/>
    <cellStyle name="Вывод 2 11 8 2" xfId="8990"/>
    <cellStyle name="Вывод 2 11 8 3" xfId="11083"/>
    <cellStyle name="Вывод 2 11 9" xfId="4085"/>
    <cellStyle name="Вывод 2 11 9 2" xfId="8991"/>
    <cellStyle name="Вывод 2 11 9 3" xfId="11084"/>
    <cellStyle name="Вывод 2 12" xfId="4086"/>
    <cellStyle name="Вывод 2 12 10" xfId="8992"/>
    <cellStyle name="Вывод 2 12 11" xfId="11085"/>
    <cellStyle name="Вывод 2 12 2" xfId="4087"/>
    <cellStyle name="Вывод 2 12 2 2" xfId="8993"/>
    <cellStyle name="Вывод 2 12 2 3" xfId="11086"/>
    <cellStyle name="Вывод 2 12 3" xfId="4088"/>
    <cellStyle name="Вывод 2 12 3 2" xfId="8994"/>
    <cellStyle name="Вывод 2 12 3 3" xfId="11087"/>
    <cellStyle name="Вывод 2 12 4" xfId="4089"/>
    <cellStyle name="Вывод 2 12 4 2" xfId="8995"/>
    <cellStyle name="Вывод 2 12 4 3" xfId="11088"/>
    <cellStyle name="Вывод 2 12 5" xfId="4090"/>
    <cellStyle name="Вывод 2 12 5 2" xfId="8996"/>
    <cellStyle name="Вывод 2 12 5 3" xfId="11089"/>
    <cellStyle name="Вывод 2 12 6" xfId="4091"/>
    <cellStyle name="Вывод 2 12 6 2" xfId="8997"/>
    <cellStyle name="Вывод 2 12 6 3" xfId="11090"/>
    <cellStyle name="Вывод 2 12 7" xfId="4092"/>
    <cellStyle name="Вывод 2 12 7 2" xfId="8998"/>
    <cellStyle name="Вывод 2 12 7 3" xfId="11091"/>
    <cellStyle name="Вывод 2 12 8" xfId="4093"/>
    <cellStyle name="Вывод 2 12 8 2" xfId="8999"/>
    <cellStyle name="Вывод 2 12 8 3" xfId="11092"/>
    <cellStyle name="Вывод 2 12 9" xfId="6283"/>
    <cellStyle name="Вывод 2 12 9 2" xfId="10354"/>
    <cellStyle name="Вывод 2 13" xfId="4094"/>
    <cellStyle name="Вывод 2 13 2" xfId="9000"/>
    <cellStyle name="Вывод 2 13 3" xfId="11093"/>
    <cellStyle name="Вывод 2 14" xfId="4095"/>
    <cellStyle name="Вывод 2 14 2" xfId="9001"/>
    <cellStyle name="Вывод 2 14 3" xfId="11094"/>
    <cellStyle name="Вывод 2 15" xfId="4096"/>
    <cellStyle name="Вывод 2 15 2" xfId="9002"/>
    <cellStyle name="Вывод 2 15 3" xfId="11095"/>
    <cellStyle name="Вывод 2 16" xfId="4097"/>
    <cellStyle name="Вывод 2 16 2" xfId="9003"/>
    <cellStyle name="Вывод 2 16 3" xfId="11096"/>
    <cellStyle name="Вывод 2 17" xfId="4098"/>
    <cellStyle name="Вывод 2 17 2" xfId="9004"/>
    <cellStyle name="Вывод 2 17 3" xfId="11097"/>
    <cellStyle name="Вывод 2 18" xfId="4099"/>
    <cellStyle name="Вывод 2 18 2" xfId="9005"/>
    <cellStyle name="Вывод 2 18 3" xfId="11098"/>
    <cellStyle name="Вывод 2 19" xfId="4100"/>
    <cellStyle name="Вывод 2 19 2" xfId="9006"/>
    <cellStyle name="Вывод 2 19 3" xfId="11099"/>
    <cellStyle name="Вывод 2 2" xfId="4101"/>
    <cellStyle name="Вывод 2 2 10" xfId="4102"/>
    <cellStyle name="Вывод 2 2 10 2" xfId="9008"/>
    <cellStyle name="Вывод 2 2 10 3" xfId="11101"/>
    <cellStyle name="Вывод 2 2 11" xfId="6284"/>
    <cellStyle name="Вывод 2 2 11 2" xfId="10355"/>
    <cellStyle name="Вывод 2 2 12" xfId="9007"/>
    <cellStyle name="Вывод 2 2 13" xfId="11100"/>
    <cellStyle name="Вывод 2 2 2" xfId="4103"/>
    <cellStyle name="Вывод 2 2 2 10" xfId="6285"/>
    <cellStyle name="Вывод 2 2 2 10 2" xfId="10356"/>
    <cellStyle name="Вывод 2 2 2 11" xfId="9009"/>
    <cellStyle name="Вывод 2 2 2 12" xfId="11102"/>
    <cellStyle name="Вывод 2 2 2 2" xfId="4104"/>
    <cellStyle name="Вывод 2 2 2 2 10" xfId="9010"/>
    <cellStyle name="Вывод 2 2 2 2 11" xfId="11103"/>
    <cellStyle name="Вывод 2 2 2 2 2" xfId="4105"/>
    <cellStyle name="Вывод 2 2 2 2 2 2" xfId="9011"/>
    <cellStyle name="Вывод 2 2 2 2 2 3" xfId="11104"/>
    <cellStyle name="Вывод 2 2 2 2 3" xfId="4106"/>
    <cellStyle name="Вывод 2 2 2 2 3 2" xfId="9012"/>
    <cellStyle name="Вывод 2 2 2 2 3 3" xfId="11105"/>
    <cellStyle name="Вывод 2 2 2 2 4" xfId="4107"/>
    <cellStyle name="Вывод 2 2 2 2 4 2" xfId="9013"/>
    <cellStyle name="Вывод 2 2 2 2 4 3" xfId="11106"/>
    <cellStyle name="Вывод 2 2 2 2 5" xfId="4108"/>
    <cellStyle name="Вывод 2 2 2 2 5 2" xfId="9014"/>
    <cellStyle name="Вывод 2 2 2 2 5 3" xfId="11107"/>
    <cellStyle name="Вывод 2 2 2 2 6" xfId="4109"/>
    <cellStyle name="Вывод 2 2 2 2 6 2" xfId="9015"/>
    <cellStyle name="Вывод 2 2 2 2 6 3" xfId="11108"/>
    <cellStyle name="Вывод 2 2 2 2 7" xfId="4110"/>
    <cellStyle name="Вывод 2 2 2 2 7 2" xfId="9016"/>
    <cellStyle name="Вывод 2 2 2 2 7 3" xfId="11109"/>
    <cellStyle name="Вывод 2 2 2 2 8" xfId="4111"/>
    <cellStyle name="Вывод 2 2 2 2 8 2" xfId="9017"/>
    <cellStyle name="Вывод 2 2 2 2 8 3" xfId="11110"/>
    <cellStyle name="Вывод 2 2 2 2 9" xfId="6286"/>
    <cellStyle name="Вывод 2 2 2 2 9 2" xfId="10357"/>
    <cellStyle name="Вывод 2 2 2 3" xfId="4112"/>
    <cellStyle name="Вывод 2 2 2 3 2" xfId="9018"/>
    <cellStyle name="Вывод 2 2 2 3 3" xfId="11111"/>
    <cellStyle name="Вывод 2 2 2 4" xfId="4113"/>
    <cellStyle name="Вывод 2 2 2 4 2" xfId="9019"/>
    <cellStyle name="Вывод 2 2 2 4 3" xfId="11112"/>
    <cellStyle name="Вывод 2 2 2 5" xfId="4114"/>
    <cellStyle name="Вывод 2 2 2 5 2" xfId="9020"/>
    <cellStyle name="Вывод 2 2 2 5 3" xfId="11113"/>
    <cellStyle name="Вывод 2 2 2 6" xfId="4115"/>
    <cellStyle name="Вывод 2 2 2 6 2" xfId="9021"/>
    <cellStyle name="Вывод 2 2 2 6 3" xfId="11114"/>
    <cellStyle name="Вывод 2 2 2 7" xfId="4116"/>
    <cellStyle name="Вывод 2 2 2 7 2" xfId="9022"/>
    <cellStyle name="Вывод 2 2 2 7 3" xfId="11115"/>
    <cellStyle name="Вывод 2 2 2 8" xfId="4117"/>
    <cellStyle name="Вывод 2 2 2 8 2" xfId="9023"/>
    <cellStyle name="Вывод 2 2 2 8 3" xfId="11116"/>
    <cellStyle name="Вывод 2 2 2 9" xfId="4118"/>
    <cellStyle name="Вывод 2 2 2 9 2" xfId="9024"/>
    <cellStyle name="Вывод 2 2 2 9 3" xfId="11117"/>
    <cellStyle name="Вывод 2 2 3" xfId="4119"/>
    <cellStyle name="Вывод 2 2 3 10" xfId="9025"/>
    <cellStyle name="Вывод 2 2 3 11" xfId="11118"/>
    <cellStyle name="Вывод 2 2 3 2" xfId="4120"/>
    <cellStyle name="Вывод 2 2 3 2 2" xfId="9026"/>
    <cellStyle name="Вывод 2 2 3 2 3" xfId="11119"/>
    <cellStyle name="Вывод 2 2 3 3" xfId="4121"/>
    <cellStyle name="Вывод 2 2 3 3 2" xfId="9027"/>
    <cellStyle name="Вывод 2 2 3 3 3" xfId="11120"/>
    <cellStyle name="Вывод 2 2 3 4" xfId="4122"/>
    <cellStyle name="Вывод 2 2 3 4 2" xfId="9028"/>
    <cellStyle name="Вывод 2 2 3 4 3" xfId="11121"/>
    <cellStyle name="Вывод 2 2 3 5" xfId="4123"/>
    <cellStyle name="Вывод 2 2 3 5 2" xfId="9029"/>
    <cellStyle name="Вывод 2 2 3 5 3" xfId="11122"/>
    <cellStyle name="Вывод 2 2 3 6" xfId="4124"/>
    <cellStyle name="Вывод 2 2 3 6 2" xfId="9030"/>
    <cellStyle name="Вывод 2 2 3 6 3" xfId="11123"/>
    <cellStyle name="Вывод 2 2 3 7" xfId="4125"/>
    <cellStyle name="Вывод 2 2 3 7 2" xfId="9031"/>
    <cellStyle name="Вывод 2 2 3 7 3" xfId="11124"/>
    <cellStyle name="Вывод 2 2 3 8" xfId="4126"/>
    <cellStyle name="Вывод 2 2 3 8 2" xfId="9032"/>
    <cellStyle name="Вывод 2 2 3 8 3" xfId="11125"/>
    <cellStyle name="Вывод 2 2 3 9" xfId="6287"/>
    <cellStyle name="Вывод 2 2 3 9 2" xfId="10358"/>
    <cellStyle name="Вывод 2 2 4" xfId="4127"/>
    <cellStyle name="Вывод 2 2 4 2" xfId="9033"/>
    <cellStyle name="Вывод 2 2 4 3" xfId="11126"/>
    <cellStyle name="Вывод 2 2 5" xfId="4128"/>
    <cellStyle name="Вывод 2 2 5 2" xfId="9034"/>
    <cellStyle name="Вывод 2 2 5 3" xfId="11127"/>
    <cellStyle name="Вывод 2 2 6" xfId="4129"/>
    <cellStyle name="Вывод 2 2 6 2" xfId="9035"/>
    <cellStyle name="Вывод 2 2 6 3" xfId="11128"/>
    <cellStyle name="Вывод 2 2 7" xfId="4130"/>
    <cellStyle name="Вывод 2 2 7 2" xfId="9036"/>
    <cellStyle name="Вывод 2 2 7 3" xfId="11129"/>
    <cellStyle name="Вывод 2 2 8" xfId="4131"/>
    <cellStyle name="Вывод 2 2 8 2" xfId="9037"/>
    <cellStyle name="Вывод 2 2 8 3" xfId="11130"/>
    <cellStyle name="Вывод 2 2 9" xfId="4132"/>
    <cellStyle name="Вывод 2 2 9 2" xfId="9038"/>
    <cellStyle name="Вывод 2 2 9 3" xfId="11131"/>
    <cellStyle name="Вывод 2 20" xfId="6278"/>
    <cellStyle name="Вывод 2 20 2" xfId="10349"/>
    <cellStyle name="Вывод 2 21" xfId="8959"/>
    <cellStyle name="Вывод 2 22" xfId="11052"/>
    <cellStyle name="Вывод 2 3" xfId="4133"/>
    <cellStyle name="Вывод 2 3 10" xfId="4134"/>
    <cellStyle name="Вывод 2 3 10 2" xfId="9040"/>
    <cellStyle name="Вывод 2 3 10 3" xfId="11133"/>
    <cellStyle name="Вывод 2 3 11" xfId="6288"/>
    <cellStyle name="Вывод 2 3 11 2" xfId="10359"/>
    <cellStyle name="Вывод 2 3 12" xfId="9039"/>
    <cellStyle name="Вывод 2 3 13" xfId="11132"/>
    <cellStyle name="Вывод 2 3 2" xfId="4135"/>
    <cellStyle name="Вывод 2 3 2 10" xfId="6289"/>
    <cellStyle name="Вывод 2 3 2 10 2" xfId="10360"/>
    <cellStyle name="Вывод 2 3 2 11" xfId="9041"/>
    <cellStyle name="Вывод 2 3 2 12" xfId="11134"/>
    <cellStyle name="Вывод 2 3 2 2" xfId="4136"/>
    <cellStyle name="Вывод 2 3 2 2 10" xfId="9042"/>
    <cellStyle name="Вывод 2 3 2 2 11" xfId="11135"/>
    <cellStyle name="Вывод 2 3 2 2 2" xfId="4137"/>
    <cellStyle name="Вывод 2 3 2 2 2 2" xfId="9043"/>
    <cellStyle name="Вывод 2 3 2 2 2 3" xfId="11136"/>
    <cellStyle name="Вывод 2 3 2 2 3" xfId="4138"/>
    <cellStyle name="Вывод 2 3 2 2 3 2" xfId="9044"/>
    <cellStyle name="Вывод 2 3 2 2 3 3" xfId="11137"/>
    <cellStyle name="Вывод 2 3 2 2 4" xfId="4139"/>
    <cellStyle name="Вывод 2 3 2 2 4 2" xfId="9045"/>
    <cellStyle name="Вывод 2 3 2 2 4 3" xfId="11138"/>
    <cellStyle name="Вывод 2 3 2 2 5" xfId="4140"/>
    <cellStyle name="Вывод 2 3 2 2 5 2" xfId="9046"/>
    <cellStyle name="Вывод 2 3 2 2 5 3" xfId="11139"/>
    <cellStyle name="Вывод 2 3 2 2 6" xfId="4141"/>
    <cellStyle name="Вывод 2 3 2 2 6 2" xfId="9047"/>
    <cellStyle name="Вывод 2 3 2 2 6 3" xfId="11140"/>
    <cellStyle name="Вывод 2 3 2 2 7" xfId="4142"/>
    <cellStyle name="Вывод 2 3 2 2 7 2" xfId="9048"/>
    <cellStyle name="Вывод 2 3 2 2 7 3" xfId="11141"/>
    <cellStyle name="Вывод 2 3 2 2 8" xfId="4143"/>
    <cellStyle name="Вывод 2 3 2 2 8 2" xfId="9049"/>
    <cellStyle name="Вывод 2 3 2 2 8 3" xfId="11142"/>
    <cellStyle name="Вывод 2 3 2 2 9" xfId="6290"/>
    <cellStyle name="Вывод 2 3 2 2 9 2" xfId="10361"/>
    <cellStyle name="Вывод 2 3 2 3" xfId="4144"/>
    <cellStyle name="Вывод 2 3 2 3 2" xfId="9050"/>
    <cellStyle name="Вывод 2 3 2 3 3" xfId="11143"/>
    <cellStyle name="Вывод 2 3 2 4" xfId="4145"/>
    <cellStyle name="Вывод 2 3 2 4 2" xfId="9051"/>
    <cellStyle name="Вывод 2 3 2 4 3" xfId="11144"/>
    <cellStyle name="Вывод 2 3 2 5" xfId="4146"/>
    <cellStyle name="Вывод 2 3 2 5 2" xfId="9052"/>
    <cellStyle name="Вывод 2 3 2 5 3" xfId="11145"/>
    <cellStyle name="Вывод 2 3 2 6" xfId="4147"/>
    <cellStyle name="Вывод 2 3 2 6 2" xfId="9053"/>
    <cellStyle name="Вывод 2 3 2 6 3" xfId="11146"/>
    <cellStyle name="Вывод 2 3 2 7" xfId="4148"/>
    <cellStyle name="Вывод 2 3 2 7 2" xfId="9054"/>
    <cellStyle name="Вывод 2 3 2 7 3" xfId="11147"/>
    <cellStyle name="Вывод 2 3 2 8" xfId="4149"/>
    <cellStyle name="Вывод 2 3 2 8 2" xfId="9055"/>
    <cellStyle name="Вывод 2 3 2 8 3" xfId="11148"/>
    <cellStyle name="Вывод 2 3 2 9" xfId="4150"/>
    <cellStyle name="Вывод 2 3 2 9 2" xfId="9056"/>
    <cellStyle name="Вывод 2 3 2 9 3" xfId="11149"/>
    <cellStyle name="Вывод 2 3 3" xfId="4151"/>
    <cellStyle name="Вывод 2 3 3 10" xfId="9057"/>
    <cellStyle name="Вывод 2 3 3 11" xfId="11150"/>
    <cellStyle name="Вывод 2 3 3 2" xfId="4152"/>
    <cellStyle name="Вывод 2 3 3 2 2" xfId="9058"/>
    <cellStyle name="Вывод 2 3 3 2 3" xfId="11151"/>
    <cellStyle name="Вывод 2 3 3 3" xfId="4153"/>
    <cellStyle name="Вывод 2 3 3 3 2" xfId="9059"/>
    <cellStyle name="Вывод 2 3 3 3 3" xfId="11152"/>
    <cellStyle name="Вывод 2 3 3 4" xfId="4154"/>
    <cellStyle name="Вывод 2 3 3 4 2" xfId="9060"/>
    <cellStyle name="Вывод 2 3 3 4 3" xfId="11153"/>
    <cellStyle name="Вывод 2 3 3 5" xfId="4155"/>
    <cellStyle name="Вывод 2 3 3 5 2" xfId="9061"/>
    <cellStyle name="Вывод 2 3 3 5 3" xfId="11154"/>
    <cellStyle name="Вывод 2 3 3 6" xfId="4156"/>
    <cellStyle name="Вывод 2 3 3 6 2" xfId="9062"/>
    <cellStyle name="Вывод 2 3 3 6 3" xfId="11155"/>
    <cellStyle name="Вывод 2 3 3 7" xfId="4157"/>
    <cellStyle name="Вывод 2 3 3 7 2" xfId="9063"/>
    <cellStyle name="Вывод 2 3 3 7 3" xfId="11156"/>
    <cellStyle name="Вывод 2 3 3 8" xfId="4158"/>
    <cellStyle name="Вывод 2 3 3 8 2" xfId="9064"/>
    <cellStyle name="Вывод 2 3 3 8 3" xfId="11157"/>
    <cellStyle name="Вывод 2 3 3 9" xfId="6291"/>
    <cellStyle name="Вывод 2 3 3 9 2" xfId="10362"/>
    <cellStyle name="Вывод 2 3 4" xfId="4159"/>
    <cellStyle name="Вывод 2 3 4 2" xfId="9065"/>
    <cellStyle name="Вывод 2 3 4 3" xfId="11158"/>
    <cellStyle name="Вывод 2 3 5" xfId="4160"/>
    <cellStyle name="Вывод 2 3 5 2" xfId="9066"/>
    <cellStyle name="Вывод 2 3 5 3" xfId="11159"/>
    <cellStyle name="Вывод 2 3 6" xfId="4161"/>
    <cellStyle name="Вывод 2 3 6 2" xfId="9067"/>
    <cellStyle name="Вывод 2 3 6 3" xfId="11160"/>
    <cellStyle name="Вывод 2 3 7" xfId="4162"/>
    <cellStyle name="Вывод 2 3 7 2" xfId="9068"/>
    <cellStyle name="Вывод 2 3 7 3" xfId="11161"/>
    <cellStyle name="Вывод 2 3 8" xfId="4163"/>
    <cellStyle name="Вывод 2 3 8 2" xfId="9069"/>
    <cellStyle name="Вывод 2 3 8 3" xfId="11162"/>
    <cellStyle name="Вывод 2 3 9" xfId="4164"/>
    <cellStyle name="Вывод 2 3 9 2" xfId="9070"/>
    <cellStyle name="Вывод 2 3 9 3" xfId="11163"/>
    <cellStyle name="Вывод 2 4" xfId="4165"/>
    <cellStyle name="Вывод 2 4 10" xfId="4166"/>
    <cellStyle name="Вывод 2 4 10 2" xfId="9072"/>
    <cellStyle name="Вывод 2 4 10 3" xfId="11165"/>
    <cellStyle name="Вывод 2 4 11" xfId="6292"/>
    <cellStyle name="Вывод 2 4 11 2" xfId="10363"/>
    <cellStyle name="Вывод 2 4 12" xfId="9071"/>
    <cellStyle name="Вывод 2 4 13" xfId="11164"/>
    <cellStyle name="Вывод 2 4 2" xfId="4167"/>
    <cellStyle name="Вывод 2 4 2 10" xfId="6293"/>
    <cellStyle name="Вывод 2 4 2 10 2" xfId="10364"/>
    <cellStyle name="Вывод 2 4 2 11" xfId="9073"/>
    <cellStyle name="Вывод 2 4 2 12" xfId="11166"/>
    <cellStyle name="Вывод 2 4 2 2" xfId="4168"/>
    <cellStyle name="Вывод 2 4 2 2 10" xfId="9074"/>
    <cellStyle name="Вывод 2 4 2 2 11" xfId="11167"/>
    <cellStyle name="Вывод 2 4 2 2 2" xfId="4169"/>
    <cellStyle name="Вывод 2 4 2 2 2 2" xfId="9075"/>
    <cellStyle name="Вывод 2 4 2 2 2 3" xfId="11168"/>
    <cellStyle name="Вывод 2 4 2 2 3" xfId="4170"/>
    <cellStyle name="Вывод 2 4 2 2 3 2" xfId="9076"/>
    <cellStyle name="Вывод 2 4 2 2 3 3" xfId="11169"/>
    <cellStyle name="Вывод 2 4 2 2 4" xfId="4171"/>
    <cellStyle name="Вывод 2 4 2 2 4 2" xfId="9077"/>
    <cellStyle name="Вывод 2 4 2 2 4 3" xfId="11170"/>
    <cellStyle name="Вывод 2 4 2 2 5" xfId="4172"/>
    <cellStyle name="Вывод 2 4 2 2 5 2" xfId="9078"/>
    <cellStyle name="Вывод 2 4 2 2 5 3" xfId="11171"/>
    <cellStyle name="Вывод 2 4 2 2 6" xfId="4173"/>
    <cellStyle name="Вывод 2 4 2 2 6 2" xfId="9079"/>
    <cellStyle name="Вывод 2 4 2 2 6 3" xfId="11172"/>
    <cellStyle name="Вывод 2 4 2 2 7" xfId="4174"/>
    <cellStyle name="Вывод 2 4 2 2 7 2" xfId="9080"/>
    <cellStyle name="Вывод 2 4 2 2 7 3" xfId="11173"/>
    <cellStyle name="Вывод 2 4 2 2 8" xfId="4175"/>
    <cellStyle name="Вывод 2 4 2 2 8 2" xfId="9081"/>
    <cellStyle name="Вывод 2 4 2 2 8 3" xfId="11174"/>
    <cellStyle name="Вывод 2 4 2 2 9" xfId="6294"/>
    <cellStyle name="Вывод 2 4 2 2 9 2" xfId="10365"/>
    <cellStyle name="Вывод 2 4 2 3" xfId="4176"/>
    <cellStyle name="Вывод 2 4 2 3 2" xfId="9082"/>
    <cellStyle name="Вывод 2 4 2 3 3" xfId="11175"/>
    <cellStyle name="Вывод 2 4 2 4" xfId="4177"/>
    <cellStyle name="Вывод 2 4 2 4 2" xfId="9083"/>
    <cellStyle name="Вывод 2 4 2 4 3" xfId="11176"/>
    <cellStyle name="Вывод 2 4 2 5" xfId="4178"/>
    <cellStyle name="Вывод 2 4 2 5 2" xfId="9084"/>
    <cellStyle name="Вывод 2 4 2 5 3" xfId="11177"/>
    <cellStyle name="Вывод 2 4 2 6" xfId="4179"/>
    <cellStyle name="Вывод 2 4 2 6 2" xfId="9085"/>
    <cellStyle name="Вывод 2 4 2 6 3" xfId="11178"/>
    <cellStyle name="Вывод 2 4 2 7" xfId="4180"/>
    <cellStyle name="Вывод 2 4 2 7 2" xfId="9086"/>
    <cellStyle name="Вывод 2 4 2 7 3" xfId="11179"/>
    <cellStyle name="Вывод 2 4 2 8" xfId="4181"/>
    <cellStyle name="Вывод 2 4 2 8 2" xfId="9087"/>
    <cellStyle name="Вывод 2 4 2 8 3" xfId="11180"/>
    <cellStyle name="Вывод 2 4 2 9" xfId="4182"/>
    <cellStyle name="Вывод 2 4 2 9 2" xfId="9088"/>
    <cellStyle name="Вывод 2 4 2 9 3" xfId="11181"/>
    <cellStyle name="Вывод 2 4 3" xfId="4183"/>
    <cellStyle name="Вывод 2 4 3 10" xfId="9089"/>
    <cellStyle name="Вывод 2 4 3 11" xfId="11182"/>
    <cellStyle name="Вывод 2 4 3 2" xfId="4184"/>
    <cellStyle name="Вывод 2 4 3 2 2" xfId="9090"/>
    <cellStyle name="Вывод 2 4 3 2 3" xfId="11183"/>
    <cellStyle name="Вывод 2 4 3 3" xfId="4185"/>
    <cellStyle name="Вывод 2 4 3 3 2" xfId="9091"/>
    <cellStyle name="Вывод 2 4 3 3 3" xfId="11184"/>
    <cellStyle name="Вывод 2 4 3 4" xfId="4186"/>
    <cellStyle name="Вывод 2 4 3 4 2" xfId="9092"/>
    <cellStyle name="Вывод 2 4 3 4 3" xfId="11185"/>
    <cellStyle name="Вывод 2 4 3 5" xfId="4187"/>
    <cellStyle name="Вывод 2 4 3 5 2" xfId="9093"/>
    <cellStyle name="Вывод 2 4 3 5 3" xfId="11186"/>
    <cellStyle name="Вывод 2 4 3 6" xfId="4188"/>
    <cellStyle name="Вывод 2 4 3 6 2" xfId="9094"/>
    <cellStyle name="Вывод 2 4 3 6 3" xfId="11187"/>
    <cellStyle name="Вывод 2 4 3 7" xfId="4189"/>
    <cellStyle name="Вывод 2 4 3 7 2" xfId="9095"/>
    <cellStyle name="Вывод 2 4 3 7 3" xfId="11188"/>
    <cellStyle name="Вывод 2 4 3 8" xfId="4190"/>
    <cellStyle name="Вывод 2 4 3 8 2" xfId="9096"/>
    <cellStyle name="Вывод 2 4 3 8 3" xfId="11189"/>
    <cellStyle name="Вывод 2 4 3 9" xfId="6295"/>
    <cellStyle name="Вывод 2 4 3 9 2" xfId="10366"/>
    <cellStyle name="Вывод 2 4 4" xfId="4191"/>
    <cellStyle name="Вывод 2 4 4 2" xfId="9097"/>
    <cellStyle name="Вывод 2 4 4 3" xfId="11190"/>
    <cellStyle name="Вывод 2 4 5" xfId="4192"/>
    <cellStyle name="Вывод 2 4 5 2" xfId="9098"/>
    <cellStyle name="Вывод 2 4 5 3" xfId="11191"/>
    <cellStyle name="Вывод 2 4 6" xfId="4193"/>
    <cellStyle name="Вывод 2 4 6 2" xfId="9099"/>
    <cellStyle name="Вывод 2 4 6 3" xfId="11192"/>
    <cellStyle name="Вывод 2 4 7" xfId="4194"/>
    <cellStyle name="Вывод 2 4 7 2" xfId="9100"/>
    <cellStyle name="Вывод 2 4 7 3" xfId="11193"/>
    <cellStyle name="Вывод 2 4 8" xfId="4195"/>
    <cellStyle name="Вывод 2 4 8 2" xfId="9101"/>
    <cellStyle name="Вывод 2 4 8 3" xfId="11194"/>
    <cellStyle name="Вывод 2 4 9" xfId="4196"/>
    <cellStyle name="Вывод 2 4 9 2" xfId="9102"/>
    <cellStyle name="Вывод 2 4 9 3" xfId="11195"/>
    <cellStyle name="Вывод 2 5" xfId="4197"/>
    <cellStyle name="Вывод 2 5 10" xfId="4198"/>
    <cellStyle name="Вывод 2 5 10 2" xfId="9104"/>
    <cellStyle name="Вывод 2 5 10 3" xfId="11197"/>
    <cellStyle name="Вывод 2 5 11" xfId="6296"/>
    <cellStyle name="Вывод 2 5 11 2" xfId="10367"/>
    <cellStyle name="Вывод 2 5 12" xfId="9103"/>
    <cellStyle name="Вывод 2 5 13" xfId="11196"/>
    <cellStyle name="Вывод 2 5 2" xfId="4199"/>
    <cellStyle name="Вывод 2 5 2 10" xfId="6297"/>
    <cellStyle name="Вывод 2 5 2 10 2" xfId="10368"/>
    <cellStyle name="Вывод 2 5 2 11" xfId="9105"/>
    <cellStyle name="Вывод 2 5 2 12" xfId="11198"/>
    <cellStyle name="Вывод 2 5 2 2" xfId="4200"/>
    <cellStyle name="Вывод 2 5 2 2 10" xfId="9106"/>
    <cellStyle name="Вывод 2 5 2 2 11" xfId="11199"/>
    <cellStyle name="Вывод 2 5 2 2 2" xfId="4201"/>
    <cellStyle name="Вывод 2 5 2 2 2 2" xfId="9107"/>
    <cellStyle name="Вывод 2 5 2 2 2 3" xfId="11200"/>
    <cellStyle name="Вывод 2 5 2 2 3" xfId="4202"/>
    <cellStyle name="Вывод 2 5 2 2 3 2" xfId="9108"/>
    <cellStyle name="Вывод 2 5 2 2 3 3" xfId="11201"/>
    <cellStyle name="Вывод 2 5 2 2 4" xfId="4203"/>
    <cellStyle name="Вывод 2 5 2 2 4 2" xfId="9109"/>
    <cellStyle name="Вывод 2 5 2 2 4 3" xfId="11202"/>
    <cellStyle name="Вывод 2 5 2 2 5" xfId="4204"/>
    <cellStyle name="Вывод 2 5 2 2 5 2" xfId="9110"/>
    <cellStyle name="Вывод 2 5 2 2 5 3" xfId="11203"/>
    <cellStyle name="Вывод 2 5 2 2 6" xfId="4205"/>
    <cellStyle name="Вывод 2 5 2 2 6 2" xfId="9111"/>
    <cellStyle name="Вывод 2 5 2 2 6 3" xfId="11204"/>
    <cellStyle name="Вывод 2 5 2 2 7" xfId="4206"/>
    <cellStyle name="Вывод 2 5 2 2 7 2" xfId="9112"/>
    <cellStyle name="Вывод 2 5 2 2 7 3" xfId="11205"/>
    <cellStyle name="Вывод 2 5 2 2 8" xfId="4207"/>
    <cellStyle name="Вывод 2 5 2 2 8 2" xfId="9113"/>
    <cellStyle name="Вывод 2 5 2 2 8 3" xfId="11206"/>
    <cellStyle name="Вывод 2 5 2 2 9" xfId="6298"/>
    <cellStyle name="Вывод 2 5 2 2 9 2" xfId="10369"/>
    <cellStyle name="Вывод 2 5 2 3" xfId="4208"/>
    <cellStyle name="Вывод 2 5 2 3 2" xfId="9114"/>
    <cellStyle name="Вывод 2 5 2 3 3" xfId="11207"/>
    <cellStyle name="Вывод 2 5 2 4" xfId="4209"/>
    <cellStyle name="Вывод 2 5 2 4 2" xfId="9115"/>
    <cellStyle name="Вывод 2 5 2 4 3" xfId="11208"/>
    <cellStyle name="Вывод 2 5 2 5" xfId="4210"/>
    <cellStyle name="Вывод 2 5 2 5 2" xfId="9116"/>
    <cellStyle name="Вывод 2 5 2 5 3" xfId="11209"/>
    <cellStyle name="Вывод 2 5 2 6" xfId="4211"/>
    <cellStyle name="Вывод 2 5 2 6 2" xfId="9117"/>
    <cellStyle name="Вывод 2 5 2 6 3" xfId="11210"/>
    <cellStyle name="Вывод 2 5 2 7" xfId="4212"/>
    <cellStyle name="Вывод 2 5 2 7 2" xfId="9118"/>
    <cellStyle name="Вывод 2 5 2 7 3" xfId="11211"/>
    <cellStyle name="Вывод 2 5 2 8" xfId="4213"/>
    <cellStyle name="Вывод 2 5 2 8 2" xfId="9119"/>
    <cellStyle name="Вывод 2 5 2 8 3" xfId="11212"/>
    <cellStyle name="Вывод 2 5 2 9" xfId="4214"/>
    <cellStyle name="Вывод 2 5 2 9 2" xfId="9120"/>
    <cellStyle name="Вывод 2 5 2 9 3" xfId="11213"/>
    <cellStyle name="Вывод 2 5 3" xfId="4215"/>
    <cellStyle name="Вывод 2 5 3 10" xfId="9121"/>
    <cellStyle name="Вывод 2 5 3 11" xfId="11214"/>
    <cellStyle name="Вывод 2 5 3 2" xfId="4216"/>
    <cellStyle name="Вывод 2 5 3 2 2" xfId="9122"/>
    <cellStyle name="Вывод 2 5 3 2 3" xfId="11215"/>
    <cellStyle name="Вывод 2 5 3 3" xfId="4217"/>
    <cellStyle name="Вывод 2 5 3 3 2" xfId="9123"/>
    <cellStyle name="Вывод 2 5 3 3 3" xfId="11216"/>
    <cellStyle name="Вывод 2 5 3 4" xfId="4218"/>
    <cellStyle name="Вывод 2 5 3 4 2" xfId="9124"/>
    <cellStyle name="Вывод 2 5 3 4 3" xfId="11217"/>
    <cellStyle name="Вывод 2 5 3 5" xfId="4219"/>
    <cellStyle name="Вывод 2 5 3 5 2" xfId="9125"/>
    <cellStyle name="Вывод 2 5 3 5 3" xfId="11218"/>
    <cellStyle name="Вывод 2 5 3 6" xfId="4220"/>
    <cellStyle name="Вывод 2 5 3 6 2" xfId="9126"/>
    <cellStyle name="Вывод 2 5 3 6 3" xfId="11219"/>
    <cellStyle name="Вывод 2 5 3 7" xfId="4221"/>
    <cellStyle name="Вывод 2 5 3 7 2" xfId="9127"/>
    <cellStyle name="Вывод 2 5 3 7 3" xfId="11220"/>
    <cellStyle name="Вывод 2 5 3 8" xfId="4222"/>
    <cellStyle name="Вывод 2 5 3 8 2" xfId="9128"/>
    <cellStyle name="Вывод 2 5 3 8 3" xfId="11221"/>
    <cellStyle name="Вывод 2 5 3 9" xfId="6299"/>
    <cellStyle name="Вывод 2 5 3 9 2" xfId="10370"/>
    <cellStyle name="Вывод 2 5 4" xfId="4223"/>
    <cellStyle name="Вывод 2 5 4 2" xfId="9129"/>
    <cellStyle name="Вывод 2 5 4 3" xfId="11222"/>
    <cellStyle name="Вывод 2 5 5" xfId="4224"/>
    <cellStyle name="Вывод 2 5 5 2" xfId="9130"/>
    <cellStyle name="Вывод 2 5 5 3" xfId="11223"/>
    <cellStyle name="Вывод 2 5 6" xfId="4225"/>
    <cellStyle name="Вывод 2 5 6 2" xfId="9131"/>
    <cellStyle name="Вывод 2 5 6 3" xfId="11224"/>
    <cellStyle name="Вывод 2 5 7" xfId="4226"/>
    <cellStyle name="Вывод 2 5 7 2" xfId="9132"/>
    <cellStyle name="Вывод 2 5 7 3" xfId="11225"/>
    <cellStyle name="Вывод 2 5 8" xfId="4227"/>
    <cellStyle name="Вывод 2 5 8 2" xfId="9133"/>
    <cellStyle name="Вывод 2 5 8 3" xfId="11226"/>
    <cellStyle name="Вывод 2 5 9" xfId="4228"/>
    <cellStyle name="Вывод 2 5 9 2" xfId="9134"/>
    <cellStyle name="Вывод 2 5 9 3" xfId="11227"/>
    <cellStyle name="Вывод 2 6" xfId="4229"/>
    <cellStyle name="Вывод 2 6 10" xfId="4230"/>
    <cellStyle name="Вывод 2 6 10 2" xfId="9136"/>
    <cellStyle name="Вывод 2 6 10 3" xfId="11229"/>
    <cellStyle name="Вывод 2 6 11" xfId="6300"/>
    <cellStyle name="Вывод 2 6 11 2" xfId="10371"/>
    <cellStyle name="Вывод 2 6 12" xfId="9135"/>
    <cellStyle name="Вывод 2 6 13" xfId="11228"/>
    <cellStyle name="Вывод 2 6 2" xfId="4231"/>
    <cellStyle name="Вывод 2 6 2 10" xfId="6301"/>
    <cellStyle name="Вывод 2 6 2 10 2" xfId="10372"/>
    <cellStyle name="Вывод 2 6 2 11" xfId="9137"/>
    <cellStyle name="Вывод 2 6 2 12" xfId="11230"/>
    <cellStyle name="Вывод 2 6 2 2" xfId="4232"/>
    <cellStyle name="Вывод 2 6 2 2 10" xfId="9138"/>
    <cellStyle name="Вывод 2 6 2 2 11" xfId="11231"/>
    <cellStyle name="Вывод 2 6 2 2 2" xfId="4233"/>
    <cellStyle name="Вывод 2 6 2 2 2 2" xfId="9139"/>
    <cellStyle name="Вывод 2 6 2 2 2 3" xfId="11232"/>
    <cellStyle name="Вывод 2 6 2 2 3" xfId="4234"/>
    <cellStyle name="Вывод 2 6 2 2 3 2" xfId="9140"/>
    <cellStyle name="Вывод 2 6 2 2 3 3" xfId="11233"/>
    <cellStyle name="Вывод 2 6 2 2 4" xfId="4235"/>
    <cellStyle name="Вывод 2 6 2 2 4 2" xfId="9141"/>
    <cellStyle name="Вывод 2 6 2 2 4 3" xfId="11234"/>
    <cellStyle name="Вывод 2 6 2 2 5" xfId="4236"/>
    <cellStyle name="Вывод 2 6 2 2 5 2" xfId="9142"/>
    <cellStyle name="Вывод 2 6 2 2 5 3" xfId="11235"/>
    <cellStyle name="Вывод 2 6 2 2 6" xfId="4237"/>
    <cellStyle name="Вывод 2 6 2 2 6 2" xfId="9143"/>
    <cellStyle name="Вывод 2 6 2 2 6 3" xfId="11236"/>
    <cellStyle name="Вывод 2 6 2 2 7" xfId="4238"/>
    <cellStyle name="Вывод 2 6 2 2 7 2" xfId="9144"/>
    <cellStyle name="Вывод 2 6 2 2 7 3" xfId="11237"/>
    <cellStyle name="Вывод 2 6 2 2 8" xfId="4239"/>
    <cellStyle name="Вывод 2 6 2 2 8 2" xfId="9145"/>
    <cellStyle name="Вывод 2 6 2 2 8 3" xfId="11238"/>
    <cellStyle name="Вывод 2 6 2 2 9" xfId="6302"/>
    <cellStyle name="Вывод 2 6 2 2 9 2" xfId="10373"/>
    <cellStyle name="Вывод 2 6 2 3" xfId="4240"/>
    <cellStyle name="Вывод 2 6 2 3 2" xfId="9146"/>
    <cellStyle name="Вывод 2 6 2 3 3" xfId="11239"/>
    <cellStyle name="Вывод 2 6 2 4" xfId="4241"/>
    <cellStyle name="Вывод 2 6 2 4 2" xfId="9147"/>
    <cellStyle name="Вывод 2 6 2 4 3" xfId="11240"/>
    <cellStyle name="Вывод 2 6 2 5" xfId="4242"/>
    <cellStyle name="Вывод 2 6 2 5 2" xfId="9148"/>
    <cellStyle name="Вывод 2 6 2 5 3" xfId="11241"/>
    <cellStyle name="Вывод 2 6 2 6" xfId="4243"/>
    <cellStyle name="Вывод 2 6 2 6 2" xfId="9149"/>
    <cellStyle name="Вывод 2 6 2 6 3" xfId="11242"/>
    <cellStyle name="Вывод 2 6 2 7" xfId="4244"/>
    <cellStyle name="Вывод 2 6 2 7 2" xfId="9150"/>
    <cellStyle name="Вывод 2 6 2 7 3" xfId="11243"/>
    <cellStyle name="Вывод 2 6 2 8" xfId="4245"/>
    <cellStyle name="Вывод 2 6 2 8 2" xfId="9151"/>
    <cellStyle name="Вывод 2 6 2 8 3" xfId="11244"/>
    <cellStyle name="Вывод 2 6 2 9" xfId="4246"/>
    <cellStyle name="Вывод 2 6 2 9 2" xfId="9152"/>
    <cellStyle name="Вывод 2 6 2 9 3" xfId="11245"/>
    <cellStyle name="Вывод 2 6 3" xfId="4247"/>
    <cellStyle name="Вывод 2 6 3 10" xfId="9153"/>
    <cellStyle name="Вывод 2 6 3 11" xfId="11246"/>
    <cellStyle name="Вывод 2 6 3 2" xfId="4248"/>
    <cellStyle name="Вывод 2 6 3 2 2" xfId="9154"/>
    <cellStyle name="Вывод 2 6 3 2 3" xfId="11247"/>
    <cellStyle name="Вывод 2 6 3 3" xfId="4249"/>
    <cellStyle name="Вывод 2 6 3 3 2" xfId="9155"/>
    <cellStyle name="Вывод 2 6 3 3 3" xfId="11248"/>
    <cellStyle name="Вывод 2 6 3 4" xfId="4250"/>
    <cellStyle name="Вывод 2 6 3 4 2" xfId="9156"/>
    <cellStyle name="Вывод 2 6 3 4 3" xfId="11249"/>
    <cellStyle name="Вывод 2 6 3 5" xfId="4251"/>
    <cellStyle name="Вывод 2 6 3 5 2" xfId="9157"/>
    <cellStyle name="Вывод 2 6 3 5 3" xfId="11250"/>
    <cellStyle name="Вывод 2 6 3 6" xfId="4252"/>
    <cellStyle name="Вывод 2 6 3 6 2" xfId="9158"/>
    <cellStyle name="Вывод 2 6 3 6 3" xfId="11251"/>
    <cellStyle name="Вывод 2 6 3 7" xfId="4253"/>
    <cellStyle name="Вывод 2 6 3 7 2" xfId="9159"/>
    <cellStyle name="Вывод 2 6 3 7 3" xfId="11252"/>
    <cellStyle name="Вывод 2 6 3 8" xfId="4254"/>
    <cellStyle name="Вывод 2 6 3 8 2" xfId="9160"/>
    <cellStyle name="Вывод 2 6 3 8 3" xfId="11253"/>
    <cellStyle name="Вывод 2 6 3 9" xfId="6303"/>
    <cellStyle name="Вывод 2 6 3 9 2" xfId="10374"/>
    <cellStyle name="Вывод 2 6 4" xfId="4255"/>
    <cellStyle name="Вывод 2 6 4 2" xfId="9161"/>
    <cellStyle name="Вывод 2 6 4 3" xfId="11254"/>
    <cellStyle name="Вывод 2 6 5" xfId="4256"/>
    <cellStyle name="Вывод 2 6 5 2" xfId="9162"/>
    <cellStyle name="Вывод 2 6 5 3" xfId="11255"/>
    <cellStyle name="Вывод 2 6 6" xfId="4257"/>
    <cellStyle name="Вывод 2 6 6 2" xfId="9163"/>
    <cellStyle name="Вывод 2 6 6 3" xfId="11256"/>
    <cellStyle name="Вывод 2 6 7" xfId="4258"/>
    <cellStyle name="Вывод 2 6 7 2" xfId="9164"/>
    <cellStyle name="Вывод 2 6 7 3" xfId="11257"/>
    <cellStyle name="Вывод 2 6 8" xfId="4259"/>
    <cellStyle name="Вывод 2 6 8 2" xfId="9165"/>
    <cellStyle name="Вывод 2 6 8 3" xfId="11258"/>
    <cellStyle name="Вывод 2 6 9" xfId="4260"/>
    <cellStyle name="Вывод 2 6 9 2" xfId="9166"/>
    <cellStyle name="Вывод 2 6 9 3" xfId="11259"/>
    <cellStyle name="Вывод 2 7" xfId="4261"/>
    <cellStyle name="Вывод 2 7 10" xfId="4262"/>
    <cellStyle name="Вывод 2 7 10 2" xfId="9168"/>
    <cellStyle name="Вывод 2 7 10 3" xfId="11261"/>
    <cellStyle name="Вывод 2 7 11" xfId="6304"/>
    <cellStyle name="Вывод 2 7 11 2" xfId="10375"/>
    <cellStyle name="Вывод 2 7 12" xfId="9167"/>
    <cellStyle name="Вывод 2 7 13" xfId="11260"/>
    <cellStyle name="Вывод 2 7 2" xfId="4263"/>
    <cellStyle name="Вывод 2 7 2 10" xfId="6305"/>
    <cellStyle name="Вывод 2 7 2 10 2" xfId="10376"/>
    <cellStyle name="Вывод 2 7 2 11" xfId="9169"/>
    <cellStyle name="Вывод 2 7 2 12" xfId="11262"/>
    <cellStyle name="Вывод 2 7 2 2" xfId="4264"/>
    <cellStyle name="Вывод 2 7 2 2 10" xfId="9170"/>
    <cellStyle name="Вывод 2 7 2 2 11" xfId="11263"/>
    <cellStyle name="Вывод 2 7 2 2 2" xfId="4265"/>
    <cellStyle name="Вывод 2 7 2 2 2 2" xfId="9171"/>
    <cellStyle name="Вывод 2 7 2 2 2 3" xfId="11264"/>
    <cellStyle name="Вывод 2 7 2 2 3" xfId="4266"/>
    <cellStyle name="Вывод 2 7 2 2 3 2" xfId="9172"/>
    <cellStyle name="Вывод 2 7 2 2 3 3" xfId="11265"/>
    <cellStyle name="Вывод 2 7 2 2 4" xfId="4267"/>
    <cellStyle name="Вывод 2 7 2 2 4 2" xfId="9173"/>
    <cellStyle name="Вывод 2 7 2 2 4 3" xfId="11266"/>
    <cellStyle name="Вывод 2 7 2 2 5" xfId="4268"/>
    <cellStyle name="Вывод 2 7 2 2 5 2" xfId="9174"/>
    <cellStyle name="Вывод 2 7 2 2 5 3" xfId="11267"/>
    <cellStyle name="Вывод 2 7 2 2 6" xfId="4269"/>
    <cellStyle name="Вывод 2 7 2 2 6 2" xfId="9175"/>
    <cellStyle name="Вывод 2 7 2 2 6 3" xfId="11268"/>
    <cellStyle name="Вывод 2 7 2 2 7" xfId="4270"/>
    <cellStyle name="Вывод 2 7 2 2 7 2" xfId="9176"/>
    <cellStyle name="Вывод 2 7 2 2 7 3" xfId="11269"/>
    <cellStyle name="Вывод 2 7 2 2 8" xfId="4271"/>
    <cellStyle name="Вывод 2 7 2 2 8 2" xfId="9177"/>
    <cellStyle name="Вывод 2 7 2 2 8 3" xfId="11270"/>
    <cellStyle name="Вывод 2 7 2 2 9" xfId="6306"/>
    <cellStyle name="Вывод 2 7 2 2 9 2" xfId="10377"/>
    <cellStyle name="Вывод 2 7 2 3" xfId="4272"/>
    <cellStyle name="Вывод 2 7 2 3 2" xfId="9178"/>
    <cellStyle name="Вывод 2 7 2 3 3" xfId="11271"/>
    <cellStyle name="Вывод 2 7 2 4" xfId="4273"/>
    <cellStyle name="Вывод 2 7 2 4 2" xfId="9179"/>
    <cellStyle name="Вывод 2 7 2 4 3" xfId="11272"/>
    <cellStyle name="Вывод 2 7 2 5" xfId="4274"/>
    <cellStyle name="Вывод 2 7 2 5 2" xfId="9180"/>
    <cellStyle name="Вывод 2 7 2 5 3" xfId="11273"/>
    <cellStyle name="Вывод 2 7 2 6" xfId="4275"/>
    <cellStyle name="Вывод 2 7 2 6 2" xfId="9181"/>
    <cellStyle name="Вывод 2 7 2 6 3" xfId="11274"/>
    <cellStyle name="Вывод 2 7 2 7" xfId="4276"/>
    <cellStyle name="Вывод 2 7 2 7 2" xfId="9182"/>
    <cellStyle name="Вывод 2 7 2 7 3" xfId="11275"/>
    <cellStyle name="Вывод 2 7 2 8" xfId="4277"/>
    <cellStyle name="Вывод 2 7 2 8 2" xfId="9183"/>
    <cellStyle name="Вывод 2 7 2 8 3" xfId="11276"/>
    <cellStyle name="Вывод 2 7 2 9" xfId="4278"/>
    <cellStyle name="Вывод 2 7 2 9 2" xfId="9184"/>
    <cellStyle name="Вывод 2 7 2 9 3" xfId="11277"/>
    <cellStyle name="Вывод 2 7 3" xfId="4279"/>
    <cellStyle name="Вывод 2 7 3 10" xfId="9185"/>
    <cellStyle name="Вывод 2 7 3 11" xfId="11278"/>
    <cellStyle name="Вывод 2 7 3 2" xfId="4280"/>
    <cellStyle name="Вывод 2 7 3 2 2" xfId="9186"/>
    <cellStyle name="Вывод 2 7 3 2 3" xfId="11279"/>
    <cellStyle name="Вывод 2 7 3 3" xfId="4281"/>
    <cellStyle name="Вывод 2 7 3 3 2" xfId="9187"/>
    <cellStyle name="Вывод 2 7 3 3 3" xfId="11280"/>
    <cellStyle name="Вывод 2 7 3 4" xfId="4282"/>
    <cellStyle name="Вывод 2 7 3 4 2" xfId="9188"/>
    <cellStyle name="Вывод 2 7 3 4 3" xfId="11281"/>
    <cellStyle name="Вывод 2 7 3 5" xfId="4283"/>
    <cellStyle name="Вывод 2 7 3 5 2" xfId="9189"/>
    <cellStyle name="Вывод 2 7 3 5 3" xfId="11282"/>
    <cellStyle name="Вывод 2 7 3 6" xfId="4284"/>
    <cellStyle name="Вывод 2 7 3 6 2" xfId="9190"/>
    <cellStyle name="Вывод 2 7 3 6 3" xfId="11283"/>
    <cellStyle name="Вывод 2 7 3 7" xfId="4285"/>
    <cellStyle name="Вывод 2 7 3 7 2" xfId="9191"/>
    <cellStyle name="Вывод 2 7 3 7 3" xfId="11284"/>
    <cellStyle name="Вывод 2 7 3 8" xfId="4286"/>
    <cellStyle name="Вывод 2 7 3 8 2" xfId="9192"/>
    <cellStyle name="Вывод 2 7 3 8 3" xfId="11285"/>
    <cellStyle name="Вывод 2 7 3 9" xfId="6307"/>
    <cellStyle name="Вывод 2 7 3 9 2" xfId="10378"/>
    <cellStyle name="Вывод 2 7 4" xfId="4287"/>
    <cellStyle name="Вывод 2 7 4 2" xfId="9193"/>
    <cellStyle name="Вывод 2 7 4 3" xfId="11286"/>
    <cellStyle name="Вывод 2 7 5" xfId="4288"/>
    <cellStyle name="Вывод 2 7 5 2" xfId="9194"/>
    <cellStyle name="Вывод 2 7 5 3" xfId="11287"/>
    <cellStyle name="Вывод 2 7 6" xfId="4289"/>
    <cellStyle name="Вывод 2 7 6 2" xfId="9195"/>
    <cellStyle name="Вывод 2 7 6 3" xfId="11288"/>
    <cellStyle name="Вывод 2 7 7" xfId="4290"/>
    <cellStyle name="Вывод 2 7 7 2" xfId="9196"/>
    <cellStyle name="Вывод 2 7 7 3" xfId="11289"/>
    <cellStyle name="Вывод 2 7 8" xfId="4291"/>
    <cellStyle name="Вывод 2 7 8 2" xfId="9197"/>
    <cellStyle name="Вывод 2 7 8 3" xfId="11290"/>
    <cellStyle name="Вывод 2 7 9" xfId="4292"/>
    <cellStyle name="Вывод 2 7 9 2" xfId="9198"/>
    <cellStyle name="Вывод 2 7 9 3" xfId="11291"/>
    <cellStyle name="Вывод 2 8" xfId="4293"/>
    <cellStyle name="Вывод 2 8 10" xfId="4294"/>
    <cellStyle name="Вывод 2 8 10 2" xfId="9200"/>
    <cellStyle name="Вывод 2 8 10 3" xfId="11293"/>
    <cellStyle name="Вывод 2 8 11" xfId="6308"/>
    <cellStyle name="Вывод 2 8 11 2" xfId="10379"/>
    <cellStyle name="Вывод 2 8 12" xfId="9199"/>
    <cellStyle name="Вывод 2 8 13" xfId="11292"/>
    <cellStyle name="Вывод 2 8 2" xfId="4295"/>
    <cellStyle name="Вывод 2 8 2 10" xfId="6309"/>
    <cellStyle name="Вывод 2 8 2 10 2" xfId="10380"/>
    <cellStyle name="Вывод 2 8 2 11" xfId="9201"/>
    <cellStyle name="Вывод 2 8 2 12" xfId="11294"/>
    <cellStyle name="Вывод 2 8 2 2" xfId="4296"/>
    <cellStyle name="Вывод 2 8 2 2 10" xfId="9202"/>
    <cellStyle name="Вывод 2 8 2 2 11" xfId="11295"/>
    <cellStyle name="Вывод 2 8 2 2 2" xfId="4297"/>
    <cellStyle name="Вывод 2 8 2 2 2 2" xfId="9203"/>
    <cellStyle name="Вывод 2 8 2 2 2 3" xfId="11296"/>
    <cellStyle name="Вывод 2 8 2 2 3" xfId="4298"/>
    <cellStyle name="Вывод 2 8 2 2 3 2" xfId="9204"/>
    <cellStyle name="Вывод 2 8 2 2 3 3" xfId="11297"/>
    <cellStyle name="Вывод 2 8 2 2 4" xfId="4299"/>
    <cellStyle name="Вывод 2 8 2 2 4 2" xfId="9205"/>
    <cellStyle name="Вывод 2 8 2 2 4 3" xfId="11298"/>
    <cellStyle name="Вывод 2 8 2 2 5" xfId="4300"/>
    <cellStyle name="Вывод 2 8 2 2 5 2" xfId="9206"/>
    <cellStyle name="Вывод 2 8 2 2 5 3" xfId="11299"/>
    <cellStyle name="Вывод 2 8 2 2 6" xfId="4301"/>
    <cellStyle name="Вывод 2 8 2 2 6 2" xfId="9207"/>
    <cellStyle name="Вывод 2 8 2 2 6 3" xfId="11300"/>
    <cellStyle name="Вывод 2 8 2 2 7" xfId="4302"/>
    <cellStyle name="Вывод 2 8 2 2 7 2" xfId="9208"/>
    <cellStyle name="Вывод 2 8 2 2 7 3" xfId="11301"/>
    <cellStyle name="Вывод 2 8 2 2 8" xfId="4303"/>
    <cellStyle name="Вывод 2 8 2 2 8 2" xfId="9209"/>
    <cellStyle name="Вывод 2 8 2 2 8 3" xfId="11302"/>
    <cellStyle name="Вывод 2 8 2 2 9" xfId="6310"/>
    <cellStyle name="Вывод 2 8 2 2 9 2" xfId="10381"/>
    <cellStyle name="Вывод 2 8 2 3" xfId="4304"/>
    <cellStyle name="Вывод 2 8 2 3 2" xfId="9210"/>
    <cellStyle name="Вывод 2 8 2 3 3" xfId="11303"/>
    <cellStyle name="Вывод 2 8 2 4" xfId="4305"/>
    <cellStyle name="Вывод 2 8 2 4 2" xfId="9211"/>
    <cellStyle name="Вывод 2 8 2 4 3" xfId="11304"/>
    <cellStyle name="Вывод 2 8 2 5" xfId="4306"/>
    <cellStyle name="Вывод 2 8 2 5 2" xfId="9212"/>
    <cellStyle name="Вывод 2 8 2 5 3" xfId="11305"/>
    <cellStyle name="Вывод 2 8 2 6" xfId="4307"/>
    <cellStyle name="Вывод 2 8 2 6 2" xfId="9213"/>
    <cellStyle name="Вывод 2 8 2 6 3" xfId="11306"/>
    <cellStyle name="Вывод 2 8 2 7" xfId="4308"/>
    <cellStyle name="Вывод 2 8 2 7 2" xfId="9214"/>
    <cellStyle name="Вывод 2 8 2 7 3" xfId="11307"/>
    <cellStyle name="Вывод 2 8 2 8" xfId="4309"/>
    <cellStyle name="Вывод 2 8 2 8 2" xfId="9215"/>
    <cellStyle name="Вывод 2 8 2 8 3" xfId="11308"/>
    <cellStyle name="Вывод 2 8 2 9" xfId="4310"/>
    <cellStyle name="Вывод 2 8 2 9 2" xfId="9216"/>
    <cellStyle name="Вывод 2 8 2 9 3" xfId="11309"/>
    <cellStyle name="Вывод 2 8 3" xfId="4311"/>
    <cellStyle name="Вывод 2 8 3 10" xfId="9217"/>
    <cellStyle name="Вывод 2 8 3 11" xfId="11310"/>
    <cellStyle name="Вывод 2 8 3 2" xfId="4312"/>
    <cellStyle name="Вывод 2 8 3 2 2" xfId="9218"/>
    <cellStyle name="Вывод 2 8 3 2 3" xfId="11311"/>
    <cellStyle name="Вывод 2 8 3 3" xfId="4313"/>
    <cellStyle name="Вывод 2 8 3 3 2" xfId="9219"/>
    <cellStyle name="Вывод 2 8 3 3 3" xfId="11312"/>
    <cellStyle name="Вывод 2 8 3 4" xfId="4314"/>
    <cellStyle name="Вывод 2 8 3 4 2" xfId="9220"/>
    <cellStyle name="Вывод 2 8 3 4 3" xfId="11313"/>
    <cellStyle name="Вывод 2 8 3 5" xfId="4315"/>
    <cellStyle name="Вывод 2 8 3 5 2" xfId="9221"/>
    <cellStyle name="Вывод 2 8 3 5 3" xfId="11314"/>
    <cellStyle name="Вывод 2 8 3 6" xfId="4316"/>
    <cellStyle name="Вывод 2 8 3 6 2" xfId="9222"/>
    <cellStyle name="Вывод 2 8 3 6 3" xfId="11315"/>
    <cellStyle name="Вывод 2 8 3 7" xfId="4317"/>
    <cellStyle name="Вывод 2 8 3 7 2" xfId="9223"/>
    <cellStyle name="Вывод 2 8 3 7 3" xfId="11316"/>
    <cellStyle name="Вывод 2 8 3 8" xfId="4318"/>
    <cellStyle name="Вывод 2 8 3 8 2" xfId="9224"/>
    <cellStyle name="Вывод 2 8 3 8 3" xfId="11317"/>
    <cellStyle name="Вывод 2 8 3 9" xfId="6311"/>
    <cellStyle name="Вывод 2 8 3 9 2" xfId="10382"/>
    <cellStyle name="Вывод 2 8 4" xfId="4319"/>
    <cellStyle name="Вывод 2 8 4 2" xfId="9225"/>
    <cellStyle name="Вывод 2 8 4 3" xfId="11318"/>
    <cellStyle name="Вывод 2 8 5" xfId="4320"/>
    <cellStyle name="Вывод 2 8 5 2" xfId="9226"/>
    <cellStyle name="Вывод 2 8 5 3" xfId="11319"/>
    <cellStyle name="Вывод 2 8 6" xfId="4321"/>
    <cellStyle name="Вывод 2 8 6 2" xfId="9227"/>
    <cellStyle name="Вывод 2 8 6 3" xfId="11320"/>
    <cellStyle name="Вывод 2 8 7" xfId="4322"/>
    <cellStyle name="Вывод 2 8 7 2" xfId="9228"/>
    <cellStyle name="Вывод 2 8 7 3" xfId="11321"/>
    <cellStyle name="Вывод 2 8 8" xfId="4323"/>
    <cellStyle name="Вывод 2 8 8 2" xfId="9229"/>
    <cellStyle name="Вывод 2 8 8 3" xfId="11322"/>
    <cellStyle name="Вывод 2 8 9" xfId="4324"/>
    <cellStyle name="Вывод 2 8 9 2" xfId="9230"/>
    <cellStyle name="Вывод 2 8 9 3" xfId="11323"/>
    <cellStyle name="Вывод 2 9" xfId="4325"/>
    <cellStyle name="Вывод 2 9 10" xfId="4326"/>
    <cellStyle name="Вывод 2 9 10 2" xfId="9232"/>
    <cellStyle name="Вывод 2 9 10 3" xfId="11325"/>
    <cellStyle name="Вывод 2 9 11" xfId="6312"/>
    <cellStyle name="Вывод 2 9 11 2" xfId="10383"/>
    <cellStyle name="Вывод 2 9 12" xfId="9231"/>
    <cellStyle name="Вывод 2 9 13" xfId="11324"/>
    <cellStyle name="Вывод 2 9 2" xfId="4327"/>
    <cellStyle name="Вывод 2 9 2 10" xfId="6313"/>
    <cellStyle name="Вывод 2 9 2 10 2" xfId="10384"/>
    <cellStyle name="Вывод 2 9 2 11" xfId="9233"/>
    <cellStyle name="Вывод 2 9 2 12" xfId="11326"/>
    <cellStyle name="Вывод 2 9 2 2" xfId="4328"/>
    <cellStyle name="Вывод 2 9 2 2 10" xfId="9234"/>
    <cellStyle name="Вывод 2 9 2 2 11" xfId="11327"/>
    <cellStyle name="Вывод 2 9 2 2 2" xfId="4329"/>
    <cellStyle name="Вывод 2 9 2 2 2 2" xfId="9235"/>
    <cellStyle name="Вывод 2 9 2 2 2 3" xfId="11328"/>
    <cellStyle name="Вывод 2 9 2 2 3" xfId="4330"/>
    <cellStyle name="Вывод 2 9 2 2 3 2" xfId="9236"/>
    <cellStyle name="Вывод 2 9 2 2 3 3" xfId="11329"/>
    <cellStyle name="Вывод 2 9 2 2 4" xfId="4331"/>
    <cellStyle name="Вывод 2 9 2 2 4 2" xfId="9237"/>
    <cellStyle name="Вывод 2 9 2 2 4 3" xfId="11330"/>
    <cellStyle name="Вывод 2 9 2 2 5" xfId="4332"/>
    <cellStyle name="Вывод 2 9 2 2 5 2" xfId="9238"/>
    <cellStyle name="Вывод 2 9 2 2 5 3" xfId="11331"/>
    <cellStyle name="Вывод 2 9 2 2 6" xfId="4333"/>
    <cellStyle name="Вывод 2 9 2 2 6 2" xfId="9239"/>
    <cellStyle name="Вывод 2 9 2 2 6 3" xfId="11332"/>
    <cellStyle name="Вывод 2 9 2 2 7" xfId="4334"/>
    <cellStyle name="Вывод 2 9 2 2 7 2" xfId="9240"/>
    <cellStyle name="Вывод 2 9 2 2 7 3" xfId="11333"/>
    <cellStyle name="Вывод 2 9 2 2 8" xfId="4335"/>
    <cellStyle name="Вывод 2 9 2 2 8 2" xfId="9241"/>
    <cellStyle name="Вывод 2 9 2 2 8 3" xfId="11334"/>
    <cellStyle name="Вывод 2 9 2 2 9" xfId="6314"/>
    <cellStyle name="Вывод 2 9 2 2 9 2" xfId="10385"/>
    <cellStyle name="Вывод 2 9 2 3" xfId="4336"/>
    <cellStyle name="Вывод 2 9 2 3 2" xfId="9242"/>
    <cellStyle name="Вывод 2 9 2 3 3" xfId="11335"/>
    <cellStyle name="Вывод 2 9 2 4" xfId="4337"/>
    <cellStyle name="Вывод 2 9 2 4 2" xfId="9243"/>
    <cellStyle name="Вывод 2 9 2 4 3" xfId="11336"/>
    <cellStyle name="Вывод 2 9 2 5" xfId="4338"/>
    <cellStyle name="Вывод 2 9 2 5 2" xfId="9244"/>
    <cellStyle name="Вывод 2 9 2 5 3" xfId="11337"/>
    <cellStyle name="Вывод 2 9 2 6" xfId="4339"/>
    <cellStyle name="Вывод 2 9 2 6 2" xfId="9245"/>
    <cellStyle name="Вывод 2 9 2 6 3" xfId="11338"/>
    <cellStyle name="Вывод 2 9 2 7" xfId="4340"/>
    <cellStyle name="Вывод 2 9 2 7 2" xfId="9246"/>
    <cellStyle name="Вывод 2 9 2 7 3" xfId="11339"/>
    <cellStyle name="Вывод 2 9 2 8" xfId="4341"/>
    <cellStyle name="Вывод 2 9 2 8 2" xfId="9247"/>
    <cellStyle name="Вывод 2 9 2 8 3" xfId="11340"/>
    <cellStyle name="Вывод 2 9 2 9" xfId="4342"/>
    <cellStyle name="Вывод 2 9 2 9 2" xfId="9248"/>
    <cellStyle name="Вывод 2 9 2 9 3" xfId="11341"/>
    <cellStyle name="Вывод 2 9 3" xfId="4343"/>
    <cellStyle name="Вывод 2 9 3 10" xfId="9249"/>
    <cellStyle name="Вывод 2 9 3 11" xfId="11342"/>
    <cellStyle name="Вывод 2 9 3 2" xfId="4344"/>
    <cellStyle name="Вывод 2 9 3 2 2" xfId="9250"/>
    <cellStyle name="Вывод 2 9 3 2 3" xfId="11343"/>
    <cellStyle name="Вывод 2 9 3 3" xfId="4345"/>
    <cellStyle name="Вывод 2 9 3 3 2" xfId="9251"/>
    <cellStyle name="Вывод 2 9 3 3 3" xfId="11344"/>
    <cellStyle name="Вывод 2 9 3 4" xfId="4346"/>
    <cellStyle name="Вывод 2 9 3 4 2" xfId="9252"/>
    <cellStyle name="Вывод 2 9 3 4 3" xfId="11345"/>
    <cellStyle name="Вывод 2 9 3 5" xfId="4347"/>
    <cellStyle name="Вывод 2 9 3 5 2" xfId="9253"/>
    <cellStyle name="Вывод 2 9 3 5 3" xfId="11346"/>
    <cellStyle name="Вывод 2 9 3 6" xfId="4348"/>
    <cellStyle name="Вывод 2 9 3 6 2" xfId="9254"/>
    <cellStyle name="Вывод 2 9 3 6 3" xfId="11347"/>
    <cellStyle name="Вывод 2 9 3 7" xfId="4349"/>
    <cellStyle name="Вывод 2 9 3 7 2" xfId="9255"/>
    <cellStyle name="Вывод 2 9 3 7 3" xfId="11348"/>
    <cellStyle name="Вывод 2 9 3 8" xfId="4350"/>
    <cellStyle name="Вывод 2 9 3 8 2" xfId="9256"/>
    <cellStyle name="Вывод 2 9 3 8 3" xfId="11349"/>
    <cellStyle name="Вывод 2 9 3 9" xfId="6315"/>
    <cellStyle name="Вывод 2 9 3 9 2" xfId="10386"/>
    <cellStyle name="Вывод 2 9 4" xfId="4351"/>
    <cellStyle name="Вывод 2 9 4 2" xfId="9257"/>
    <cellStyle name="Вывод 2 9 4 3" xfId="11350"/>
    <cellStyle name="Вывод 2 9 5" xfId="4352"/>
    <cellStyle name="Вывод 2 9 5 2" xfId="9258"/>
    <cellStyle name="Вывод 2 9 5 3" xfId="11351"/>
    <cellStyle name="Вывод 2 9 6" xfId="4353"/>
    <cellStyle name="Вывод 2 9 6 2" xfId="9259"/>
    <cellStyle name="Вывод 2 9 6 3" xfId="11352"/>
    <cellStyle name="Вывод 2 9 7" xfId="4354"/>
    <cellStyle name="Вывод 2 9 7 2" xfId="9260"/>
    <cellStyle name="Вывод 2 9 7 3" xfId="11353"/>
    <cellStyle name="Вывод 2 9 8" xfId="4355"/>
    <cellStyle name="Вывод 2 9 8 2" xfId="9261"/>
    <cellStyle name="Вывод 2 9 8 3" xfId="11354"/>
    <cellStyle name="Вывод 2 9 9" xfId="4356"/>
    <cellStyle name="Вывод 2 9 9 2" xfId="9262"/>
    <cellStyle name="Вывод 2 9 9 3" xfId="11355"/>
    <cellStyle name="Вывод 2_апу 2022" xfId="4357"/>
    <cellStyle name="Вывод 3" xfId="4358"/>
    <cellStyle name="Вывод 3 10" xfId="6316"/>
    <cellStyle name="Вывод 3 10 2" xfId="10387"/>
    <cellStyle name="Вывод 3 11" xfId="9263"/>
    <cellStyle name="Вывод 3 12" xfId="11356"/>
    <cellStyle name="Вывод 3 2" xfId="4359"/>
    <cellStyle name="Вывод 3 2 10" xfId="9264"/>
    <cellStyle name="Вывод 3 2 11" xfId="11357"/>
    <cellStyle name="Вывод 3 2 2" xfId="4360"/>
    <cellStyle name="Вывод 3 2 2 2" xfId="9265"/>
    <cellStyle name="Вывод 3 2 2 3" xfId="11358"/>
    <cellStyle name="Вывод 3 2 3" xfId="4361"/>
    <cellStyle name="Вывод 3 2 3 2" xfId="9266"/>
    <cellStyle name="Вывод 3 2 3 3" xfId="11359"/>
    <cellStyle name="Вывод 3 2 4" xfId="4362"/>
    <cellStyle name="Вывод 3 2 4 2" xfId="9267"/>
    <cellStyle name="Вывод 3 2 4 3" xfId="11360"/>
    <cellStyle name="Вывод 3 2 5" xfId="4363"/>
    <cellStyle name="Вывод 3 2 5 2" xfId="9268"/>
    <cellStyle name="Вывод 3 2 5 3" xfId="11361"/>
    <cellStyle name="Вывод 3 2 6" xfId="4364"/>
    <cellStyle name="Вывод 3 2 6 2" xfId="9269"/>
    <cellStyle name="Вывод 3 2 6 3" xfId="11362"/>
    <cellStyle name="Вывод 3 2 7" xfId="4365"/>
    <cellStyle name="Вывод 3 2 7 2" xfId="9270"/>
    <cellStyle name="Вывод 3 2 7 3" xfId="11363"/>
    <cellStyle name="Вывод 3 2 8" xfId="4366"/>
    <cellStyle name="Вывод 3 2 8 2" xfId="9271"/>
    <cellStyle name="Вывод 3 2 8 3" xfId="11364"/>
    <cellStyle name="Вывод 3 2 9" xfId="6317"/>
    <cellStyle name="Вывод 3 2 9 2" xfId="10388"/>
    <cellStyle name="Вывод 3 3" xfId="4367"/>
    <cellStyle name="Вывод 3 3 2" xfId="9272"/>
    <cellStyle name="Вывод 3 3 3" xfId="11365"/>
    <cellStyle name="Вывод 3 4" xfId="4368"/>
    <cellStyle name="Вывод 3 4 2" xfId="9273"/>
    <cellStyle name="Вывод 3 4 3" xfId="11366"/>
    <cellStyle name="Вывод 3 5" xfId="4369"/>
    <cellStyle name="Вывод 3 5 2" xfId="9274"/>
    <cellStyle name="Вывод 3 5 3" xfId="11367"/>
    <cellStyle name="Вывод 3 6" xfId="4370"/>
    <cellStyle name="Вывод 3 6 2" xfId="9275"/>
    <cellStyle name="Вывод 3 6 3" xfId="11368"/>
    <cellStyle name="Вывод 3 7" xfId="4371"/>
    <cellStyle name="Вывод 3 7 2" xfId="9276"/>
    <cellStyle name="Вывод 3 7 3" xfId="11369"/>
    <cellStyle name="Вывод 3 8" xfId="4372"/>
    <cellStyle name="Вывод 3 8 2" xfId="9277"/>
    <cellStyle name="Вывод 3 8 3" xfId="11370"/>
    <cellStyle name="Вывод 3 9" xfId="4373"/>
    <cellStyle name="Вывод 3 9 2" xfId="9278"/>
    <cellStyle name="Вывод 3 9 3" xfId="11371"/>
    <cellStyle name="Вывод 4" xfId="4374"/>
    <cellStyle name="Вывод 4 10" xfId="6318"/>
    <cellStyle name="Вывод 4 10 2" xfId="10389"/>
    <cellStyle name="Вывод 4 11" xfId="9279"/>
    <cellStyle name="Вывод 4 12" xfId="11372"/>
    <cellStyle name="Вывод 4 2" xfId="4375"/>
    <cellStyle name="Вывод 4 2 10" xfId="9280"/>
    <cellStyle name="Вывод 4 2 11" xfId="11373"/>
    <cellStyle name="Вывод 4 2 2" xfId="4376"/>
    <cellStyle name="Вывод 4 2 2 2" xfId="9281"/>
    <cellStyle name="Вывод 4 2 2 3" xfId="11374"/>
    <cellStyle name="Вывод 4 2 3" xfId="4377"/>
    <cellStyle name="Вывод 4 2 3 2" xfId="9282"/>
    <cellStyle name="Вывод 4 2 3 3" xfId="11375"/>
    <cellStyle name="Вывод 4 2 4" xfId="4378"/>
    <cellStyle name="Вывод 4 2 4 2" xfId="9283"/>
    <cellStyle name="Вывод 4 2 4 3" xfId="11376"/>
    <cellStyle name="Вывод 4 2 5" xfId="4379"/>
    <cellStyle name="Вывод 4 2 5 2" xfId="9284"/>
    <cellStyle name="Вывод 4 2 5 3" xfId="11377"/>
    <cellStyle name="Вывод 4 2 6" xfId="4380"/>
    <cellStyle name="Вывод 4 2 6 2" xfId="9285"/>
    <cellStyle name="Вывод 4 2 6 3" xfId="11378"/>
    <cellStyle name="Вывод 4 2 7" xfId="4381"/>
    <cellStyle name="Вывод 4 2 7 2" xfId="9286"/>
    <cellStyle name="Вывод 4 2 7 3" xfId="11379"/>
    <cellStyle name="Вывод 4 2 8" xfId="4382"/>
    <cellStyle name="Вывод 4 2 8 2" xfId="9287"/>
    <cellStyle name="Вывод 4 2 8 3" xfId="11380"/>
    <cellStyle name="Вывод 4 2 9" xfId="6319"/>
    <cellStyle name="Вывод 4 2 9 2" xfId="10390"/>
    <cellStyle name="Вывод 4 3" xfId="4383"/>
    <cellStyle name="Вывод 4 3 2" xfId="9288"/>
    <cellStyle name="Вывод 4 3 3" xfId="11381"/>
    <cellStyle name="Вывод 4 4" xfId="4384"/>
    <cellStyle name="Вывод 4 4 2" xfId="9289"/>
    <cellStyle name="Вывод 4 4 3" xfId="11382"/>
    <cellStyle name="Вывод 4 5" xfId="4385"/>
    <cellStyle name="Вывод 4 5 2" xfId="9290"/>
    <cellStyle name="Вывод 4 5 3" xfId="11383"/>
    <cellStyle name="Вывод 4 6" xfId="4386"/>
    <cellStyle name="Вывод 4 6 2" xfId="9291"/>
    <cellStyle name="Вывод 4 6 3" xfId="11384"/>
    <cellStyle name="Вывод 4 7" xfId="4387"/>
    <cellStyle name="Вывод 4 7 2" xfId="9292"/>
    <cellStyle name="Вывод 4 7 3" xfId="11385"/>
    <cellStyle name="Вывод 4 8" xfId="4388"/>
    <cellStyle name="Вывод 4 8 2" xfId="9293"/>
    <cellStyle name="Вывод 4 8 3" xfId="11386"/>
    <cellStyle name="Вывод 4 9" xfId="4389"/>
    <cellStyle name="Вывод 4 9 2" xfId="9294"/>
    <cellStyle name="Вывод 4 9 3" xfId="11387"/>
    <cellStyle name="Вывод 5" xfId="4390"/>
    <cellStyle name="Вывод 5 2" xfId="9295"/>
    <cellStyle name="Вывод 5 3" xfId="11388"/>
    <cellStyle name="Вычисление 2" xfId="4391"/>
    <cellStyle name="Вычисление 2 10" xfId="4392"/>
    <cellStyle name="Вычисление 2 10 2" xfId="9297"/>
    <cellStyle name="Вычисление 2 10 3" xfId="11390"/>
    <cellStyle name="Вычисление 2 11" xfId="4393"/>
    <cellStyle name="Вычисление 2 11 2" xfId="9298"/>
    <cellStyle name="Вычисление 2 11 3" xfId="11391"/>
    <cellStyle name="Вычисление 2 12" xfId="4394"/>
    <cellStyle name="Вычисление 2 12 2" xfId="9299"/>
    <cellStyle name="Вычисление 2 12 3" xfId="11392"/>
    <cellStyle name="Вычисление 2 13" xfId="4395"/>
    <cellStyle name="Вычисление 2 13 2" xfId="9300"/>
    <cellStyle name="Вычисление 2 13 3" xfId="11393"/>
    <cellStyle name="Вычисление 2 14" xfId="6320"/>
    <cellStyle name="Вычисление 2 14 2" xfId="10391"/>
    <cellStyle name="Вычисление 2 15" xfId="9296"/>
    <cellStyle name="Вычисление 2 16" xfId="11389"/>
    <cellStyle name="Вычисление 2 2" xfId="4396"/>
    <cellStyle name="Вычисление 2 2 10" xfId="4397"/>
    <cellStyle name="Вычисление 2 2 10 2" xfId="9302"/>
    <cellStyle name="Вычисление 2 2 10 3" xfId="11395"/>
    <cellStyle name="Вычисление 2 2 11" xfId="6321"/>
    <cellStyle name="Вычисление 2 2 11 2" xfId="10392"/>
    <cellStyle name="Вычисление 2 2 12" xfId="9301"/>
    <cellStyle name="Вычисление 2 2 13" xfId="11394"/>
    <cellStyle name="Вычисление 2 2 2" xfId="4398"/>
    <cellStyle name="Вычисление 2 2 2 10" xfId="6322"/>
    <cellStyle name="Вычисление 2 2 2 10 2" xfId="10393"/>
    <cellStyle name="Вычисление 2 2 2 11" xfId="9303"/>
    <cellStyle name="Вычисление 2 2 2 12" xfId="11396"/>
    <cellStyle name="Вычисление 2 2 2 2" xfId="4399"/>
    <cellStyle name="Вычисление 2 2 2 2 10" xfId="9304"/>
    <cellStyle name="Вычисление 2 2 2 2 11" xfId="11397"/>
    <cellStyle name="Вычисление 2 2 2 2 2" xfId="4400"/>
    <cellStyle name="Вычисление 2 2 2 2 2 2" xfId="9305"/>
    <cellStyle name="Вычисление 2 2 2 2 2 3" xfId="11398"/>
    <cellStyle name="Вычисление 2 2 2 2 3" xfId="4401"/>
    <cellStyle name="Вычисление 2 2 2 2 3 2" xfId="9306"/>
    <cellStyle name="Вычисление 2 2 2 2 3 3" xfId="11399"/>
    <cellStyle name="Вычисление 2 2 2 2 4" xfId="4402"/>
    <cellStyle name="Вычисление 2 2 2 2 4 2" xfId="9307"/>
    <cellStyle name="Вычисление 2 2 2 2 4 3" xfId="11400"/>
    <cellStyle name="Вычисление 2 2 2 2 5" xfId="4403"/>
    <cellStyle name="Вычисление 2 2 2 2 5 2" xfId="9308"/>
    <cellStyle name="Вычисление 2 2 2 2 5 3" xfId="11401"/>
    <cellStyle name="Вычисление 2 2 2 2 6" xfId="4404"/>
    <cellStyle name="Вычисление 2 2 2 2 6 2" xfId="9309"/>
    <cellStyle name="Вычисление 2 2 2 2 6 3" xfId="11402"/>
    <cellStyle name="Вычисление 2 2 2 2 7" xfId="4405"/>
    <cellStyle name="Вычисление 2 2 2 2 7 2" xfId="9310"/>
    <cellStyle name="Вычисление 2 2 2 2 7 3" xfId="11403"/>
    <cellStyle name="Вычисление 2 2 2 2 8" xfId="4406"/>
    <cellStyle name="Вычисление 2 2 2 2 8 2" xfId="9311"/>
    <cellStyle name="Вычисление 2 2 2 2 8 3" xfId="11404"/>
    <cellStyle name="Вычисление 2 2 2 2 9" xfId="6323"/>
    <cellStyle name="Вычисление 2 2 2 2 9 2" xfId="10394"/>
    <cellStyle name="Вычисление 2 2 2 3" xfId="4407"/>
    <cellStyle name="Вычисление 2 2 2 3 2" xfId="9312"/>
    <cellStyle name="Вычисление 2 2 2 3 3" xfId="11405"/>
    <cellStyle name="Вычисление 2 2 2 4" xfId="4408"/>
    <cellStyle name="Вычисление 2 2 2 4 2" xfId="9313"/>
    <cellStyle name="Вычисление 2 2 2 4 3" xfId="11406"/>
    <cellStyle name="Вычисление 2 2 2 5" xfId="4409"/>
    <cellStyle name="Вычисление 2 2 2 5 2" xfId="9314"/>
    <cellStyle name="Вычисление 2 2 2 5 3" xfId="11407"/>
    <cellStyle name="Вычисление 2 2 2 6" xfId="4410"/>
    <cellStyle name="Вычисление 2 2 2 6 2" xfId="9315"/>
    <cellStyle name="Вычисление 2 2 2 6 3" xfId="11408"/>
    <cellStyle name="Вычисление 2 2 2 7" xfId="4411"/>
    <cellStyle name="Вычисление 2 2 2 7 2" xfId="9316"/>
    <cellStyle name="Вычисление 2 2 2 7 3" xfId="11409"/>
    <cellStyle name="Вычисление 2 2 2 8" xfId="4412"/>
    <cellStyle name="Вычисление 2 2 2 8 2" xfId="9317"/>
    <cellStyle name="Вычисление 2 2 2 8 3" xfId="11410"/>
    <cellStyle name="Вычисление 2 2 2 9" xfId="4413"/>
    <cellStyle name="Вычисление 2 2 2 9 2" xfId="9318"/>
    <cellStyle name="Вычисление 2 2 2 9 3" xfId="11411"/>
    <cellStyle name="Вычисление 2 2 3" xfId="4414"/>
    <cellStyle name="Вычисление 2 2 3 10" xfId="9319"/>
    <cellStyle name="Вычисление 2 2 3 11" xfId="11412"/>
    <cellStyle name="Вычисление 2 2 3 2" xfId="4415"/>
    <cellStyle name="Вычисление 2 2 3 2 2" xfId="9320"/>
    <cellStyle name="Вычисление 2 2 3 2 3" xfId="11413"/>
    <cellStyle name="Вычисление 2 2 3 3" xfId="4416"/>
    <cellStyle name="Вычисление 2 2 3 3 2" xfId="9321"/>
    <cellStyle name="Вычисление 2 2 3 3 3" xfId="11414"/>
    <cellStyle name="Вычисление 2 2 3 4" xfId="4417"/>
    <cellStyle name="Вычисление 2 2 3 4 2" xfId="9322"/>
    <cellStyle name="Вычисление 2 2 3 4 3" xfId="11415"/>
    <cellStyle name="Вычисление 2 2 3 5" xfId="4418"/>
    <cellStyle name="Вычисление 2 2 3 5 2" xfId="9323"/>
    <cellStyle name="Вычисление 2 2 3 5 3" xfId="11416"/>
    <cellStyle name="Вычисление 2 2 3 6" xfId="4419"/>
    <cellStyle name="Вычисление 2 2 3 6 2" xfId="9324"/>
    <cellStyle name="Вычисление 2 2 3 6 3" xfId="11417"/>
    <cellStyle name="Вычисление 2 2 3 7" xfId="4420"/>
    <cellStyle name="Вычисление 2 2 3 7 2" xfId="9325"/>
    <cellStyle name="Вычисление 2 2 3 7 3" xfId="11418"/>
    <cellStyle name="Вычисление 2 2 3 8" xfId="4421"/>
    <cellStyle name="Вычисление 2 2 3 8 2" xfId="9326"/>
    <cellStyle name="Вычисление 2 2 3 8 3" xfId="11419"/>
    <cellStyle name="Вычисление 2 2 3 9" xfId="6324"/>
    <cellStyle name="Вычисление 2 2 3 9 2" xfId="10395"/>
    <cellStyle name="Вычисление 2 2 4" xfId="4422"/>
    <cellStyle name="Вычисление 2 2 4 2" xfId="9327"/>
    <cellStyle name="Вычисление 2 2 4 3" xfId="11420"/>
    <cellStyle name="Вычисление 2 2 5" xfId="4423"/>
    <cellStyle name="Вычисление 2 2 5 2" xfId="9328"/>
    <cellStyle name="Вычисление 2 2 5 3" xfId="11421"/>
    <cellStyle name="Вычисление 2 2 6" xfId="4424"/>
    <cellStyle name="Вычисление 2 2 6 2" xfId="9329"/>
    <cellStyle name="Вычисление 2 2 6 3" xfId="11422"/>
    <cellStyle name="Вычисление 2 2 7" xfId="4425"/>
    <cellStyle name="Вычисление 2 2 7 2" xfId="9330"/>
    <cellStyle name="Вычисление 2 2 7 3" xfId="11423"/>
    <cellStyle name="Вычисление 2 2 8" xfId="4426"/>
    <cellStyle name="Вычисление 2 2 8 2" xfId="9331"/>
    <cellStyle name="Вычисление 2 2 8 3" xfId="11424"/>
    <cellStyle name="Вычисление 2 2 9" xfId="4427"/>
    <cellStyle name="Вычисление 2 2 9 2" xfId="9332"/>
    <cellStyle name="Вычисление 2 2 9 3" xfId="11425"/>
    <cellStyle name="Вычисление 2 3" xfId="4428"/>
    <cellStyle name="Вычисление 2 3 10" xfId="4429"/>
    <cellStyle name="Вычисление 2 3 10 2" xfId="9334"/>
    <cellStyle name="Вычисление 2 3 10 3" xfId="11427"/>
    <cellStyle name="Вычисление 2 3 11" xfId="6325"/>
    <cellStyle name="Вычисление 2 3 11 2" xfId="10396"/>
    <cellStyle name="Вычисление 2 3 12" xfId="9333"/>
    <cellStyle name="Вычисление 2 3 13" xfId="11426"/>
    <cellStyle name="Вычисление 2 3 2" xfId="4430"/>
    <cellStyle name="Вычисление 2 3 2 10" xfId="6326"/>
    <cellStyle name="Вычисление 2 3 2 10 2" xfId="10397"/>
    <cellStyle name="Вычисление 2 3 2 11" xfId="9335"/>
    <cellStyle name="Вычисление 2 3 2 12" xfId="11428"/>
    <cellStyle name="Вычисление 2 3 2 2" xfId="4431"/>
    <cellStyle name="Вычисление 2 3 2 2 10" xfId="9336"/>
    <cellStyle name="Вычисление 2 3 2 2 11" xfId="11429"/>
    <cellStyle name="Вычисление 2 3 2 2 2" xfId="4432"/>
    <cellStyle name="Вычисление 2 3 2 2 2 2" xfId="9337"/>
    <cellStyle name="Вычисление 2 3 2 2 2 3" xfId="11430"/>
    <cellStyle name="Вычисление 2 3 2 2 3" xfId="4433"/>
    <cellStyle name="Вычисление 2 3 2 2 3 2" xfId="9338"/>
    <cellStyle name="Вычисление 2 3 2 2 3 3" xfId="11431"/>
    <cellStyle name="Вычисление 2 3 2 2 4" xfId="4434"/>
    <cellStyle name="Вычисление 2 3 2 2 4 2" xfId="9339"/>
    <cellStyle name="Вычисление 2 3 2 2 4 3" xfId="11432"/>
    <cellStyle name="Вычисление 2 3 2 2 5" xfId="4435"/>
    <cellStyle name="Вычисление 2 3 2 2 5 2" xfId="9340"/>
    <cellStyle name="Вычисление 2 3 2 2 5 3" xfId="11433"/>
    <cellStyle name="Вычисление 2 3 2 2 6" xfId="4436"/>
    <cellStyle name="Вычисление 2 3 2 2 6 2" xfId="9341"/>
    <cellStyle name="Вычисление 2 3 2 2 6 3" xfId="11434"/>
    <cellStyle name="Вычисление 2 3 2 2 7" xfId="4437"/>
    <cellStyle name="Вычисление 2 3 2 2 7 2" xfId="9342"/>
    <cellStyle name="Вычисление 2 3 2 2 7 3" xfId="11435"/>
    <cellStyle name="Вычисление 2 3 2 2 8" xfId="4438"/>
    <cellStyle name="Вычисление 2 3 2 2 8 2" xfId="9343"/>
    <cellStyle name="Вычисление 2 3 2 2 8 3" xfId="11436"/>
    <cellStyle name="Вычисление 2 3 2 2 9" xfId="6327"/>
    <cellStyle name="Вычисление 2 3 2 2 9 2" xfId="10398"/>
    <cellStyle name="Вычисление 2 3 2 3" xfId="4439"/>
    <cellStyle name="Вычисление 2 3 2 3 2" xfId="9344"/>
    <cellStyle name="Вычисление 2 3 2 3 3" xfId="11437"/>
    <cellStyle name="Вычисление 2 3 2 4" xfId="4440"/>
    <cellStyle name="Вычисление 2 3 2 4 2" xfId="9345"/>
    <cellStyle name="Вычисление 2 3 2 4 3" xfId="11438"/>
    <cellStyle name="Вычисление 2 3 2 5" xfId="4441"/>
    <cellStyle name="Вычисление 2 3 2 5 2" xfId="9346"/>
    <cellStyle name="Вычисление 2 3 2 5 3" xfId="11439"/>
    <cellStyle name="Вычисление 2 3 2 6" xfId="4442"/>
    <cellStyle name="Вычисление 2 3 2 6 2" xfId="9347"/>
    <cellStyle name="Вычисление 2 3 2 6 3" xfId="11440"/>
    <cellStyle name="Вычисление 2 3 2 7" xfId="4443"/>
    <cellStyle name="Вычисление 2 3 2 7 2" xfId="9348"/>
    <cellStyle name="Вычисление 2 3 2 7 3" xfId="11441"/>
    <cellStyle name="Вычисление 2 3 2 8" xfId="4444"/>
    <cellStyle name="Вычисление 2 3 2 8 2" xfId="9349"/>
    <cellStyle name="Вычисление 2 3 2 8 3" xfId="11442"/>
    <cellStyle name="Вычисление 2 3 2 9" xfId="4445"/>
    <cellStyle name="Вычисление 2 3 2 9 2" xfId="9350"/>
    <cellStyle name="Вычисление 2 3 2 9 3" xfId="11443"/>
    <cellStyle name="Вычисление 2 3 3" xfId="4446"/>
    <cellStyle name="Вычисление 2 3 3 10" xfId="9351"/>
    <cellStyle name="Вычисление 2 3 3 11" xfId="11444"/>
    <cellStyle name="Вычисление 2 3 3 2" xfId="4447"/>
    <cellStyle name="Вычисление 2 3 3 2 2" xfId="9352"/>
    <cellStyle name="Вычисление 2 3 3 2 3" xfId="11445"/>
    <cellStyle name="Вычисление 2 3 3 3" xfId="4448"/>
    <cellStyle name="Вычисление 2 3 3 3 2" xfId="9353"/>
    <cellStyle name="Вычисление 2 3 3 3 3" xfId="11446"/>
    <cellStyle name="Вычисление 2 3 3 4" xfId="4449"/>
    <cellStyle name="Вычисление 2 3 3 4 2" xfId="9354"/>
    <cellStyle name="Вычисление 2 3 3 4 3" xfId="11447"/>
    <cellStyle name="Вычисление 2 3 3 5" xfId="4450"/>
    <cellStyle name="Вычисление 2 3 3 5 2" xfId="9355"/>
    <cellStyle name="Вычисление 2 3 3 5 3" xfId="11448"/>
    <cellStyle name="Вычисление 2 3 3 6" xfId="4451"/>
    <cellStyle name="Вычисление 2 3 3 6 2" xfId="9356"/>
    <cellStyle name="Вычисление 2 3 3 6 3" xfId="11449"/>
    <cellStyle name="Вычисление 2 3 3 7" xfId="4452"/>
    <cellStyle name="Вычисление 2 3 3 7 2" xfId="9357"/>
    <cellStyle name="Вычисление 2 3 3 7 3" xfId="11450"/>
    <cellStyle name="Вычисление 2 3 3 8" xfId="4453"/>
    <cellStyle name="Вычисление 2 3 3 8 2" xfId="9358"/>
    <cellStyle name="Вычисление 2 3 3 8 3" xfId="11451"/>
    <cellStyle name="Вычисление 2 3 3 9" xfId="6328"/>
    <cellStyle name="Вычисление 2 3 3 9 2" xfId="10399"/>
    <cellStyle name="Вычисление 2 3 4" xfId="4454"/>
    <cellStyle name="Вычисление 2 3 4 2" xfId="9359"/>
    <cellStyle name="Вычисление 2 3 4 3" xfId="11452"/>
    <cellStyle name="Вычисление 2 3 5" xfId="4455"/>
    <cellStyle name="Вычисление 2 3 5 2" xfId="9360"/>
    <cellStyle name="Вычисление 2 3 5 3" xfId="11453"/>
    <cellStyle name="Вычисление 2 3 6" xfId="4456"/>
    <cellStyle name="Вычисление 2 3 6 2" xfId="9361"/>
    <cellStyle name="Вычисление 2 3 6 3" xfId="11454"/>
    <cellStyle name="Вычисление 2 3 7" xfId="4457"/>
    <cellStyle name="Вычисление 2 3 7 2" xfId="9362"/>
    <cellStyle name="Вычисление 2 3 7 3" xfId="11455"/>
    <cellStyle name="Вычисление 2 3 8" xfId="4458"/>
    <cellStyle name="Вычисление 2 3 8 2" xfId="9363"/>
    <cellStyle name="Вычисление 2 3 8 3" xfId="11456"/>
    <cellStyle name="Вычисление 2 3 9" xfId="4459"/>
    <cellStyle name="Вычисление 2 3 9 2" xfId="9364"/>
    <cellStyle name="Вычисление 2 3 9 3" xfId="11457"/>
    <cellStyle name="Вычисление 2 4" xfId="4460"/>
    <cellStyle name="Вычисление 2 4 10" xfId="4461"/>
    <cellStyle name="Вычисление 2 4 10 2" xfId="9366"/>
    <cellStyle name="Вычисление 2 4 10 3" xfId="11459"/>
    <cellStyle name="Вычисление 2 4 11" xfId="6329"/>
    <cellStyle name="Вычисление 2 4 11 2" xfId="10400"/>
    <cellStyle name="Вычисление 2 4 12" xfId="9365"/>
    <cellStyle name="Вычисление 2 4 13" xfId="11458"/>
    <cellStyle name="Вычисление 2 4 2" xfId="4462"/>
    <cellStyle name="Вычисление 2 4 2 10" xfId="6330"/>
    <cellStyle name="Вычисление 2 4 2 10 2" xfId="10401"/>
    <cellStyle name="Вычисление 2 4 2 11" xfId="9367"/>
    <cellStyle name="Вычисление 2 4 2 12" xfId="11460"/>
    <cellStyle name="Вычисление 2 4 2 2" xfId="4463"/>
    <cellStyle name="Вычисление 2 4 2 2 10" xfId="9368"/>
    <cellStyle name="Вычисление 2 4 2 2 11" xfId="11461"/>
    <cellStyle name="Вычисление 2 4 2 2 2" xfId="4464"/>
    <cellStyle name="Вычисление 2 4 2 2 2 2" xfId="9369"/>
    <cellStyle name="Вычисление 2 4 2 2 2 3" xfId="11462"/>
    <cellStyle name="Вычисление 2 4 2 2 3" xfId="4465"/>
    <cellStyle name="Вычисление 2 4 2 2 3 2" xfId="9370"/>
    <cellStyle name="Вычисление 2 4 2 2 3 3" xfId="11463"/>
    <cellStyle name="Вычисление 2 4 2 2 4" xfId="4466"/>
    <cellStyle name="Вычисление 2 4 2 2 4 2" xfId="9371"/>
    <cellStyle name="Вычисление 2 4 2 2 4 3" xfId="11464"/>
    <cellStyle name="Вычисление 2 4 2 2 5" xfId="4467"/>
    <cellStyle name="Вычисление 2 4 2 2 5 2" xfId="9372"/>
    <cellStyle name="Вычисление 2 4 2 2 5 3" xfId="11465"/>
    <cellStyle name="Вычисление 2 4 2 2 6" xfId="4468"/>
    <cellStyle name="Вычисление 2 4 2 2 6 2" xfId="9373"/>
    <cellStyle name="Вычисление 2 4 2 2 6 3" xfId="11466"/>
    <cellStyle name="Вычисление 2 4 2 2 7" xfId="4469"/>
    <cellStyle name="Вычисление 2 4 2 2 7 2" xfId="9374"/>
    <cellStyle name="Вычисление 2 4 2 2 7 3" xfId="11467"/>
    <cellStyle name="Вычисление 2 4 2 2 8" xfId="4470"/>
    <cellStyle name="Вычисление 2 4 2 2 8 2" xfId="9375"/>
    <cellStyle name="Вычисление 2 4 2 2 8 3" xfId="11468"/>
    <cellStyle name="Вычисление 2 4 2 2 9" xfId="6331"/>
    <cellStyle name="Вычисление 2 4 2 2 9 2" xfId="10402"/>
    <cellStyle name="Вычисление 2 4 2 3" xfId="4471"/>
    <cellStyle name="Вычисление 2 4 2 3 2" xfId="9376"/>
    <cellStyle name="Вычисление 2 4 2 3 3" xfId="11469"/>
    <cellStyle name="Вычисление 2 4 2 4" xfId="4472"/>
    <cellStyle name="Вычисление 2 4 2 4 2" xfId="9377"/>
    <cellStyle name="Вычисление 2 4 2 4 3" xfId="11470"/>
    <cellStyle name="Вычисление 2 4 2 5" xfId="4473"/>
    <cellStyle name="Вычисление 2 4 2 5 2" xfId="9378"/>
    <cellStyle name="Вычисление 2 4 2 5 3" xfId="11471"/>
    <cellStyle name="Вычисление 2 4 2 6" xfId="4474"/>
    <cellStyle name="Вычисление 2 4 2 6 2" xfId="9379"/>
    <cellStyle name="Вычисление 2 4 2 6 3" xfId="11472"/>
    <cellStyle name="Вычисление 2 4 2 7" xfId="4475"/>
    <cellStyle name="Вычисление 2 4 2 7 2" xfId="9380"/>
    <cellStyle name="Вычисление 2 4 2 7 3" xfId="11473"/>
    <cellStyle name="Вычисление 2 4 2 8" xfId="4476"/>
    <cellStyle name="Вычисление 2 4 2 8 2" xfId="9381"/>
    <cellStyle name="Вычисление 2 4 2 8 3" xfId="11474"/>
    <cellStyle name="Вычисление 2 4 2 9" xfId="4477"/>
    <cellStyle name="Вычисление 2 4 2 9 2" xfId="9382"/>
    <cellStyle name="Вычисление 2 4 2 9 3" xfId="11475"/>
    <cellStyle name="Вычисление 2 4 3" xfId="4478"/>
    <cellStyle name="Вычисление 2 4 3 10" xfId="9383"/>
    <cellStyle name="Вычисление 2 4 3 11" xfId="11476"/>
    <cellStyle name="Вычисление 2 4 3 2" xfId="4479"/>
    <cellStyle name="Вычисление 2 4 3 2 2" xfId="9384"/>
    <cellStyle name="Вычисление 2 4 3 2 3" xfId="11477"/>
    <cellStyle name="Вычисление 2 4 3 3" xfId="4480"/>
    <cellStyle name="Вычисление 2 4 3 3 2" xfId="9385"/>
    <cellStyle name="Вычисление 2 4 3 3 3" xfId="11478"/>
    <cellStyle name="Вычисление 2 4 3 4" xfId="4481"/>
    <cellStyle name="Вычисление 2 4 3 4 2" xfId="9386"/>
    <cellStyle name="Вычисление 2 4 3 4 3" xfId="11479"/>
    <cellStyle name="Вычисление 2 4 3 5" xfId="4482"/>
    <cellStyle name="Вычисление 2 4 3 5 2" xfId="9387"/>
    <cellStyle name="Вычисление 2 4 3 5 3" xfId="11480"/>
    <cellStyle name="Вычисление 2 4 3 6" xfId="4483"/>
    <cellStyle name="Вычисление 2 4 3 6 2" xfId="9388"/>
    <cellStyle name="Вычисление 2 4 3 6 3" xfId="11481"/>
    <cellStyle name="Вычисление 2 4 3 7" xfId="4484"/>
    <cellStyle name="Вычисление 2 4 3 7 2" xfId="9389"/>
    <cellStyle name="Вычисление 2 4 3 7 3" xfId="11482"/>
    <cellStyle name="Вычисление 2 4 3 8" xfId="4485"/>
    <cellStyle name="Вычисление 2 4 3 8 2" xfId="9390"/>
    <cellStyle name="Вычисление 2 4 3 8 3" xfId="11483"/>
    <cellStyle name="Вычисление 2 4 3 9" xfId="6332"/>
    <cellStyle name="Вычисление 2 4 3 9 2" xfId="10403"/>
    <cellStyle name="Вычисление 2 4 4" xfId="4486"/>
    <cellStyle name="Вычисление 2 4 4 2" xfId="9391"/>
    <cellStyle name="Вычисление 2 4 4 3" xfId="11484"/>
    <cellStyle name="Вычисление 2 4 5" xfId="4487"/>
    <cellStyle name="Вычисление 2 4 5 2" xfId="9392"/>
    <cellStyle name="Вычисление 2 4 5 3" xfId="11485"/>
    <cellStyle name="Вычисление 2 4 6" xfId="4488"/>
    <cellStyle name="Вычисление 2 4 6 2" xfId="9393"/>
    <cellStyle name="Вычисление 2 4 6 3" xfId="11486"/>
    <cellStyle name="Вычисление 2 4 7" xfId="4489"/>
    <cellStyle name="Вычисление 2 4 7 2" xfId="9394"/>
    <cellStyle name="Вычисление 2 4 7 3" xfId="11487"/>
    <cellStyle name="Вычисление 2 4 8" xfId="4490"/>
    <cellStyle name="Вычисление 2 4 8 2" xfId="9395"/>
    <cellStyle name="Вычисление 2 4 8 3" xfId="11488"/>
    <cellStyle name="Вычисление 2 4 9" xfId="4491"/>
    <cellStyle name="Вычисление 2 4 9 2" xfId="9396"/>
    <cellStyle name="Вычисление 2 4 9 3" xfId="11489"/>
    <cellStyle name="Вычисление 2 5" xfId="4492"/>
    <cellStyle name="Вычисление 2 5 10" xfId="6333"/>
    <cellStyle name="Вычисление 2 5 10 2" xfId="10404"/>
    <cellStyle name="Вычисление 2 5 11" xfId="9397"/>
    <cellStyle name="Вычисление 2 5 12" xfId="11490"/>
    <cellStyle name="Вычисление 2 5 2" xfId="4493"/>
    <cellStyle name="Вычисление 2 5 2 10" xfId="9398"/>
    <cellStyle name="Вычисление 2 5 2 11" xfId="11491"/>
    <cellStyle name="Вычисление 2 5 2 2" xfId="4494"/>
    <cellStyle name="Вычисление 2 5 2 2 2" xfId="9399"/>
    <cellStyle name="Вычисление 2 5 2 2 3" xfId="11492"/>
    <cellStyle name="Вычисление 2 5 2 3" xfId="4495"/>
    <cellStyle name="Вычисление 2 5 2 3 2" xfId="9400"/>
    <cellStyle name="Вычисление 2 5 2 3 3" xfId="11493"/>
    <cellStyle name="Вычисление 2 5 2 4" xfId="4496"/>
    <cellStyle name="Вычисление 2 5 2 4 2" xfId="9401"/>
    <cellStyle name="Вычисление 2 5 2 4 3" xfId="11494"/>
    <cellStyle name="Вычисление 2 5 2 5" xfId="4497"/>
    <cellStyle name="Вычисление 2 5 2 5 2" xfId="9402"/>
    <cellStyle name="Вычисление 2 5 2 5 3" xfId="11495"/>
    <cellStyle name="Вычисление 2 5 2 6" xfId="4498"/>
    <cellStyle name="Вычисление 2 5 2 6 2" xfId="9403"/>
    <cellStyle name="Вычисление 2 5 2 6 3" xfId="11496"/>
    <cellStyle name="Вычисление 2 5 2 7" xfId="4499"/>
    <cellStyle name="Вычисление 2 5 2 7 2" xfId="9404"/>
    <cellStyle name="Вычисление 2 5 2 7 3" xfId="11497"/>
    <cellStyle name="Вычисление 2 5 2 8" xfId="4500"/>
    <cellStyle name="Вычисление 2 5 2 8 2" xfId="9405"/>
    <cellStyle name="Вычисление 2 5 2 8 3" xfId="11498"/>
    <cellStyle name="Вычисление 2 5 2 9" xfId="6334"/>
    <cellStyle name="Вычисление 2 5 2 9 2" xfId="10405"/>
    <cellStyle name="Вычисление 2 5 3" xfId="4501"/>
    <cellStyle name="Вычисление 2 5 3 2" xfId="9406"/>
    <cellStyle name="Вычисление 2 5 3 3" xfId="11499"/>
    <cellStyle name="Вычисление 2 5 4" xfId="4502"/>
    <cellStyle name="Вычисление 2 5 4 2" xfId="9407"/>
    <cellStyle name="Вычисление 2 5 4 3" xfId="11500"/>
    <cellStyle name="Вычисление 2 5 5" xfId="4503"/>
    <cellStyle name="Вычисление 2 5 5 2" xfId="9408"/>
    <cellStyle name="Вычисление 2 5 5 3" xfId="11501"/>
    <cellStyle name="Вычисление 2 5 6" xfId="4504"/>
    <cellStyle name="Вычисление 2 5 6 2" xfId="9409"/>
    <cellStyle name="Вычисление 2 5 6 3" xfId="11502"/>
    <cellStyle name="Вычисление 2 5 7" xfId="4505"/>
    <cellStyle name="Вычисление 2 5 7 2" xfId="9410"/>
    <cellStyle name="Вычисление 2 5 7 3" xfId="11503"/>
    <cellStyle name="Вычисление 2 5 8" xfId="4506"/>
    <cellStyle name="Вычисление 2 5 8 2" xfId="9411"/>
    <cellStyle name="Вычисление 2 5 8 3" xfId="11504"/>
    <cellStyle name="Вычисление 2 5 9" xfId="4507"/>
    <cellStyle name="Вычисление 2 5 9 2" xfId="9412"/>
    <cellStyle name="Вычисление 2 5 9 3" xfId="11505"/>
    <cellStyle name="Вычисление 2 6" xfId="4508"/>
    <cellStyle name="Вычисление 2 6 10" xfId="9413"/>
    <cellStyle name="Вычисление 2 6 11" xfId="11506"/>
    <cellStyle name="Вычисление 2 6 2" xfId="4509"/>
    <cellStyle name="Вычисление 2 6 2 2" xfId="9414"/>
    <cellStyle name="Вычисление 2 6 2 3" xfId="11507"/>
    <cellStyle name="Вычисление 2 6 3" xfId="4510"/>
    <cellStyle name="Вычисление 2 6 3 2" xfId="9415"/>
    <cellStyle name="Вычисление 2 6 3 3" xfId="11508"/>
    <cellStyle name="Вычисление 2 6 4" xfId="4511"/>
    <cellStyle name="Вычисление 2 6 4 2" xfId="9416"/>
    <cellStyle name="Вычисление 2 6 4 3" xfId="11509"/>
    <cellStyle name="Вычисление 2 6 5" xfId="4512"/>
    <cellStyle name="Вычисление 2 6 5 2" xfId="9417"/>
    <cellStyle name="Вычисление 2 6 5 3" xfId="11510"/>
    <cellStyle name="Вычисление 2 6 6" xfId="4513"/>
    <cellStyle name="Вычисление 2 6 6 2" xfId="9418"/>
    <cellStyle name="Вычисление 2 6 6 3" xfId="11511"/>
    <cellStyle name="Вычисление 2 6 7" xfId="4514"/>
    <cellStyle name="Вычисление 2 6 7 2" xfId="9419"/>
    <cellStyle name="Вычисление 2 6 7 3" xfId="11512"/>
    <cellStyle name="Вычисление 2 6 8" xfId="4515"/>
    <cellStyle name="Вычисление 2 6 8 2" xfId="9420"/>
    <cellStyle name="Вычисление 2 6 8 3" xfId="11513"/>
    <cellStyle name="Вычисление 2 6 9" xfId="6335"/>
    <cellStyle name="Вычисление 2 6 9 2" xfId="10406"/>
    <cellStyle name="Вычисление 2 7" xfId="4516"/>
    <cellStyle name="Вычисление 2 7 2" xfId="9421"/>
    <cellStyle name="Вычисление 2 7 3" xfId="11514"/>
    <cellStyle name="Вычисление 2 8" xfId="4517"/>
    <cellStyle name="Вычисление 2 8 2" xfId="9422"/>
    <cellStyle name="Вычисление 2 8 3" xfId="11515"/>
    <cellStyle name="Вычисление 2 9" xfId="4518"/>
    <cellStyle name="Вычисление 2 9 2" xfId="9423"/>
    <cellStyle name="Вычисление 2 9 3" xfId="11516"/>
    <cellStyle name="Вычисление 2_апу 2022" xfId="4519"/>
    <cellStyle name="Вычисление 3" xfId="4520"/>
    <cellStyle name="Вычисление 3 10" xfId="6336"/>
    <cellStyle name="Вычисление 3 10 2" xfId="10407"/>
    <cellStyle name="Вычисление 3 11" xfId="9424"/>
    <cellStyle name="Вычисление 3 12" xfId="11517"/>
    <cellStyle name="Вычисление 3 2" xfId="4521"/>
    <cellStyle name="Вычисление 3 2 10" xfId="9425"/>
    <cellStyle name="Вычисление 3 2 11" xfId="11518"/>
    <cellStyle name="Вычисление 3 2 2" xfId="4522"/>
    <cellStyle name="Вычисление 3 2 2 2" xfId="9426"/>
    <cellStyle name="Вычисление 3 2 2 3" xfId="11519"/>
    <cellStyle name="Вычисление 3 2 3" xfId="4523"/>
    <cellStyle name="Вычисление 3 2 3 2" xfId="9427"/>
    <cellStyle name="Вычисление 3 2 3 3" xfId="11520"/>
    <cellStyle name="Вычисление 3 2 4" xfId="4524"/>
    <cellStyle name="Вычисление 3 2 4 2" xfId="9428"/>
    <cellStyle name="Вычисление 3 2 4 3" xfId="11521"/>
    <cellStyle name="Вычисление 3 2 5" xfId="4525"/>
    <cellStyle name="Вычисление 3 2 5 2" xfId="9429"/>
    <cellStyle name="Вычисление 3 2 5 3" xfId="11522"/>
    <cellStyle name="Вычисление 3 2 6" xfId="4526"/>
    <cellStyle name="Вычисление 3 2 6 2" xfId="9430"/>
    <cellStyle name="Вычисление 3 2 6 3" xfId="11523"/>
    <cellStyle name="Вычисление 3 2 7" xfId="4527"/>
    <cellStyle name="Вычисление 3 2 7 2" xfId="9431"/>
    <cellStyle name="Вычисление 3 2 7 3" xfId="11524"/>
    <cellStyle name="Вычисление 3 2 8" xfId="4528"/>
    <cellStyle name="Вычисление 3 2 8 2" xfId="9432"/>
    <cellStyle name="Вычисление 3 2 8 3" xfId="11525"/>
    <cellStyle name="Вычисление 3 2 9" xfId="6337"/>
    <cellStyle name="Вычисление 3 2 9 2" xfId="10408"/>
    <cellStyle name="Вычисление 3 3" xfId="4529"/>
    <cellStyle name="Вычисление 3 3 2" xfId="9433"/>
    <cellStyle name="Вычисление 3 3 3" xfId="11526"/>
    <cellStyle name="Вычисление 3 4" xfId="4530"/>
    <cellStyle name="Вычисление 3 4 2" xfId="9434"/>
    <cellStyle name="Вычисление 3 4 3" xfId="11527"/>
    <cellStyle name="Вычисление 3 5" xfId="4531"/>
    <cellStyle name="Вычисление 3 5 2" xfId="9435"/>
    <cellStyle name="Вычисление 3 5 3" xfId="11528"/>
    <cellStyle name="Вычисление 3 6" xfId="4532"/>
    <cellStyle name="Вычисление 3 6 2" xfId="9436"/>
    <cellStyle name="Вычисление 3 6 3" xfId="11529"/>
    <cellStyle name="Вычисление 3 7" xfId="4533"/>
    <cellStyle name="Вычисление 3 7 2" xfId="9437"/>
    <cellStyle name="Вычисление 3 7 3" xfId="11530"/>
    <cellStyle name="Вычисление 3 8" xfId="4534"/>
    <cellStyle name="Вычисление 3 8 2" xfId="9438"/>
    <cellStyle name="Вычисление 3 8 3" xfId="11531"/>
    <cellStyle name="Вычисление 3 9" xfId="4535"/>
    <cellStyle name="Вычисление 3 9 2" xfId="9439"/>
    <cellStyle name="Вычисление 3 9 3" xfId="11532"/>
    <cellStyle name="Вычисление 4" xfId="4536"/>
    <cellStyle name="Вычисление 4 10" xfId="6338"/>
    <cellStyle name="Вычисление 4 10 2" xfId="10409"/>
    <cellStyle name="Вычисление 4 11" xfId="9440"/>
    <cellStyle name="Вычисление 4 12" xfId="11533"/>
    <cellStyle name="Вычисление 4 2" xfId="4537"/>
    <cellStyle name="Вычисление 4 2 10" xfId="9441"/>
    <cellStyle name="Вычисление 4 2 11" xfId="11534"/>
    <cellStyle name="Вычисление 4 2 2" xfId="4538"/>
    <cellStyle name="Вычисление 4 2 2 2" xfId="9442"/>
    <cellStyle name="Вычисление 4 2 2 3" xfId="11535"/>
    <cellStyle name="Вычисление 4 2 3" xfId="4539"/>
    <cellStyle name="Вычисление 4 2 3 2" xfId="9443"/>
    <cellStyle name="Вычисление 4 2 3 3" xfId="11536"/>
    <cellStyle name="Вычисление 4 2 4" xfId="4540"/>
    <cellStyle name="Вычисление 4 2 4 2" xfId="9444"/>
    <cellStyle name="Вычисление 4 2 4 3" xfId="11537"/>
    <cellStyle name="Вычисление 4 2 5" xfId="4541"/>
    <cellStyle name="Вычисление 4 2 5 2" xfId="9445"/>
    <cellStyle name="Вычисление 4 2 5 3" xfId="11538"/>
    <cellStyle name="Вычисление 4 2 6" xfId="4542"/>
    <cellStyle name="Вычисление 4 2 6 2" xfId="9446"/>
    <cellStyle name="Вычисление 4 2 6 3" xfId="11539"/>
    <cellStyle name="Вычисление 4 2 7" xfId="4543"/>
    <cellStyle name="Вычисление 4 2 7 2" xfId="9447"/>
    <cellStyle name="Вычисление 4 2 7 3" xfId="11540"/>
    <cellStyle name="Вычисление 4 2 8" xfId="4544"/>
    <cellStyle name="Вычисление 4 2 8 2" xfId="9448"/>
    <cellStyle name="Вычисление 4 2 8 3" xfId="11541"/>
    <cellStyle name="Вычисление 4 2 9" xfId="6339"/>
    <cellStyle name="Вычисление 4 2 9 2" xfId="10410"/>
    <cellStyle name="Вычисление 4 3" xfId="4545"/>
    <cellStyle name="Вычисление 4 3 2" xfId="9449"/>
    <cellStyle name="Вычисление 4 3 3" xfId="11542"/>
    <cellStyle name="Вычисление 4 4" xfId="4546"/>
    <cellStyle name="Вычисление 4 4 2" xfId="9450"/>
    <cellStyle name="Вычисление 4 4 3" xfId="11543"/>
    <cellStyle name="Вычисление 4 5" xfId="4547"/>
    <cellStyle name="Вычисление 4 5 2" xfId="9451"/>
    <cellStyle name="Вычисление 4 5 3" xfId="11544"/>
    <cellStyle name="Вычисление 4 6" xfId="4548"/>
    <cellStyle name="Вычисление 4 6 2" xfId="9452"/>
    <cellStyle name="Вычисление 4 6 3" xfId="11545"/>
    <cellStyle name="Вычисление 4 7" xfId="4549"/>
    <cellStyle name="Вычисление 4 7 2" xfId="9453"/>
    <cellStyle name="Вычисление 4 7 3" xfId="11546"/>
    <cellStyle name="Вычисление 4 8" xfId="4550"/>
    <cellStyle name="Вычисление 4 8 2" xfId="9454"/>
    <cellStyle name="Вычисление 4 8 3" xfId="11547"/>
    <cellStyle name="Вычисление 4 9" xfId="4551"/>
    <cellStyle name="Вычисление 4 9 2" xfId="9455"/>
    <cellStyle name="Вычисление 4 9 3" xfId="11548"/>
    <cellStyle name="Вычисление 5" xfId="4552"/>
    <cellStyle name="Вычисление 5 2" xfId="9456"/>
    <cellStyle name="Вычисление 5 3" xfId="11549"/>
    <cellStyle name="Гиперссылка 2" xfId="4553"/>
    <cellStyle name="Гиперссылка 2 2" xfId="4554"/>
    <cellStyle name="Гиперссылка 2 3" xfId="6340"/>
    <cellStyle name="Гиперссылка 2_СИЗ" xfId="4555"/>
    <cellStyle name="Гиперссылка 3" xfId="4556"/>
    <cellStyle name="Гиперссылка 3 2" xfId="4557"/>
    <cellStyle name="Гиперссылка 4" xfId="4558"/>
    <cellStyle name="Гиперссылка 5" xfId="4559"/>
    <cellStyle name="Гиперссылка 6" xfId="4560"/>
    <cellStyle name="Гиперссылка 7" xfId="6055"/>
    <cellStyle name="Денежный [0] 2" xfId="4561"/>
    <cellStyle name="Денежный [0] 2 2" xfId="4562"/>
    <cellStyle name="Денежный 2" xfId="4563"/>
    <cellStyle name="Денежный 2 2" xfId="4564"/>
    <cellStyle name="Заголовок 1 2" xfId="4565"/>
    <cellStyle name="Заголовок 1 3" xfId="4566"/>
    <cellStyle name="Заголовок 1 4" xfId="4567"/>
    <cellStyle name="Заголовок 1 5" xfId="4568"/>
    <cellStyle name="Заголовок 2 2" xfId="4569"/>
    <cellStyle name="Заголовок 2 3" xfId="4570"/>
    <cellStyle name="Заголовок 2 4" xfId="4571"/>
    <cellStyle name="Заголовок 2 5" xfId="4572"/>
    <cellStyle name="Заголовок 3 2" xfId="4573"/>
    <cellStyle name="Заголовок 3 3" xfId="4574"/>
    <cellStyle name="Заголовок 3 4" xfId="4575"/>
    <cellStyle name="Заголовок 3 5" xfId="4576"/>
    <cellStyle name="Заголовок 4 2" xfId="4577"/>
    <cellStyle name="Заголовок 4 3" xfId="4578"/>
    <cellStyle name="Заголовок 4 4" xfId="4579"/>
    <cellStyle name="Заголовок 4 5" xfId="4580"/>
    <cellStyle name="Заметка" xfId="4581"/>
    <cellStyle name="Заметка 10" xfId="6341"/>
    <cellStyle name="Заметка 10 2" xfId="10411"/>
    <cellStyle name="Заметка 11" xfId="9457"/>
    <cellStyle name="Заметка 12" xfId="11550"/>
    <cellStyle name="Заметка 2" xfId="4582"/>
    <cellStyle name="Заметка 2 10" xfId="9458"/>
    <cellStyle name="Заметка 2 11" xfId="11551"/>
    <cellStyle name="Заметка 2 2" xfId="4583"/>
    <cellStyle name="Заметка 2 2 2" xfId="9459"/>
    <cellStyle name="Заметка 2 2 3" xfId="11552"/>
    <cellStyle name="Заметка 2 3" xfId="4584"/>
    <cellStyle name="Заметка 2 3 2" xfId="9460"/>
    <cellStyle name="Заметка 2 3 3" xfId="11553"/>
    <cellStyle name="Заметка 2 4" xfId="4585"/>
    <cellStyle name="Заметка 2 4 2" xfId="9461"/>
    <cellStyle name="Заметка 2 4 3" xfId="11554"/>
    <cellStyle name="Заметка 2 5" xfId="4586"/>
    <cellStyle name="Заметка 2 5 2" xfId="9462"/>
    <cellStyle name="Заметка 2 5 3" xfId="11555"/>
    <cellStyle name="Заметка 2 6" xfId="4587"/>
    <cellStyle name="Заметка 2 6 2" xfId="9463"/>
    <cellStyle name="Заметка 2 6 3" xfId="11556"/>
    <cellStyle name="Заметка 2 7" xfId="4588"/>
    <cellStyle name="Заметка 2 7 2" xfId="9464"/>
    <cellStyle name="Заметка 2 7 3" xfId="11557"/>
    <cellStyle name="Заметка 2 8" xfId="4589"/>
    <cellStyle name="Заметка 2 8 2" xfId="9465"/>
    <cellStyle name="Заметка 2 8 3" xfId="11558"/>
    <cellStyle name="Заметка 2 9" xfId="6342"/>
    <cellStyle name="Заметка 2 9 2" xfId="10412"/>
    <cellStyle name="Заметка 3" xfId="4590"/>
    <cellStyle name="Заметка 3 2" xfId="9466"/>
    <cellStyle name="Заметка 3 3" xfId="11559"/>
    <cellStyle name="Заметка 4" xfId="4591"/>
    <cellStyle name="Заметка 4 2" xfId="9467"/>
    <cellStyle name="Заметка 4 3" xfId="11560"/>
    <cellStyle name="Заметка 5" xfId="4592"/>
    <cellStyle name="Заметка 5 2" xfId="9468"/>
    <cellStyle name="Заметка 5 3" xfId="11561"/>
    <cellStyle name="Заметка 6" xfId="4593"/>
    <cellStyle name="Заметка 6 2" xfId="9469"/>
    <cellStyle name="Заметка 6 3" xfId="11562"/>
    <cellStyle name="Заметка 7" xfId="4594"/>
    <cellStyle name="Заметка 7 2" xfId="9470"/>
    <cellStyle name="Заметка 7 3" xfId="11563"/>
    <cellStyle name="Заметка 8" xfId="4595"/>
    <cellStyle name="Заметка 8 2" xfId="9471"/>
    <cellStyle name="Заметка 8 3" xfId="11564"/>
    <cellStyle name="Заметка 9" xfId="4596"/>
    <cellStyle name="Заметка 9 2" xfId="9472"/>
    <cellStyle name="Заметка 9 3" xfId="11565"/>
    <cellStyle name="Заметка_211590_новый" xfId="4597"/>
    <cellStyle name="Итог 2" xfId="4598"/>
    <cellStyle name="Итог 2 10" xfId="4599"/>
    <cellStyle name="Итог 2 10 10" xfId="6344"/>
    <cellStyle name="Итог 2 10 10 2" xfId="10414"/>
    <cellStyle name="Итог 2 10 11" xfId="9474"/>
    <cellStyle name="Итог 2 10 12" xfId="11567"/>
    <cellStyle name="Итог 2 10 2" xfId="4600"/>
    <cellStyle name="Итог 2 10 2 10" xfId="9475"/>
    <cellStyle name="Итог 2 10 2 11" xfId="11568"/>
    <cellStyle name="Итог 2 10 2 2" xfId="4601"/>
    <cellStyle name="Итог 2 10 2 2 2" xfId="9476"/>
    <cellStyle name="Итог 2 10 2 2 3" xfId="11569"/>
    <cellStyle name="Итог 2 10 2 3" xfId="4602"/>
    <cellStyle name="Итог 2 10 2 3 2" xfId="9477"/>
    <cellStyle name="Итог 2 10 2 3 3" xfId="11570"/>
    <cellStyle name="Итог 2 10 2 4" xfId="4603"/>
    <cellStyle name="Итог 2 10 2 4 2" xfId="9478"/>
    <cellStyle name="Итог 2 10 2 4 3" xfId="11571"/>
    <cellStyle name="Итог 2 10 2 5" xfId="4604"/>
    <cellStyle name="Итог 2 10 2 5 2" xfId="9479"/>
    <cellStyle name="Итог 2 10 2 5 3" xfId="11572"/>
    <cellStyle name="Итог 2 10 2 6" xfId="4605"/>
    <cellStyle name="Итог 2 10 2 6 2" xfId="9480"/>
    <cellStyle name="Итог 2 10 2 6 3" xfId="11573"/>
    <cellStyle name="Итог 2 10 2 7" xfId="4606"/>
    <cellStyle name="Итог 2 10 2 7 2" xfId="9481"/>
    <cellStyle name="Итог 2 10 2 7 3" xfId="11574"/>
    <cellStyle name="Итог 2 10 2 8" xfId="4607"/>
    <cellStyle name="Итог 2 10 2 8 2" xfId="9482"/>
    <cellStyle name="Итог 2 10 2 8 3" xfId="11575"/>
    <cellStyle name="Итог 2 10 2 9" xfId="6345"/>
    <cellStyle name="Итог 2 10 2 9 2" xfId="10415"/>
    <cellStyle name="Итог 2 10 3" xfId="4608"/>
    <cellStyle name="Итог 2 10 3 2" xfId="9483"/>
    <cellStyle name="Итог 2 10 3 3" xfId="11576"/>
    <cellStyle name="Итог 2 10 4" xfId="4609"/>
    <cellStyle name="Итог 2 10 4 2" xfId="9484"/>
    <cellStyle name="Итог 2 10 4 3" xfId="11577"/>
    <cellStyle name="Итог 2 10 5" xfId="4610"/>
    <cellStyle name="Итог 2 10 5 2" xfId="9485"/>
    <cellStyle name="Итог 2 10 5 3" xfId="11578"/>
    <cellStyle name="Итог 2 10 6" xfId="4611"/>
    <cellStyle name="Итог 2 10 6 2" xfId="9486"/>
    <cellStyle name="Итог 2 10 6 3" xfId="11579"/>
    <cellStyle name="Итог 2 10 7" xfId="4612"/>
    <cellStyle name="Итог 2 10 7 2" xfId="9487"/>
    <cellStyle name="Итог 2 10 7 3" xfId="11580"/>
    <cellStyle name="Итог 2 10 8" xfId="4613"/>
    <cellStyle name="Итог 2 10 8 2" xfId="9488"/>
    <cellStyle name="Итог 2 10 8 3" xfId="11581"/>
    <cellStyle name="Итог 2 10 9" xfId="4614"/>
    <cellStyle name="Итог 2 10 9 2" xfId="9489"/>
    <cellStyle name="Итог 2 10 9 3" xfId="11582"/>
    <cellStyle name="Итог 2 11" xfId="4615"/>
    <cellStyle name="Итог 2 11 10" xfId="6346"/>
    <cellStyle name="Итог 2 11 10 2" xfId="10416"/>
    <cellStyle name="Итог 2 11 11" xfId="9490"/>
    <cellStyle name="Итог 2 11 12" xfId="11583"/>
    <cellStyle name="Итог 2 11 2" xfId="4616"/>
    <cellStyle name="Итог 2 11 2 10" xfId="9491"/>
    <cellStyle name="Итог 2 11 2 11" xfId="11584"/>
    <cellStyle name="Итог 2 11 2 2" xfId="4617"/>
    <cellStyle name="Итог 2 11 2 2 2" xfId="9492"/>
    <cellStyle name="Итог 2 11 2 2 3" xfId="11585"/>
    <cellStyle name="Итог 2 11 2 3" xfId="4618"/>
    <cellStyle name="Итог 2 11 2 3 2" xfId="9493"/>
    <cellStyle name="Итог 2 11 2 3 3" xfId="11586"/>
    <cellStyle name="Итог 2 11 2 4" xfId="4619"/>
    <cellStyle name="Итог 2 11 2 4 2" xfId="9494"/>
    <cellStyle name="Итог 2 11 2 4 3" xfId="11587"/>
    <cellStyle name="Итог 2 11 2 5" xfId="4620"/>
    <cellStyle name="Итог 2 11 2 5 2" xfId="9495"/>
    <cellStyle name="Итог 2 11 2 5 3" xfId="11588"/>
    <cellStyle name="Итог 2 11 2 6" xfId="4621"/>
    <cellStyle name="Итог 2 11 2 6 2" xfId="9496"/>
    <cellStyle name="Итог 2 11 2 6 3" xfId="11589"/>
    <cellStyle name="Итог 2 11 2 7" xfId="4622"/>
    <cellStyle name="Итог 2 11 2 7 2" xfId="9497"/>
    <cellStyle name="Итог 2 11 2 7 3" xfId="11590"/>
    <cellStyle name="Итог 2 11 2 8" xfId="4623"/>
    <cellStyle name="Итог 2 11 2 8 2" xfId="9498"/>
    <cellStyle name="Итог 2 11 2 8 3" xfId="11591"/>
    <cellStyle name="Итог 2 11 2 9" xfId="6347"/>
    <cellStyle name="Итог 2 11 2 9 2" xfId="10417"/>
    <cellStyle name="Итог 2 11 3" xfId="4624"/>
    <cellStyle name="Итог 2 11 3 2" xfId="9499"/>
    <cellStyle name="Итог 2 11 3 3" xfId="11592"/>
    <cellStyle name="Итог 2 11 4" xfId="4625"/>
    <cellStyle name="Итог 2 11 4 2" xfId="9500"/>
    <cellStyle name="Итог 2 11 4 3" xfId="11593"/>
    <cellStyle name="Итог 2 11 5" xfId="4626"/>
    <cellStyle name="Итог 2 11 5 2" xfId="9501"/>
    <cellStyle name="Итог 2 11 5 3" xfId="11594"/>
    <cellStyle name="Итог 2 11 6" xfId="4627"/>
    <cellStyle name="Итог 2 11 6 2" xfId="9502"/>
    <cellStyle name="Итог 2 11 6 3" xfId="11595"/>
    <cellStyle name="Итог 2 11 7" xfId="4628"/>
    <cellStyle name="Итог 2 11 7 2" xfId="9503"/>
    <cellStyle name="Итог 2 11 7 3" xfId="11596"/>
    <cellStyle name="Итог 2 11 8" xfId="4629"/>
    <cellStyle name="Итог 2 11 8 2" xfId="9504"/>
    <cellStyle name="Итог 2 11 8 3" xfId="11597"/>
    <cellStyle name="Итог 2 11 9" xfId="4630"/>
    <cellStyle name="Итог 2 11 9 2" xfId="9505"/>
    <cellStyle name="Итог 2 11 9 3" xfId="11598"/>
    <cellStyle name="Итог 2 12" xfId="4631"/>
    <cellStyle name="Итог 2 12 10" xfId="9506"/>
    <cellStyle name="Итог 2 12 11" xfId="11599"/>
    <cellStyle name="Итог 2 12 2" xfId="4632"/>
    <cellStyle name="Итог 2 12 2 2" xfId="9507"/>
    <cellStyle name="Итог 2 12 2 3" xfId="11600"/>
    <cellStyle name="Итог 2 12 3" xfId="4633"/>
    <cellStyle name="Итог 2 12 3 2" xfId="9508"/>
    <cellStyle name="Итог 2 12 3 3" xfId="11601"/>
    <cellStyle name="Итог 2 12 4" xfId="4634"/>
    <cellStyle name="Итог 2 12 4 2" xfId="9509"/>
    <cellStyle name="Итог 2 12 4 3" xfId="11602"/>
    <cellStyle name="Итог 2 12 5" xfId="4635"/>
    <cellStyle name="Итог 2 12 5 2" xfId="9510"/>
    <cellStyle name="Итог 2 12 5 3" xfId="11603"/>
    <cellStyle name="Итог 2 12 6" xfId="4636"/>
    <cellStyle name="Итог 2 12 6 2" xfId="9511"/>
    <cellStyle name="Итог 2 12 6 3" xfId="11604"/>
    <cellStyle name="Итог 2 12 7" xfId="4637"/>
    <cellStyle name="Итог 2 12 7 2" xfId="9512"/>
    <cellStyle name="Итог 2 12 7 3" xfId="11605"/>
    <cellStyle name="Итог 2 12 8" xfId="4638"/>
    <cellStyle name="Итог 2 12 8 2" xfId="9513"/>
    <cellStyle name="Итог 2 12 8 3" xfId="11606"/>
    <cellStyle name="Итог 2 12 9" xfId="6348"/>
    <cellStyle name="Итог 2 12 9 2" xfId="10418"/>
    <cellStyle name="Итог 2 13" xfId="4639"/>
    <cellStyle name="Итог 2 13 2" xfId="9514"/>
    <cellStyle name="Итог 2 13 3" xfId="11607"/>
    <cellStyle name="Итог 2 14" xfId="4640"/>
    <cellStyle name="Итог 2 14 2" xfId="9515"/>
    <cellStyle name="Итог 2 14 3" xfId="11608"/>
    <cellStyle name="Итог 2 15" xfId="4641"/>
    <cellStyle name="Итог 2 15 2" xfId="9516"/>
    <cellStyle name="Итог 2 15 3" xfId="11609"/>
    <cellStyle name="Итог 2 16" xfId="4642"/>
    <cellStyle name="Итог 2 16 2" xfId="9517"/>
    <cellStyle name="Итог 2 16 3" xfId="11610"/>
    <cellStyle name="Итог 2 17" xfId="4643"/>
    <cellStyle name="Итог 2 17 2" xfId="9518"/>
    <cellStyle name="Итог 2 17 3" xfId="11611"/>
    <cellStyle name="Итог 2 18" xfId="4644"/>
    <cellStyle name="Итог 2 18 2" xfId="9519"/>
    <cellStyle name="Итог 2 18 3" xfId="11612"/>
    <cellStyle name="Итог 2 19" xfId="4645"/>
    <cellStyle name="Итог 2 19 2" xfId="9520"/>
    <cellStyle name="Итог 2 19 3" xfId="11613"/>
    <cellStyle name="Итог 2 2" xfId="4646"/>
    <cellStyle name="Итог 2 2 10" xfId="4647"/>
    <cellStyle name="Итог 2 2 10 2" xfId="9522"/>
    <cellStyle name="Итог 2 2 10 3" xfId="11615"/>
    <cellStyle name="Итог 2 2 11" xfId="6349"/>
    <cellStyle name="Итог 2 2 11 2" xfId="10419"/>
    <cellStyle name="Итог 2 2 12" xfId="9521"/>
    <cellStyle name="Итог 2 2 13" xfId="11614"/>
    <cellStyle name="Итог 2 2 2" xfId="4648"/>
    <cellStyle name="Итог 2 2 2 10" xfId="6350"/>
    <cellStyle name="Итог 2 2 2 10 2" xfId="10420"/>
    <cellStyle name="Итог 2 2 2 11" xfId="9523"/>
    <cellStyle name="Итог 2 2 2 12" xfId="11616"/>
    <cellStyle name="Итог 2 2 2 2" xfId="4649"/>
    <cellStyle name="Итог 2 2 2 2 10" xfId="9524"/>
    <cellStyle name="Итог 2 2 2 2 11" xfId="11617"/>
    <cellStyle name="Итог 2 2 2 2 2" xfId="4650"/>
    <cellStyle name="Итог 2 2 2 2 2 2" xfId="9525"/>
    <cellStyle name="Итог 2 2 2 2 2 3" xfId="11618"/>
    <cellStyle name="Итог 2 2 2 2 3" xfId="4651"/>
    <cellStyle name="Итог 2 2 2 2 3 2" xfId="9526"/>
    <cellStyle name="Итог 2 2 2 2 3 3" xfId="11619"/>
    <cellStyle name="Итог 2 2 2 2 4" xfId="4652"/>
    <cellStyle name="Итог 2 2 2 2 4 2" xfId="9527"/>
    <cellStyle name="Итог 2 2 2 2 4 3" xfId="11620"/>
    <cellStyle name="Итог 2 2 2 2 5" xfId="4653"/>
    <cellStyle name="Итог 2 2 2 2 5 2" xfId="9528"/>
    <cellStyle name="Итог 2 2 2 2 5 3" xfId="11621"/>
    <cellStyle name="Итог 2 2 2 2 6" xfId="4654"/>
    <cellStyle name="Итог 2 2 2 2 6 2" xfId="9529"/>
    <cellStyle name="Итог 2 2 2 2 6 3" xfId="11622"/>
    <cellStyle name="Итог 2 2 2 2 7" xfId="4655"/>
    <cellStyle name="Итог 2 2 2 2 7 2" xfId="9530"/>
    <cellStyle name="Итог 2 2 2 2 7 3" xfId="11623"/>
    <cellStyle name="Итог 2 2 2 2 8" xfId="4656"/>
    <cellStyle name="Итог 2 2 2 2 8 2" xfId="9531"/>
    <cellStyle name="Итог 2 2 2 2 8 3" xfId="11624"/>
    <cellStyle name="Итог 2 2 2 2 9" xfId="6351"/>
    <cellStyle name="Итог 2 2 2 2 9 2" xfId="10421"/>
    <cellStyle name="Итог 2 2 2 3" xfId="4657"/>
    <cellStyle name="Итог 2 2 2 3 2" xfId="9532"/>
    <cellStyle name="Итог 2 2 2 3 3" xfId="11625"/>
    <cellStyle name="Итог 2 2 2 4" xfId="4658"/>
    <cellStyle name="Итог 2 2 2 4 2" xfId="9533"/>
    <cellStyle name="Итог 2 2 2 4 3" xfId="11626"/>
    <cellStyle name="Итог 2 2 2 5" xfId="4659"/>
    <cellStyle name="Итог 2 2 2 5 2" xfId="9534"/>
    <cellStyle name="Итог 2 2 2 5 3" xfId="11627"/>
    <cellStyle name="Итог 2 2 2 6" xfId="4660"/>
    <cellStyle name="Итог 2 2 2 6 2" xfId="9535"/>
    <cellStyle name="Итог 2 2 2 6 3" xfId="11628"/>
    <cellStyle name="Итог 2 2 2 7" xfId="4661"/>
    <cellStyle name="Итог 2 2 2 7 2" xfId="9536"/>
    <cellStyle name="Итог 2 2 2 7 3" xfId="11629"/>
    <cellStyle name="Итог 2 2 2 8" xfId="4662"/>
    <cellStyle name="Итог 2 2 2 8 2" xfId="9537"/>
    <cellStyle name="Итог 2 2 2 8 3" xfId="11630"/>
    <cellStyle name="Итог 2 2 2 9" xfId="4663"/>
    <cellStyle name="Итог 2 2 2 9 2" xfId="9538"/>
    <cellStyle name="Итог 2 2 2 9 3" xfId="11631"/>
    <cellStyle name="Итог 2 2 3" xfId="4664"/>
    <cellStyle name="Итог 2 2 3 10" xfId="9539"/>
    <cellStyle name="Итог 2 2 3 11" xfId="11632"/>
    <cellStyle name="Итог 2 2 3 2" xfId="4665"/>
    <cellStyle name="Итог 2 2 3 2 2" xfId="9540"/>
    <cellStyle name="Итог 2 2 3 2 3" xfId="11633"/>
    <cellStyle name="Итог 2 2 3 3" xfId="4666"/>
    <cellStyle name="Итог 2 2 3 3 2" xfId="9541"/>
    <cellStyle name="Итог 2 2 3 3 3" xfId="11634"/>
    <cellStyle name="Итог 2 2 3 4" xfId="4667"/>
    <cellStyle name="Итог 2 2 3 4 2" xfId="9542"/>
    <cellStyle name="Итог 2 2 3 4 3" xfId="11635"/>
    <cellStyle name="Итог 2 2 3 5" xfId="4668"/>
    <cellStyle name="Итог 2 2 3 5 2" xfId="9543"/>
    <cellStyle name="Итог 2 2 3 5 3" xfId="11636"/>
    <cellStyle name="Итог 2 2 3 6" xfId="4669"/>
    <cellStyle name="Итог 2 2 3 6 2" xfId="9544"/>
    <cellStyle name="Итог 2 2 3 6 3" xfId="11637"/>
    <cellStyle name="Итог 2 2 3 7" xfId="4670"/>
    <cellStyle name="Итог 2 2 3 7 2" xfId="9545"/>
    <cellStyle name="Итог 2 2 3 7 3" xfId="11638"/>
    <cellStyle name="Итог 2 2 3 8" xfId="4671"/>
    <cellStyle name="Итог 2 2 3 8 2" xfId="9546"/>
    <cellStyle name="Итог 2 2 3 8 3" xfId="11639"/>
    <cellStyle name="Итог 2 2 3 9" xfId="6352"/>
    <cellStyle name="Итог 2 2 3 9 2" xfId="10422"/>
    <cellStyle name="Итог 2 2 4" xfId="4672"/>
    <cellStyle name="Итог 2 2 4 2" xfId="9547"/>
    <cellStyle name="Итог 2 2 4 3" xfId="11640"/>
    <cellStyle name="Итог 2 2 5" xfId="4673"/>
    <cellStyle name="Итог 2 2 5 2" xfId="9548"/>
    <cellStyle name="Итог 2 2 5 3" xfId="11641"/>
    <cellStyle name="Итог 2 2 6" xfId="4674"/>
    <cellStyle name="Итог 2 2 6 2" xfId="9549"/>
    <cellStyle name="Итог 2 2 6 3" xfId="11642"/>
    <cellStyle name="Итог 2 2 7" xfId="4675"/>
    <cellStyle name="Итог 2 2 7 2" xfId="9550"/>
    <cellStyle name="Итог 2 2 7 3" xfId="11643"/>
    <cellStyle name="Итог 2 2 8" xfId="4676"/>
    <cellStyle name="Итог 2 2 8 2" xfId="9551"/>
    <cellStyle name="Итог 2 2 8 3" xfId="11644"/>
    <cellStyle name="Итог 2 2 9" xfId="4677"/>
    <cellStyle name="Итог 2 2 9 2" xfId="9552"/>
    <cellStyle name="Итог 2 2 9 3" xfId="11645"/>
    <cellStyle name="Итог 2 20" xfId="6343"/>
    <cellStyle name="Итог 2 20 2" xfId="10413"/>
    <cellStyle name="Итог 2 21" xfId="9473"/>
    <cellStyle name="Итог 2 22" xfId="11566"/>
    <cellStyle name="Итог 2 3" xfId="4678"/>
    <cellStyle name="Итог 2 3 10" xfId="4679"/>
    <cellStyle name="Итог 2 3 10 2" xfId="9554"/>
    <cellStyle name="Итог 2 3 10 3" xfId="11647"/>
    <cellStyle name="Итог 2 3 11" xfId="6353"/>
    <cellStyle name="Итог 2 3 11 2" xfId="10423"/>
    <cellStyle name="Итог 2 3 12" xfId="9553"/>
    <cellStyle name="Итог 2 3 13" xfId="11646"/>
    <cellStyle name="Итог 2 3 2" xfId="4680"/>
    <cellStyle name="Итог 2 3 2 10" xfId="6354"/>
    <cellStyle name="Итог 2 3 2 10 2" xfId="10424"/>
    <cellStyle name="Итог 2 3 2 11" xfId="9555"/>
    <cellStyle name="Итог 2 3 2 12" xfId="11648"/>
    <cellStyle name="Итог 2 3 2 2" xfId="4681"/>
    <cellStyle name="Итог 2 3 2 2 10" xfId="9556"/>
    <cellStyle name="Итог 2 3 2 2 11" xfId="11649"/>
    <cellStyle name="Итог 2 3 2 2 2" xfId="4682"/>
    <cellStyle name="Итог 2 3 2 2 2 2" xfId="9557"/>
    <cellStyle name="Итог 2 3 2 2 2 3" xfId="11650"/>
    <cellStyle name="Итог 2 3 2 2 3" xfId="4683"/>
    <cellStyle name="Итог 2 3 2 2 3 2" xfId="9558"/>
    <cellStyle name="Итог 2 3 2 2 3 3" xfId="11651"/>
    <cellStyle name="Итог 2 3 2 2 4" xfId="4684"/>
    <cellStyle name="Итог 2 3 2 2 4 2" xfId="9559"/>
    <cellStyle name="Итог 2 3 2 2 4 3" xfId="11652"/>
    <cellStyle name="Итог 2 3 2 2 5" xfId="4685"/>
    <cellStyle name="Итог 2 3 2 2 5 2" xfId="9560"/>
    <cellStyle name="Итог 2 3 2 2 5 3" xfId="11653"/>
    <cellStyle name="Итог 2 3 2 2 6" xfId="4686"/>
    <cellStyle name="Итог 2 3 2 2 6 2" xfId="9561"/>
    <cellStyle name="Итог 2 3 2 2 6 3" xfId="11654"/>
    <cellStyle name="Итог 2 3 2 2 7" xfId="4687"/>
    <cellStyle name="Итог 2 3 2 2 7 2" xfId="9562"/>
    <cellStyle name="Итог 2 3 2 2 7 3" xfId="11655"/>
    <cellStyle name="Итог 2 3 2 2 8" xfId="4688"/>
    <cellStyle name="Итог 2 3 2 2 8 2" xfId="9563"/>
    <cellStyle name="Итог 2 3 2 2 8 3" xfId="11656"/>
    <cellStyle name="Итог 2 3 2 2 9" xfId="6355"/>
    <cellStyle name="Итог 2 3 2 2 9 2" xfId="10425"/>
    <cellStyle name="Итог 2 3 2 3" xfId="4689"/>
    <cellStyle name="Итог 2 3 2 3 2" xfId="9564"/>
    <cellStyle name="Итог 2 3 2 3 3" xfId="11657"/>
    <cellStyle name="Итог 2 3 2 4" xfId="4690"/>
    <cellStyle name="Итог 2 3 2 4 2" xfId="9565"/>
    <cellStyle name="Итог 2 3 2 4 3" xfId="11658"/>
    <cellStyle name="Итог 2 3 2 5" xfId="4691"/>
    <cellStyle name="Итог 2 3 2 5 2" xfId="9566"/>
    <cellStyle name="Итог 2 3 2 5 3" xfId="11659"/>
    <cellStyle name="Итог 2 3 2 6" xfId="4692"/>
    <cellStyle name="Итог 2 3 2 6 2" xfId="9567"/>
    <cellStyle name="Итог 2 3 2 6 3" xfId="11660"/>
    <cellStyle name="Итог 2 3 2 7" xfId="4693"/>
    <cellStyle name="Итог 2 3 2 7 2" xfId="9568"/>
    <cellStyle name="Итог 2 3 2 7 3" xfId="11661"/>
    <cellStyle name="Итог 2 3 2 8" xfId="4694"/>
    <cellStyle name="Итог 2 3 2 8 2" xfId="9569"/>
    <cellStyle name="Итог 2 3 2 8 3" xfId="11662"/>
    <cellStyle name="Итог 2 3 2 9" xfId="4695"/>
    <cellStyle name="Итог 2 3 2 9 2" xfId="9570"/>
    <cellStyle name="Итог 2 3 2 9 3" xfId="11663"/>
    <cellStyle name="Итог 2 3 3" xfId="4696"/>
    <cellStyle name="Итог 2 3 3 10" xfId="9571"/>
    <cellStyle name="Итог 2 3 3 11" xfId="11664"/>
    <cellStyle name="Итог 2 3 3 2" xfId="4697"/>
    <cellStyle name="Итог 2 3 3 2 2" xfId="9572"/>
    <cellStyle name="Итог 2 3 3 2 3" xfId="11665"/>
    <cellStyle name="Итог 2 3 3 3" xfId="4698"/>
    <cellStyle name="Итог 2 3 3 3 2" xfId="9573"/>
    <cellStyle name="Итог 2 3 3 3 3" xfId="11666"/>
    <cellStyle name="Итог 2 3 3 4" xfId="4699"/>
    <cellStyle name="Итог 2 3 3 4 2" xfId="9574"/>
    <cellStyle name="Итог 2 3 3 4 3" xfId="11667"/>
    <cellStyle name="Итог 2 3 3 5" xfId="4700"/>
    <cellStyle name="Итог 2 3 3 5 2" xfId="9575"/>
    <cellStyle name="Итог 2 3 3 5 3" xfId="11668"/>
    <cellStyle name="Итог 2 3 3 6" xfId="4701"/>
    <cellStyle name="Итог 2 3 3 6 2" xfId="9576"/>
    <cellStyle name="Итог 2 3 3 6 3" xfId="11669"/>
    <cellStyle name="Итог 2 3 3 7" xfId="4702"/>
    <cellStyle name="Итог 2 3 3 7 2" xfId="9577"/>
    <cellStyle name="Итог 2 3 3 7 3" xfId="11670"/>
    <cellStyle name="Итог 2 3 3 8" xfId="4703"/>
    <cellStyle name="Итог 2 3 3 8 2" xfId="9578"/>
    <cellStyle name="Итог 2 3 3 8 3" xfId="11671"/>
    <cellStyle name="Итог 2 3 3 9" xfId="6356"/>
    <cellStyle name="Итог 2 3 3 9 2" xfId="10426"/>
    <cellStyle name="Итог 2 3 4" xfId="4704"/>
    <cellStyle name="Итог 2 3 4 2" xfId="9579"/>
    <cellStyle name="Итог 2 3 4 3" xfId="11672"/>
    <cellStyle name="Итог 2 3 5" xfId="4705"/>
    <cellStyle name="Итог 2 3 5 2" xfId="9580"/>
    <cellStyle name="Итог 2 3 5 3" xfId="11673"/>
    <cellStyle name="Итог 2 3 6" xfId="4706"/>
    <cellStyle name="Итог 2 3 6 2" xfId="9581"/>
    <cellStyle name="Итог 2 3 6 3" xfId="11674"/>
    <cellStyle name="Итог 2 3 7" xfId="4707"/>
    <cellStyle name="Итог 2 3 7 2" xfId="9582"/>
    <cellStyle name="Итог 2 3 7 3" xfId="11675"/>
    <cellStyle name="Итог 2 3 8" xfId="4708"/>
    <cellStyle name="Итог 2 3 8 2" xfId="9583"/>
    <cellStyle name="Итог 2 3 8 3" xfId="11676"/>
    <cellStyle name="Итог 2 3 9" xfId="4709"/>
    <cellStyle name="Итог 2 3 9 2" xfId="9584"/>
    <cellStyle name="Итог 2 3 9 3" xfId="11677"/>
    <cellStyle name="Итог 2 4" xfId="4710"/>
    <cellStyle name="Итог 2 4 10" xfId="4711"/>
    <cellStyle name="Итог 2 4 10 2" xfId="9586"/>
    <cellStyle name="Итог 2 4 10 3" xfId="11679"/>
    <cellStyle name="Итог 2 4 11" xfId="6357"/>
    <cellStyle name="Итог 2 4 11 2" xfId="10427"/>
    <cellStyle name="Итог 2 4 12" xfId="9585"/>
    <cellStyle name="Итог 2 4 13" xfId="11678"/>
    <cellStyle name="Итог 2 4 2" xfId="4712"/>
    <cellStyle name="Итог 2 4 2 10" xfId="6358"/>
    <cellStyle name="Итог 2 4 2 10 2" xfId="10428"/>
    <cellStyle name="Итог 2 4 2 11" xfId="9587"/>
    <cellStyle name="Итог 2 4 2 12" xfId="11680"/>
    <cellStyle name="Итог 2 4 2 2" xfId="4713"/>
    <cellStyle name="Итог 2 4 2 2 10" xfId="9588"/>
    <cellStyle name="Итог 2 4 2 2 11" xfId="11681"/>
    <cellStyle name="Итог 2 4 2 2 2" xfId="4714"/>
    <cellStyle name="Итог 2 4 2 2 2 2" xfId="9589"/>
    <cellStyle name="Итог 2 4 2 2 2 3" xfId="11682"/>
    <cellStyle name="Итог 2 4 2 2 3" xfId="4715"/>
    <cellStyle name="Итог 2 4 2 2 3 2" xfId="9590"/>
    <cellStyle name="Итог 2 4 2 2 3 3" xfId="11683"/>
    <cellStyle name="Итог 2 4 2 2 4" xfId="4716"/>
    <cellStyle name="Итог 2 4 2 2 4 2" xfId="9591"/>
    <cellStyle name="Итог 2 4 2 2 4 3" xfId="11684"/>
    <cellStyle name="Итог 2 4 2 2 5" xfId="4717"/>
    <cellStyle name="Итог 2 4 2 2 5 2" xfId="9592"/>
    <cellStyle name="Итог 2 4 2 2 5 3" xfId="11685"/>
    <cellStyle name="Итог 2 4 2 2 6" xfId="4718"/>
    <cellStyle name="Итог 2 4 2 2 6 2" xfId="9593"/>
    <cellStyle name="Итог 2 4 2 2 6 3" xfId="11686"/>
    <cellStyle name="Итог 2 4 2 2 7" xfId="4719"/>
    <cellStyle name="Итог 2 4 2 2 7 2" xfId="9594"/>
    <cellStyle name="Итог 2 4 2 2 7 3" xfId="11687"/>
    <cellStyle name="Итог 2 4 2 2 8" xfId="4720"/>
    <cellStyle name="Итог 2 4 2 2 8 2" xfId="9595"/>
    <cellStyle name="Итог 2 4 2 2 8 3" xfId="11688"/>
    <cellStyle name="Итог 2 4 2 2 9" xfId="6359"/>
    <cellStyle name="Итог 2 4 2 2 9 2" xfId="10429"/>
    <cellStyle name="Итог 2 4 2 3" xfId="4721"/>
    <cellStyle name="Итог 2 4 2 3 2" xfId="9596"/>
    <cellStyle name="Итог 2 4 2 3 3" xfId="11689"/>
    <cellStyle name="Итог 2 4 2 4" xfId="4722"/>
    <cellStyle name="Итог 2 4 2 4 2" xfId="9597"/>
    <cellStyle name="Итог 2 4 2 4 3" xfId="11690"/>
    <cellStyle name="Итог 2 4 2 5" xfId="4723"/>
    <cellStyle name="Итог 2 4 2 5 2" xfId="9598"/>
    <cellStyle name="Итог 2 4 2 5 3" xfId="11691"/>
    <cellStyle name="Итог 2 4 2 6" xfId="4724"/>
    <cellStyle name="Итог 2 4 2 6 2" xfId="9599"/>
    <cellStyle name="Итог 2 4 2 6 3" xfId="11692"/>
    <cellStyle name="Итог 2 4 2 7" xfId="4725"/>
    <cellStyle name="Итог 2 4 2 7 2" xfId="9600"/>
    <cellStyle name="Итог 2 4 2 7 3" xfId="11693"/>
    <cellStyle name="Итог 2 4 2 8" xfId="4726"/>
    <cellStyle name="Итог 2 4 2 8 2" xfId="9601"/>
    <cellStyle name="Итог 2 4 2 8 3" xfId="11694"/>
    <cellStyle name="Итог 2 4 2 9" xfId="4727"/>
    <cellStyle name="Итог 2 4 2 9 2" xfId="9602"/>
    <cellStyle name="Итог 2 4 2 9 3" xfId="11695"/>
    <cellStyle name="Итог 2 4 3" xfId="4728"/>
    <cellStyle name="Итог 2 4 3 10" xfId="9603"/>
    <cellStyle name="Итог 2 4 3 11" xfId="11696"/>
    <cellStyle name="Итог 2 4 3 2" xfId="4729"/>
    <cellStyle name="Итог 2 4 3 2 2" xfId="9604"/>
    <cellStyle name="Итог 2 4 3 2 3" xfId="11697"/>
    <cellStyle name="Итог 2 4 3 3" xfId="4730"/>
    <cellStyle name="Итог 2 4 3 3 2" xfId="9605"/>
    <cellStyle name="Итог 2 4 3 3 3" xfId="11698"/>
    <cellStyle name="Итог 2 4 3 4" xfId="4731"/>
    <cellStyle name="Итог 2 4 3 4 2" xfId="9606"/>
    <cellStyle name="Итог 2 4 3 4 3" xfId="11699"/>
    <cellStyle name="Итог 2 4 3 5" xfId="4732"/>
    <cellStyle name="Итог 2 4 3 5 2" xfId="9607"/>
    <cellStyle name="Итог 2 4 3 5 3" xfId="11700"/>
    <cellStyle name="Итог 2 4 3 6" xfId="4733"/>
    <cellStyle name="Итог 2 4 3 6 2" xfId="9608"/>
    <cellStyle name="Итог 2 4 3 6 3" xfId="11701"/>
    <cellStyle name="Итог 2 4 3 7" xfId="4734"/>
    <cellStyle name="Итог 2 4 3 7 2" xfId="9609"/>
    <cellStyle name="Итог 2 4 3 7 3" xfId="11702"/>
    <cellStyle name="Итог 2 4 3 8" xfId="4735"/>
    <cellStyle name="Итог 2 4 3 8 2" xfId="9610"/>
    <cellStyle name="Итог 2 4 3 8 3" xfId="11703"/>
    <cellStyle name="Итог 2 4 3 9" xfId="6360"/>
    <cellStyle name="Итог 2 4 3 9 2" xfId="10430"/>
    <cellStyle name="Итог 2 4 4" xfId="4736"/>
    <cellStyle name="Итог 2 4 4 2" xfId="9611"/>
    <cellStyle name="Итог 2 4 4 3" xfId="11704"/>
    <cellStyle name="Итог 2 4 5" xfId="4737"/>
    <cellStyle name="Итог 2 4 5 2" xfId="9612"/>
    <cellStyle name="Итог 2 4 5 3" xfId="11705"/>
    <cellStyle name="Итог 2 4 6" xfId="4738"/>
    <cellStyle name="Итог 2 4 6 2" xfId="9613"/>
    <cellStyle name="Итог 2 4 6 3" xfId="11706"/>
    <cellStyle name="Итог 2 4 7" xfId="4739"/>
    <cellStyle name="Итог 2 4 7 2" xfId="9614"/>
    <cellStyle name="Итог 2 4 7 3" xfId="11707"/>
    <cellStyle name="Итог 2 4 8" xfId="4740"/>
    <cellStyle name="Итог 2 4 8 2" xfId="9615"/>
    <cellStyle name="Итог 2 4 8 3" xfId="11708"/>
    <cellStyle name="Итог 2 4 9" xfId="4741"/>
    <cellStyle name="Итог 2 4 9 2" xfId="9616"/>
    <cellStyle name="Итог 2 4 9 3" xfId="11709"/>
    <cellStyle name="Итог 2 5" xfId="4742"/>
    <cellStyle name="Итог 2 5 10" xfId="4743"/>
    <cellStyle name="Итог 2 5 10 2" xfId="9618"/>
    <cellStyle name="Итог 2 5 10 3" xfId="11711"/>
    <cellStyle name="Итог 2 5 11" xfId="6361"/>
    <cellStyle name="Итог 2 5 11 2" xfId="10431"/>
    <cellStyle name="Итог 2 5 12" xfId="9617"/>
    <cellStyle name="Итог 2 5 13" xfId="11710"/>
    <cellStyle name="Итог 2 5 2" xfId="4744"/>
    <cellStyle name="Итог 2 5 2 10" xfId="6362"/>
    <cellStyle name="Итог 2 5 2 10 2" xfId="10432"/>
    <cellStyle name="Итог 2 5 2 11" xfId="9619"/>
    <cellStyle name="Итог 2 5 2 12" xfId="11712"/>
    <cellStyle name="Итог 2 5 2 2" xfId="4745"/>
    <cellStyle name="Итог 2 5 2 2 10" xfId="9620"/>
    <cellStyle name="Итог 2 5 2 2 11" xfId="11713"/>
    <cellStyle name="Итог 2 5 2 2 2" xfId="4746"/>
    <cellStyle name="Итог 2 5 2 2 2 2" xfId="9621"/>
    <cellStyle name="Итог 2 5 2 2 2 3" xfId="11714"/>
    <cellStyle name="Итог 2 5 2 2 3" xfId="4747"/>
    <cellStyle name="Итог 2 5 2 2 3 2" xfId="9622"/>
    <cellStyle name="Итог 2 5 2 2 3 3" xfId="11715"/>
    <cellStyle name="Итог 2 5 2 2 4" xfId="4748"/>
    <cellStyle name="Итог 2 5 2 2 4 2" xfId="9623"/>
    <cellStyle name="Итог 2 5 2 2 4 3" xfId="11716"/>
    <cellStyle name="Итог 2 5 2 2 5" xfId="4749"/>
    <cellStyle name="Итог 2 5 2 2 5 2" xfId="9624"/>
    <cellStyle name="Итог 2 5 2 2 5 3" xfId="11717"/>
    <cellStyle name="Итог 2 5 2 2 6" xfId="4750"/>
    <cellStyle name="Итог 2 5 2 2 6 2" xfId="9625"/>
    <cellStyle name="Итог 2 5 2 2 6 3" xfId="11718"/>
    <cellStyle name="Итог 2 5 2 2 7" xfId="4751"/>
    <cellStyle name="Итог 2 5 2 2 7 2" xfId="9626"/>
    <cellStyle name="Итог 2 5 2 2 7 3" xfId="11719"/>
    <cellStyle name="Итог 2 5 2 2 8" xfId="4752"/>
    <cellStyle name="Итог 2 5 2 2 8 2" xfId="9627"/>
    <cellStyle name="Итог 2 5 2 2 8 3" xfId="11720"/>
    <cellStyle name="Итог 2 5 2 2 9" xfId="6363"/>
    <cellStyle name="Итог 2 5 2 2 9 2" xfId="10433"/>
    <cellStyle name="Итог 2 5 2 3" xfId="4753"/>
    <cellStyle name="Итог 2 5 2 3 2" xfId="9628"/>
    <cellStyle name="Итог 2 5 2 3 3" xfId="11721"/>
    <cellStyle name="Итог 2 5 2 4" xfId="4754"/>
    <cellStyle name="Итог 2 5 2 4 2" xfId="9629"/>
    <cellStyle name="Итог 2 5 2 4 3" xfId="11722"/>
    <cellStyle name="Итог 2 5 2 5" xfId="4755"/>
    <cellStyle name="Итог 2 5 2 5 2" xfId="9630"/>
    <cellStyle name="Итог 2 5 2 5 3" xfId="11723"/>
    <cellStyle name="Итог 2 5 2 6" xfId="4756"/>
    <cellStyle name="Итог 2 5 2 6 2" xfId="9631"/>
    <cellStyle name="Итог 2 5 2 6 3" xfId="11724"/>
    <cellStyle name="Итог 2 5 2 7" xfId="4757"/>
    <cellStyle name="Итог 2 5 2 7 2" xfId="9632"/>
    <cellStyle name="Итог 2 5 2 7 3" xfId="11725"/>
    <cellStyle name="Итог 2 5 2 8" xfId="4758"/>
    <cellStyle name="Итог 2 5 2 8 2" xfId="9633"/>
    <cellStyle name="Итог 2 5 2 8 3" xfId="11726"/>
    <cellStyle name="Итог 2 5 2 9" xfId="4759"/>
    <cellStyle name="Итог 2 5 2 9 2" xfId="9634"/>
    <cellStyle name="Итог 2 5 2 9 3" xfId="11727"/>
    <cellStyle name="Итог 2 5 3" xfId="4760"/>
    <cellStyle name="Итог 2 5 3 10" xfId="9635"/>
    <cellStyle name="Итог 2 5 3 11" xfId="11728"/>
    <cellStyle name="Итог 2 5 3 2" xfId="4761"/>
    <cellStyle name="Итог 2 5 3 2 2" xfId="9636"/>
    <cellStyle name="Итог 2 5 3 2 3" xfId="11729"/>
    <cellStyle name="Итог 2 5 3 3" xfId="4762"/>
    <cellStyle name="Итог 2 5 3 3 2" xfId="9637"/>
    <cellStyle name="Итог 2 5 3 3 3" xfId="11730"/>
    <cellStyle name="Итог 2 5 3 4" xfId="4763"/>
    <cellStyle name="Итог 2 5 3 4 2" xfId="9638"/>
    <cellStyle name="Итог 2 5 3 4 3" xfId="11731"/>
    <cellStyle name="Итог 2 5 3 5" xfId="4764"/>
    <cellStyle name="Итог 2 5 3 5 2" xfId="9639"/>
    <cellStyle name="Итог 2 5 3 5 3" xfId="11732"/>
    <cellStyle name="Итог 2 5 3 6" xfId="4765"/>
    <cellStyle name="Итог 2 5 3 6 2" xfId="9640"/>
    <cellStyle name="Итог 2 5 3 6 3" xfId="11733"/>
    <cellStyle name="Итог 2 5 3 7" xfId="4766"/>
    <cellStyle name="Итог 2 5 3 7 2" xfId="9641"/>
    <cellStyle name="Итог 2 5 3 7 3" xfId="11734"/>
    <cellStyle name="Итог 2 5 3 8" xfId="4767"/>
    <cellStyle name="Итог 2 5 3 8 2" xfId="9642"/>
    <cellStyle name="Итог 2 5 3 8 3" xfId="11735"/>
    <cellStyle name="Итог 2 5 3 9" xfId="6364"/>
    <cellStyle name="Итог 2 5 3 9 2" xfId="10434"/>
    <cellStyle name="Итог 2 5 4" xfId="4768"/>
    <cellStyle name="Итог 2 5 4 2" xfId="9643"/>
    <cellStyle name="Итог 2 5 4 3" xfId="11736"/>
    <cellStyle name="Итог 2 5 5" xfId="4769"/>
    <cellStyle name="Итог 2 5 5 2" xfId="9644"/>
    <cellStyle name="Итог 2 5 5 3" xfId="11737"/>
    <cellStyle name="Итог 2 5 6" xfId="4770"/>
    <cellStyle name="Итог 2 5 6 2" xfId="9645"/>
    <cellStyle name="Итог 2 5 6 3" xfId="11738"/>
    <cellStyle name="Итог 2 5 7" xfId="4771"/>
    <cellStyle name="Итог 2 5 7 2" xfId="9646"/>
    <cellStyle name="Итог 2 5 7 3" xfId="11739"/>
    <cellStyle name="Итог 2 5 8" xfId="4772"/>
    <cellStyle name="Итог 2 5 8 2" xfId="9647"/>
    <cellStyle name="Итог 2 5 8 3" xfId="11740"/>
    <cellStyle name="Итог 2 5 9" xfId="4773"/>
    <cellStyle name="Итог 2 5 9 2" xfId="9648"/>
    <cellStyle name="Итог 2 5 9 3" xfId="11741"/>
    <cellStyle name="Итог 2 6" xfId="4774"/>
    <cellStyle name="Итог 2 6 10" xfId="4775"/>
    <cellStyle name="Итог 2 6 10 2" xfId="9650"/>
    <cellStyle name="Итог 2 6 10 3" xfId="11743"/>
    <cellStyle name="Итог 2 6 11" xfId="6365"/>
    <cellStyle name="Итог 2 6 11 2" xfId="10435"/>
    <cellStyle name="Итог 2 6 12" xfId="9649"/>
    <cellStyle name="Итог 2 6 13" xfId="11742"/>
    <cellStyle name="Итог 2 6 2" xfId="4776"/>
    <cellStyle name="Итог 2 6 2 10" xfId="6366"/>
    <cellStyle name="Итог 2 6 2 10 2" xfId="10436"/>
    <cellStyle name="Итог 2 6 2 11" xfId="9651"/>
    <cellStyle name="Итог 2 6 2 12" xfId="11744"/>
    <cellStyle name="Итог 2 6 2 2" xfId="4777"/>
    <cellStyle name="Итог 2 6 2 2 10" xfId="9652"/>
    <cellStyle name="Итог 2 6 2 2 11" xfId="11745"/>
    <cellStyle name="Итог 2 6 2 2 2" xfId="4778"/>
    <cellStyle name="Итог 2 6 2 2 2 2" xfId="9653"/>
    <cellStyle name="Итог 2 6 2 2 2 3" xfId="11746"/>
    <cellStyle name="Итог 2 6 2 2 3" xfId="4779"/>
    <cellStyle name="Итог 2 6 2 2 3 2" xfId="9654"/>
    <cellStyle name="Итог 2 6 2 2 3 3" xfId="11747"/>
    <cellStyle name="Итог 2 6 2 2 4" xfId="4780"/>
    <cellStyle name="Итог 2 6 2 2 4 2" xfId="9655"/>
    <cellStyle name="Итог 2 6 2 2 4 3" xfId="11748"/>
    <cellStyle name="Итог 2 6 2 2 5" xfId="4781"/>
    <cellStyle name="Итог 2 6 2 2 5 2" xfId="9656"/>
    <cellStyle name="Итог 2 6 2 2 5 3" xfId="11749"/>
    <cellStyle name="Итог 2 6 2 2 6" xfId="4782"/>
    <cellStyle name="Итог 2 6 2 2 6 2" xfId="9657"/>
    <cellStyle name="Итог 2 6 2 2 6 3" xfId="11750"/>
    <cellStyle name="Итог 2 6 2 2 7" xfId="4783"/>
    <cellStyle name="Итог 2 6 2 2 7 2" xfId="9658"/>
    <cellStyle name="Итог 2 6 2 2 7 3" xfId="11751"/>
    <cellStyle name="Итог 2 6 2 2 8" xfId="4784"/>
    <cellStyle name="Итог 2 6 2 2 8 2" xfId="9659"/>
    <cellStyle name="Итог 2 6 2 2 8 3" xfId="11752"/>
    <cellStyle name="Итог 2 6 2 2 9" xfId="6367"/>
    <cellStyle name="Итог 2 6 2 2 9 2" xfId="10437"/>
    <cellStyle name="Итог 2 6 2 3" xfId="4785"/>
    <cellStyle name="Итог 2 6 2 3 2" xfId="9660"/>
    <cellStyle name="Итог 2 6 2 3 3" xfId="11753"/>
    <cellStyle name="Итог 2 6 2 4" xfId="4786"/>
    <cellStyle name="Итог 2 6 2 4 2" xfId="9661"/>
    <cellStyle name="Итог 2 6 2 4 3" xfId="11754"/>
    <cellStyle name="Итог 2 6 2 5" xfId="4787"/>
    <cellStyle name="Итог 2 6 2 5 2" xfId="9662"/>
    <cellStyle name="Итог 2 6 2 5 3" xfId="11755"/>
    <cellStyle name="Итог 2 6 2 6" xfId="4788"/>
    <cellStyle name="Итог 2 6 2 6 2" xfId="9663"/>
    <cellStyle name="Итог 2 6 2 6 3" xfId="11756"/>
    <cellStyle name="Итог 2 6 2 7" xfId="4789"/>
    <cellStyle name="Итог 2 6 2 7 2" xfId="9664"/>
    <cellStyle name="Итог 2 6 2 7 3" xfId="11757"/>
    <cellStyle name="Итог 2 6 2 8" xfId="4790"/>
    <cellStyle name="Итог 2 6 2 8 2" xfId="9665"/>
    <cellStyle name="Итог 2 6 2 8 3" xfId="11758"/>
    <cellStyle name="Итог 2 6 2 9" xfId="4791"/>
    <cellStyle name="Итог 2 6 2 9 2" xfId="9666"/>
    <cellStyle name="Итог 2 6 2 9 3" xfId="11759"/>
    <cellStyle name="Итог 2 6 3" xfId="4792"/>
    <cellStyle name="Итог 2 6 3 10" xfId="9667"/>
    <cellStyle name="Итог 2 6 3 11" xfId="11760"/>
    <cellStyle name="Итог 2 6 3 2" xfId="4793"/>
    <cellStyle name="Итог 2 6 3 2 2" xfId="9668"/>
    <cellStyle name="Итог 2 6 3 2 3" xfId="11761"/>
    <cellStyle name="Итог 2 6 3 3" xfId="4794"/>
    <cellStyle name="Итог 2 6 3 3 2" xfId="9669"/>
    <cellStyle name="Итог 2 6 3 3 3" xfId="11762"/>
    <cellStyle name="Итог 2 6 3 4" xfId="4795"/>
    <cellStyle name="Итог 2 6 3 4 2" xfId="9670"/>
    <cellStyle name="Итог 2 6 3 4 3" xfId="11763"/>
    <cellStyle name="Итог 2 6 3 5" xfId="4796"/>
    <cellStyle name="Итог 2 6 3 5 2" xfId="9671"/>
    <cellStyle name="Итог 2 6 3 5 3" xfId="11764"/>
    <cellStyle name="Итог 2 6 3 6" xfId="4797"/>
    <cellStyle name="Итог 2 6 3 6 2" xfId="9672"/>
    <cellStyle name="Итог 2 6 3 6 3" xfId="11765"/>
    <cellStyle name="Итог 2 6 3 7" xfId="4798"/>
    <cellStyle name="Итог 2 6 3 7 2" xfId="9673"/>
    <cellStyle name="Итог 2 6 3 7 3" xfId="11766"/>
    <cellStyle name="Итог 2 6 3 8" xfId="4799"/>
    <cellStyle name="Итог 2 6 3 8 2" xfId="9674"/>
    <cellStyle name="Итог 2 6 3 8 3" xfId="11767"/>
    <cellStyle name="Итог 2 6 3 9" xfId="6368"/>
    <cellStyle name="Итог 2 6 3 9 2" xfId="10438"/>
    <cellStyle name="Итог 2 6 4" xfId="4800"/>
    <cellStyle name="Итог 2 6 4 2" xfId="9675"/>
    <cellStyle name="Итог 2 6 4 3" xfId="11768"/>
    <cellStyle name="Итог 2 6 5" xfId="4801"/>
    <cellStyle name="Итог 2 6 5 2" xfId="9676"/>
    <cellStyle name="Итог 2 6 5 3" xfId="11769"/>
    <cellStyle name="Итог 2 6 6" xfId="4802"/>
    <cellStyle name="Итог 2 6 6 2" xfId="9677"/>
    <cellStyle name="Итог 2 6 6 3" xfId="11770"/>
    <cellStyle name="Итог 2 6 7" xfId="4803"/>
    <cellStyle name="Итог 2 6 7 2" xfId="9678"/>
    <cellStyle name="Итог 2 6 7 3" xfId="11771"/>
    <cellStyle name="Итог 2 6 8" xfId="4804"/>
    <cellStyle name="Итог 2 6 8 2" xfId="9679"/>
    <cellStyle name="Итог 2 6 8 3" xfId="11772"/>
    <cellStyle name="Итог 2 6 9" xfId="4805"/>
    <cellStyle name="Итог 2 6 9 2" xfId="9680"/>
    <cellStyle name="Итог 2 6 9 3" xfId="11773"/>
    <cellStyle name="Итог 2 7" xfId="4806"/>
    <cellStyle name="Итог 2 7 10" xfId="4807"/>
    <cellStyle name="Итог 2 7 10 2" xfId="9682"/>
    <cellStyle name="Итог 2 7 10 3" xfId="11775"/>
    <cellStyle name="Итог 2 7 11" xfId="6369"/>
    <cellStyle name="Итог 2 7 11 2" xfId="10439"/>
    <cellStyle name="Итог 2 7 12" xfId="9681"/>
    <cellStyle name="Итог 2 7 13" xfId="11774"/>
    <cellStyle name="Итог 2 7 2" xfId="4808"/>
    <cellStyle name="Итог 2 7 2 10" xfId="6370"/>
    <cellStyle name="Итог 2 7 2 10 2" xfId="10440"/>
    <cellStyle name="Итог 2 7 2 11" xfId="9683"/>
    <cellStyle name="Итог 2 7 2 12" xfId="11776"/>
    <cellStyle name="Итог 2 7 2 2" xfId="4809"/>
    <cellStyle name="Итог 2 7 2 2 10" xfId="9684"/>
    <cellStyle name="Итог 2 7 2 2 11" xfId="11777"/>
    <cellStyle name="Итог 2 7 2 2 2" xfId="4810"/>
    <cellStyle name="Итог 2 7 2 2 2 2" xfId="9685"/>
    <cellStyle name="Итог 2 7 2 2 2 3" xfId="11778"/>
    <cellStyle name="Итог 2 7 2 2 3" xfId="4811"/>
    <cellStyle name="Итог 2 7 2 2 3 2" xfId="9686"/>
    <cellStyle name="Итог 2 7 2 2 3 3" xfId="11779"/>
    <cellStyle name="Итог 2 7 2 2 4" xfId="4812"/>
    <cellStyle name="Итог 2 7 2 2 4 2" xfId="9687"/>
    <cellStyle name="Итог 2 7 2 2 4 3" xfId="11780"/>
    <cellStyle name="Итог 2 7 2 2 5" xfId="4813"/>
    <cellStyle name="Итог 2 7 2 2 5 2" xfId="9688"/>
    <cellStyle name="Итог 2 7 2 2 5 3" xfId="11781"/>
    <cellStyle name="Итог 2 7 2 2 6" xfId="4814"/>
    <cellStyle name="Итог 2 7 2 2 6 2" xfId="9689"/>
    <cellStyle name="Итог 2 7 2 2 6 3" xfId="11782"/>
    <cellStyle name="Итог 2 7 2 2 7" xfId="4815"/>
    <cellStyle name="Итог 2 7 2 2 7 2" xfId="9690"/>
    <cellStyle name="Итог 2 7 2 2 7 3" xfId="11783"/>
    <cellStyle name="Итог 2 7 2 2 8" xfId="4816"/>
    <cellStyle name="Итог 2 7 2 2 8 2" xfId="9691"/>
    <cellStyle name="Итог 2 7 2 2 8 3" xfId="11784"/>
    <cellStyle name="Итог 2 7 2 2 9" xfId="6371"/>
    <cellStyle name="Итог 2 7 2 2 9 2" xfId="10441"/>
    <cellStyle name="Итог 2 7 2 3" xfId="4817"/>
    <cellStyle name="Итог 2 7 2 3 2" xfId="9692"/>
    <cellStyle name="Итог 2 7 2 3 3" xfId="11785"/>
    <cellStyle name="Итог 2 7 2 4" xfId="4818"/>
    <cellStyle name="Итог 2 7 2 4 2" xfId="9693"/>
    <cellStyle name="Итог 2 7 2 4 3" xfId="11786"/>
    <cellStyle name="Итог 2 7 2 5" xfId="4819"/>
    <cellStyle name="Итог 2 7 2 5 2" xfId="9694"/>
    <cellStyle name="Итог 2 7 2 5 3" xfId="11787"/>
    <cellStyle name="Итог 2 7 2 6" xfId="4820"/>
    <cellStyle name="Итог 2 7 2 6 2" xfId="9695"/>
    <cellStyle name="Итог 2 7 2 6 3" xfId="11788"/>
    <cellStyle name="Итог 2 7 2 7" xfId="4821"/>
    <cellStyle name="Итог 2 7 2 7 2" xfId="9696"/>
    <cellStyle name="Итог 2 7 2 7 3" xfId="11789"/>
    <cellStyle name="Итог 2 7 2 8" xfId="4822"/>
    <cellStyle name="Итог 2 7 2 8 2" xfId="9697"/>
    <cellStyle name="Итог 2 7 2 8 3" xfId="11790"/>
    <cellStyle name="Итог 2 7 2 9" xfId="4823"/>
    <cellStyle name="Итог 2 7 2 9 2" xfId="9698"/>
    <cellStyle name="Итог 2 7 2 9 3" xfId="11791"/>
    <cellStyle name="Итог 2 7 3" xfId="4824"/>
    <cellStyle name="Итог 2 7 3 10" xfId="9699"/>
    <cellStyle name="Итог 2 7 3 11" xfId="11792"/>
    <cellStyle name="Итог 2 7 3 2" xfId="4825"/>
    <cellStyle name="Итог 2 7 3 2 2" xfId="9700"/>
    <cellStyle name="Итог 2 7 3 2 3" xfId="11793"/>
    <cellStyle name="Итог 2 7 3 3" xfId="4826"/>
    <cellStyle name="Итог 2 7 3 3 2" xfId="9701"/>
    <cellStyle name="Итог 2 7 3 3 3" xfId="11794"/>
    <cellStyle name="Итог 2 7 3 4" xfId="4827"/>
    <cellStyle name="Итог 2 7 3 4 2" xfId="9702"/>
    <cellStyle name="Итог 2 7 3 4 3" xfId="11795"/>
    <cellStyle name="Итог 2 7 3 5" xfId="4828"/>
    <cellStyle name="Итог 2 7 3 5 2" xfId="9703"/>
    <cellStyle name="Итог 2 7 3 5 3" xfId="11796"/>
    <cellStyle name="Итог 2 7 3 6" xfId="4829"/>
    <cellStyle name="Итог 2 7 3 6 2" xfId="9704"/>
    <cellStyle name="Итог 2 7 3 6 3" xfId="11797"/>
    <cellStyle name="Итог 2 7 3 7" xfId="4830"/>
    <cellStyle name="Итог 2 7 3 7 2" xfId="9705"/>
    <cellStyle name="Итог 2 7 3 7 3" xfId="11798"/>
    <cellStyle name="Итог 2 7 3 8" xfId="4831"/>
    <cellStyle name="Итог 2 7 3 8 2" xfId="9706"/>
    <cellStyle name="Итог 2 7 3 8 3" xfId="11799"/>
    <cellStyle name="Итог 2 7 3 9" xfId="6372"/>
    <cellStyle name="Итог 2 7 3 9 2" xfId="10442"/>
    <cellStyle name="Итог 2 7 4" xfId="4832"/>
    <cellStyle name="Итог 2 7 4 2" xfId="9707"/>
    <cellStyle name="Итог 2 7 4 3" xfId="11800"/>
    <cellStyle name="Итог 2 7 5" xfId="4833"/>
    <cellStyle name="Итог 2 7 5 2" xfId="9708"/>
    <cellStyle name="Итог 2 7 5 3" xfId="11801"/>
    <cellStyle name="Итог 2 7 6" xfId="4834"/>
    <cellStyle name="Итог 2 7 6 2" xfId="9709"/>
    <cellStyle name="Итог 2 7 6 3" xfId="11802"/>
    <cellStyle name="Итог 2 7 7" xfId="4835"/>
    <cellStyle name="Итог 2 7 7 2" xfId="9710"/>
    <cellStyle name="Итог 2 7 7 3" xfId="11803"/>
    <cellStyle name="Итог 2 7 8" xfId="4836"/>
    <cellStyle name="Итог 2 7 8 2" xfId="9711"/>
    <cellStyle name="Итог 2 7 8 3" xfId="11804"/>
    <cellStyle name="Итог 2 7 9" xfId="4837"/>
    <cellStyle name="Итог 2 7 9 2" xfId="9712"/>
    <cellStyle name="Итог 2 7 9 3" xfId="11805"/>
    <cellStyle name="Итог 2 8" xfId="4838"/>
    <cellStyle name="Итог 2 8 10" xfId="4839"/>
    <cellStyle name="Итог 2 8 10 2" xfId="9714"/>
    <cellStyle name="Итог 2 8 10 3" xfId="11807"/>
    <cellStyle name="Итог 2 8 11" xfId="6373"/>
    <cellStyle name="Итог 2 8 11 2" xfId="10443"/>
    <cellStyle name="Итог 2 8 12" xfId="9713"/>
    <cellStyle name="Итог 2 8 13" xfId="11806"/>
    <cellStyle name="Итог 2 8 2" xfId="4840"/>
    <cellStyle name="Итог 2 8 2 10" xfId="6374"/>
    <cellStyle name="Итог 2 8 2 10 2" xfId="10444"/>
    <cellStyle name="Итог 2 8 2 11" xfId="9715"/>
    <cellStyle name="Итог 2 8 2 12" xfId="11808"/>
    <cellStyle name="Итог 2 8 2 2" xfId="4841"/>
    <cellStyle name="Итог 2 8 2 2 10" xfId="9716"/>
    <cellStyle name="Итог 2 8 2 2 11" xfId="11809"/>
    <cellStyle name="Итог 2 8 2 2 2" xfId="4842"/>
    <cellStyle name="Итог 2 8 2 2 2 2" xfId="9717"/>
    <cellStyle name="Итог 2 8 2 2 2 3" xfId="11810"/>
    <cellStyle name="Итог 2 8 2 2 3" xfId="4843"/>
    <cellStyle name="Итог 2 8 2 2 3 2" xfId="9718"/>
    <cellStyle name="Итог 2 8 2 2 3 3" xfId="11811"/>
    <cellStyle name="Итог 2 8 2 2 4" xfId="4844"/>
    <cellStyle name="Итог 2 8 2 2 4 2" xfId="9719"/>
    <cellStyle name="Итог 2 8 2 2 4 3" xfId="11812"/>
    <cellStyle name="Итог 2 8 2 2 5" xfId="4845"/>
    <cellStyle name="Итог 2 8 2 2 5 2" xfId="9720"/>
    <cellStyle name="Итог 2 8 2 2 5 3" xfId="11813"/>
    <cellStyle name="Итог 2 8 2 2 6" xfId="4846"/>
    <cellStyle name="Итог 2 8 2 2 6 2" xfId="9721"/>
    <cellStyle name="Итог 2 8 2 2 6 3" xfId="11814"/>
    <cellStyle name="Итог 2 8 2 2 7" xfId="4847"/>
    <cellStyle name="Итог 2 8 2 2 7 2" xfId="9722"/>
    <cellStyle name="Итог 2 8 2 2 7 3" xfId="11815"/>
    <cellStyle name="Итог 2 8 2 2 8" xfId="4848"/>
    <cellStyle name="Итог 2 8 2 2 8 2" xfId="9723"/>
    <cellStyle name="Итог 2 8 2 2 8 3" xfId="11816"/>
    <cellStyle name="Итог 2 8 2 2 9" xfId="6375"/>
    <cellStyle name="Итог 2 8 2 2 9 2" xfId="10445"/>
    <cellStyle name="Итог 2 8 2 3" xfId="4849"/>
    <cellStyle name="Итог 2 8 2 3 2" xfId="9724"/>
    <cellStyle name="Итог 2 8 2 3 3" xfId="11817"/>
    <cellStyle name="Итог 2 8 2 4" xfId="4850"/>
    <cellStyle name="Итог 2 8 2 4 2" xfId="9725"/>
    <cellStyle name="Итог 2 8 2 4 3" xfId="11818"/>
    <cellStyle name="Итог 2 8 2 5" xfId="4851"/>
    <cellStyle name="Итог 2 8 2 5 2" xfId="9726"/>
    <cellStyle name="Итог 2 8 2 5 3" xfId="11819"/>
    <cellStyle name="Итог 2 8 2 6" xfId="4852"/>
    <cellStyle name="Итог 2 8 2 6 2" xfId="9727"/>
    <cellStyle name="Итог 2 8 2 6 3" xfId="11820"/>
    <cellStyle name="Итог 2 8 2 7" xfId="4853"/>
    <cellStyle name="Итог 2 8 2 7 2" xfId="9728"/>
    <cellStyle name="Итог 2 8 2 7 3" xfId="11821"/>
    <cellStyle name="Итог 2 8 2 8" xfId="4854"/>
    <cellStyle name="Итог 2 8 2 8 2" xfId="9729"/>
    <cellStyle name="Итог 2 8 2 8 3" xfId="11822"/>
    <cellStyle name="Итог 2 8 2 9" xfId="4855"/>
    <cellStyle name="Итог 2 8 2 9 2" xfId="9730"/>
    <cellStyle name="Итог 2 8 2 9 3" xfId="11823"/>
    <cellStyle name="Итог 2 8 3" xfId="4856"/>
    <cellStyle name="Итог 2 8 3 10" xfId="9731"/>
    <cellStyle name="Итог 2 8 3 11" xfId="11824"/>
    <cellStyle name="Итог 2 8 3 2" xfId="4857"/>
    <cellStyle name="Итог 2 8 3 2 2" xfId="9732"/>
    <cellStyle name="Итог 2 8 3 2 3" xfId="11825"/>
    <cellStyle name="Итог 2 8 3 3" xfId="4858"/>
    <cellStyle name="Итог 2 8 3 3 2" xfId="9733"/>
    <cellStyle name="Итог 2 8 3 3 3" xfId="11826"/>
    <cellStyle name="Итог 2 8 3 4" xfId="4859"/>
    <cellStyle name="Итог 2 8 3 4 2" xfId="9734"/>
    <cellStyle name="Итог 2 8 3 4 3" xfId="11827"/>
    <cellStyle name="Итог 2 8 3 5" xfId="4860"/>
    <cellStyle name="Итог 2 8 3 5 2" xfId="9735"/>
    <cellStyle name="Итог 2 8 3 5 3" xfId="11828"/>
    <cellStyle name="Итог 2 8 3 6" xfId="4861"/>
    <cellStyle name="Итог 2 8 3 6 2" xfId="9736"/>
    <cellStyle name="Итог 2 8 3 6 3" xfId="11829"/>
    <cellStyle name="Итог 2 8 3 7" xfId="4862"/>
    <cellStyle name="Итог 2 8 3 7 2" xfId="9737"/>
    <cellStyle name="Итог 2 8 3 7 3" xfId="11830"/>
    <cellStyle name="Итог 2 8 3 8" xfId="4863"/>
    <cellStyle name="Итог 2 8 3 8 2" xfId="9738"/>
    <cellStyle name="Итог 2 8 3 8 3" xfId="11831"/>
    <cellStyle name="Итог 2 8 3 9" xfId="6376"/>
    <cellStyle name="Итог 2 8 3 9 2" xfId="10446"/>
    <cellStyle name="Итог 2 8 4" xfId="4864"/>
    <cellStyle name="Итог 2 8 4 2" xfId="9739"/>
    <cellStyle name="Итог 2 8 4 3" xfId="11832"/>
    <cellStyle name="Итог 2 8 5" xfId="4865"/>
    <cellStyle name="Итог 2 8 5 2" xfId="9740"/>
    <cellStyle name="Итог 2 8 5 3" xfId="11833"/>
    <cellStyle name="Итог 2 8 6" xfId="4866"/>
    <cellStyle name="Итог 2 8 6 2" xfId="9741"/>
    <cellStyle name="Итог 2 8 6 3" xfId="11834"/>
    <cellStyle name="Итог 2 8 7" xfId="4867"/>
    <cellStyle name="Итог 2 8 7 2" xfId="9742"/>
    <cellStyle name="Итог 2 8 7 3" xfId="11835"/>
    <cellStyle name="Итог 2 8 8" xfId="4868"/>
    <cellStyle name="Итог 2 8 8 2" xfId="9743"/>
    <cellStyle name="Итог 2 8 8 3" xfId="11836"/>
    <cellStyle name="Итог 2 8 9" xfId="4869"/>
    <cellStyle name="Итог 2 8 9 2" xfId="9744"/>
    <cellStyle name="Итог 2 8 9 3" xfId="11837"/>
    <cellStyle name="Итог 2 9" xfId="4870"/>
    <cellStyle name="Итог 2 9 10" xfId="4871"/>
    <cellStyle name="Итог 2 9 10 2" xfId="9746"/>
    <cellStyle name="Итог 2 9 10 3" xfId="11839"/>
    <cellStyle name="Итог 2 9 11" xfId="6377"/>
    <cellStyle name="Итог 2 9 11 2" xfId="10447"/>
    <cellStyle name="Итог 2 9 12" xfId="9745"/>
    <cellStyle name="Итог 2 9 13" xfId="11838"/>
    <cellStyle name="Итог 2 9 2" xfId="4872"/>
    <cellStyle name="Итог 2 9 2 10" xfId="6378"/>
    <cellStyle name="Итог 2 9 2 10 2" xfId="10448"/>
    <cellStyle name="Итог 2 9 2 11" xfId="9747"/>
    <cellStyle name="Итог 2 9 2 12" xfId="11840"/>
    <cellStyle name="Итог 2 9 2 2" xfId="4873"/>
    <cellStyle name="Итог 2 9 2 2 10" xfId="9748"/>
    <cellStyle name="Итог 2 9 2 2 11" xfId="11841"/>
    <cellStyle name="Итог 2 9 2 2 2" xfId="4874"/>
    <cellStyle name="Итог 2 9 2 2 2 2" xfId="9749"/>
    <cellStyle name="Итог 2 9 2 2 2 3" xfId="11842"/>
    <cellStyle name="Итог 2 9 2 2 3" xfId="4875"/>
    <cellStyle name="Итог 2 9 2 2 3 2" xfId="9750"/>
    <cellStyle name="Итог 2 9 2 2 3 3" xfId="11843"/>
    <cellStyle name="Итог 2 9 2 2 4" xfId="4876"/>
    <cellStyle name="Итог 2 9 2 2 4 2" xfId="9751"/>
    <cellStyle name="Итог 2 9 2 2 4 3" xfId="11844"/>
    <cellStyle name="Итог 2 9 2 2 5" xfId="4877"/>
    <cellStyle name="Итог 2 9 2 2 5 2" xfId="9752"/>
    <cellStyle name="Итог 2 9 2 2 5 3" xfId="11845"/>
    <cellStyle name="Итог 2 9 2 2 6" xfId="4878"/>
    <cellStyle name="Итог 2 9 2 2 6 2" xfId="9753"/>
    <cellStyle name="Итог 2 9 2 2 6 3" xfId="11846"/>
    <cellStyle name="Итог 2 9 2 2 7" xfId="4879"/>
    <cellStyle name="Итог 2 9 2 2 7 2" xfId="9754"/>
    <cellStyle name="Итог 2 9 2 2 7 3" xfId="11847"/>
    <cellStyle name="Итог 2 9 2 2 8" xfId="4880"/>
    <cellStyle name="Итог 2 9 2 2 8 2" xfId="9755"/>
    <cellStyle name="Итог 2 9 2 2 8 3" xfId="11848"/>
    <cellStyle name="Итог 2 9 2 2 9" xfId="6379"/>
    <cellStyle name="Итог 2 9 2 2 9 2" xfId="10449"/>
    <cellStyle name="Итог 2 9 2 3" xfId="4881"/>
    <cellStyle name="Итог 2 9 2 3 2" xfId="9756"/>
    <cellStyle name="Итог 2 9 2 3 3" xfId="11849"/>
    <cellStyle name="Итог 2 9 2 4" xfId="4882"/>
    <cellStyle name="Итог 2 9 2 4 2" xfId="9757"/>
    <cellStyle name="Итог 2 9 2 4 3" xfId="11850"/>
    <cellStyle name="Итог 2 9 2 5" xfId="4883"/>
    <cellStyle name="Итог 2 9 2 5 2" xfId="9758"/>
    <cellStyle name="Итог 2 9 2 5 3" xfId="11851"/>
    <cellStyle name="Итог 2 9 2 6" xfId="4884"/>
    <cellStyle name="Итог 2 9 2 6 2" xfId="9759"/>
    <cellStyle name="Итог 2 9 2 6 3" xfId="11852"/>
    <cellStyle name="Итог 2 9 2 7" xfId="4885"/>
    <cellStyle name="Итог 2 9 2 7 2" xfId="9760"/>
    <cellStyle name="Итог 2 9 2 7 3" xfId="11853"/>
    <cellStyle name="Итог 2 9 2 8" xfId="4886"/>
    <cellStyle name="Итог 2 9 2 8 2" xfId="9761"/>
    <cellStyle name="Итог 2 9 2 8 3" xfId="11854"/>
    <cellStyle name="Итог 2 9 2 9" xfId="4887"/>
    <cellStyle name="Итог 2 9 2 9 2" xfId="9762"/>
    <cellStyle name="Итог 2 9 2 9 3" xfId="11855"/>
    <cellStyle name="Итог 2 9 3" xfId="4888"/>
    <cellStyle name="Итог 2 9 3 10" xfId="9763"/>
    <cellStyle name="Итог 2 9 3 11" xfId="11856"/>
    <cellStyle name="Итог 2 9 3 2" xfId="4889"/>
    <cellStyle name="Итог 2 9 3 2 2" xfId="9764"/>
    <cellStyle name="Итог 2 9 3 2 3" xfId="11857"/>
    <cellStyle name="Итог 2 9 3 3" xfId="4890"/>
    <cellStyle name="Итог 2 9 3 3 2" xfId="9765"/>
    <cellStyle name="Итог 2 9 3 3 3" xfId="11858"/>
    <cellStyle name="Итог 2 9 3 4" xfId="4891"/>
    <cellStyle name="Итог 2 9 3 4 2" xfId="9766"/>
    <cellStyle name="Итог 2 9 3 4 3" xfId="11859"/>
    <cellStyle name="Итог 2 9 3 5" xfId="4892"/>
    <cellStyle name="Итог 2 9 3 5 2" xfId="9767"/>
    <cellStyle name="Итог 2 9 3 5 3" xfId="11860"/>
    <cellStyle name="Итог 2 9 3 6" xfId="4893"/>
    <cellStyle name="Итог 2 9 3 6 2" xfId="9768"/>
    <cellStyle name="Итог 2 9 3 6 3" xfId="11861"/>
    <cellStyle name="Итог 2 9 3 7" xfId="4894"/>
    <cellStyle name="Итог 2 9 3 7 2" xfId="9769"/>
    <cellStyle name="Итог 2 9 3 7 3" xfId="11862"/>
    <cellStyle name="Итог 2 9 3 8" xfId="4895"/>
    <cellStyle name="Итог 2 9 3 8 2" xfId="9770"/>
    <cellStyle name="Итог 2 9 3 8 3" xfId="11863"/>
    <cellStyle name="Итог 2 9 3 9" xfId="6380"/>
    <cellStyle name="Итог 2 9 3 9 2" xfId="10450"/>
    <cellStyle name="Итог 2 9 4" xfId="4896"/>
    <cellStyle name="Итог 2 9 4 2" xfId="9771"/>
    <cellStyle name="Итог 2 9 4 3" xfId="11864"/>
    <cellStyle name="Итог 2 9 5" xfId="4897"/>
    <cellStyle name="Итог 2 9 5 2" xfId="9772"/>
    <cellStyle name="Итог 2 9 5 3" xfId="11865"/>
    <cellStyle name="Итог 2 9 6" xfId="4898"/>
    <cellStyle name="Итог 2 9 6 2" xfId="9773"/>
    <cellStyle name="Итог 2 9 6 3" xfId="11866"/>
    <cellStyle name="Итог 2 9 7" xfId="4899"/>
    <cellStyle name="Итог 2 9 7 2" xfId="9774"/>
    <cellStyle name="Итог 2 9 7 3" xfId="11867"/>
    <cellStyle name="Итог 2 9 8" xfId="4900"/>
    <cellStyle name="Итог 2 9 8 2" xfId="9775"/>
    <cellStyle name="Итог 2 9 8 3" xfId="11868"/>
    <cellStyle name="Итог 2 9 9" xfId="4901"/>
    <cellStyle name="Итог 2 9 9 2" xfId="9776"/>
    <cellStyle name="Итог 2 9 9 3" xfId="11869"/>
    <cellStyle name="Итог 2_апу 2022" xfId="4902"/>
    <cellStyle name="Итог 3" xfId="4903"/>
    <cellStyle name="Итог 3 10" xfId="6381"/>
    <cellStyle name="Итог 3 10 2" xfId="10451"/>
    <cellStyle name="Итог 3 11" xfId="9777"/>
    <cellStyle name="Итог 3 12" xfId="11870"/>
    <cellStyle name="Итог 3 2" xfId="4904"/>
    <cellStyle name="Итог 3 2 10" xfId="9778"/>
    <cellStyle name="Итог 3 2 11" xfId="11871"/>
    <cellStyle name="Итог 3 2 2" xfId="4905"/>
    <cellStyle name="Итог 3 2 2 2" xfId="9779"/>
    <cellStyle name="Итог 3 2 2 3" xfId="11872"/>
    <cellStyle name="Итог 3 2 3" xfId="4906"/>
    <cellStyle name="Итог 3 2 3 2" xfId="9780"/>
    <cellStyle name="Итог 3 2 3 3" xfId="11873"/>
    <cellStyle name="Итог 3 2 4" xfId="4907"/>
    <cellStyle name="Итог 3 2 4 2" xfId="9781"/>
    <cellStyle name="Итог 3 2 4 3" xfId="11874"/>
    <cellStyle name="Итог 3 2 5" xfId="4908"/>
    <cellStyle name="Итог 3 2 5 2" xfId="9782"/>
    <cellStyle name="Итог 3 2 5 3" xfId="11875"/>
    <cellStyle name="Итог 3 2 6" xfId="4909"/>
    <cellStyle name="Итог 3 2 6 2" xfId="9783"/>
    <cellStyle name="Итог 3 2 6 3" xfId="11876"/>
    <cellStyle name="Итог 3 2 7" xfId="4910"/>
    <cellStyle name="Итог 3 2 7 2" xfId="9784"/>
    <cellStyle name="Итог 3 2 7 3" xfId="11877"/>
    <cellStyle name="Итог 3 2 8" xfId="4911"/>
    <cellStyle name="Итог 3 2 8 2" xfId="9785"/>
    <cellStyle name="Итог 3 2 8 3" xfId="11878"/>
    <cellStyle name="Итог 3 2 9" xfId="6382"/>
    <cellStyle name="Итог 3 2 9 2" xfId="10452"/>
    <cellStyle name="Итог 3 3" xfId="4912"/>
    <cellStyle name="Итог 3 3 2" xfId="9786"/>
    <cellStyle name="Итог 3 3 3" xfId="11879"/>
    <cellStyle name="Итог 3 4" xfId="4913"/>
    <cellStyle name="Итог 3 4 2" xfId="9787"/>
    <cellStyle name="Итог 3 4 3" xfId="11880"/>
    <cellStyle name="Итог 3 5" xfId="4914"/>
    <cellStyle name="Итог 3 5 2" xfId="9788"/>
    <cellStyle name="Итог 3 5 3" xfId="11881"/>
    <cellStyle name="Итог 3 6" xfId="4915"/>
    <cellStyle name="Итог 3 6 2" xfId="9789"/>
    <cellStyle name="Итог 3 6 3" xfId="11882"/>
    <cellStyle name="Итог 3 7" xfId="4916"/>
    <cellStyle name="Итог 3 7 2" xfId="9790"/>
    <cellStyle name="Итог 3 7 3" xfId="11883"/>
    <cellStyle name="Итог 3 8" xfId="4917"/>
    <cellStyle name="Итог 3 8 2" xfId="9791"/>
    <cellStyle name="Итог 3 8 3" xfId="11884"/>
    <cellStyle name="Итог 3 9" xfId="4918"/>
    <cellStyle name="Итог 3 9 2" xfId="9792"/>
    <cellStyle name="Итог 3 9 3" xfId="11885"/>
    <cellStyle name="Итог 4" xfId="4919"/>
    <cellStyle name="Итог 4 10" xfId="6383"/>
    <cellStyle name="Итог 4 10 2" xfId="10453"/>
    <cellStyle name="Итог 4 11" xfId="9793"/>
    <cellStyle name="Итог 4 12" xfId="11886"/>
    <cellStyle name="Итог 4 2" xfId="4920"/>
    <cellStyle name="Итог 4 2 10" xfId="9794"/>
    <cellStyle name="Итог 4 2 11" xfId="11887"/>
    <cellStyle name="Итог 4 2 2" xfId="4921"/>
    <cellStyle name="Итог 4 2 2 2" xfId="9795"/>
    <cellStyle name="Итог 4 2 2 3" xfId="11888"/>
    <cellStyle name="Итог 4 2 3" xfId="4922"/>
    <cellStyle name="Итог 4 2 3 2" xfId="9796"/>
    <cellStyle name="Итог 4 2 3 3" xfId="11889"/>
    <cellStyle name="Итог 4 2 4" xfId="4923"/>
    <cellStyle name="Итог 4 2 4 2" xfId="9797"/>
    <cellStyle name="Итог 4 2 4 3" xfId="11890"/>
    <cellStyle name="Итог 4 2 5" xfId="4924"/>
    <cellStyle name="Итог 4 2 5 2" xfId="9798"/>
    <cellStyle name="Итог 4 2 5 3" xfId="11891"/>
    <cellStyle name="Итог 4 2 6" xfId="4925"/>
    <cellStyle name="Итог 4 2 6 2" xfId="9799"/>
    <cellStyle name="Итог 4 2 6 3" xfId="11892"/>
    <cellStyle name="Итог 4 2 7" xfId="4926"/>
    <cellStyle name="Итог 4 2 7 2" xfId="9800"/>
    <cellStyle name="Итог 4 2 7 3" xfId="11893"/>
    <cellStyle name="Итог 4 2 8" xfId="4927"/>
    <cellStyle name="Итог 4 2 8 2" xfId="9801"/>
    <cellStyle name="Итог 4 2 8 3" xfId="11894"/>
    <cellStyle name="Итог 4 2 9" xfId="6384"/>
    <cellStyle name="Итог 4 2 9 2" xfId="10454"/>
    <cellStyle name="Итог 4 3" xfId="4928"/>
    <cellStyle name="Итог 4 3 2" xfId="9802"/>
    <cellStyle name="Итог 4 3 3" xfId="11895"/>
    <cellStyle name="Итог 4 4" xfId="4929"/>
    <cellStyle name="Итог 4 4 2" xfId="9803"/>
    <cellStyle name="Итог 4 4 3" xfId="11896"/>
    <cellStyle name="Итог 4 5" xfId="4930"/>
    <cellStyle name="Итог 4 5 2" xfId="9804"/>
    <cellStyle name="Итог 4 5 3" xfId="11897"/>
    <cellStyle name="Итог 4 6" xfId="4931"/>
    <cellStyle name="Итог 4 6 2" xfId="9805"/>
    <cellStyle name="Итог 4 6 3" xfId="11898"/>
    <cellStyle name="Итог 4 7" xfId="4932"/>
    <cellStyle name="Итог 4 7 2" xfId="9806"/>
    <cellStyle name="Итог 4 7 3" xfId="11899"/>
    <cellStyle name="Итог 4 8" xfId="4933"/>
    <cellStyle name="Итог 4 8 2" xfId="9807"/>
    <cellStyle name="Итог 4 8 3" xfId="11900"/>
    <cellStyle name="Итог 4 9" xfId="4934"/>
    <cellStyle name="Итог 4 9 2" xfId="9808"/>
    <cellStyle name="Итог 4 9 3" xfId="11901"/>
    <cellStyle name="Итог 5" xfId="4935"/>
    <cellStyle name="Итог 5 2" xfId="9809"/>
    <cellStyle name="Итог 5 3" xfId="11902"/>
    <cellStyle name="Контрольная ячейка 2" xfId="4936"/>
    <cellStyle name="Контрольная ячейка 3" xfId="4937"/>
    <cellStyle name="Контрольная ячейка 4" xfId="4938"/>
    <cellStyle name="Контрольная ячейка 5" xfId="4939"/>
    <cellStyle name="Название 2" xfId="4940"/>
    <cellStyle name="Название 3" xfId="4941"/>
    <cellStyle name="Название 4" xfId="4942"/>
    <cellStyle name="Название 5" xfId="4943"/>
    <cellStyle name="Нейтральный 2" xfId="4944"/>
    <cellStyle name="Нейтральный 3" xfId="4945"/>
    <cellStyle name="Нейтральный 4" xfId="4946"/>
    <cellStyle name="Нейтральный 5" xfId="4947"/>
    <cellStyle name="Обычный" xfId="0" builtinId="0"/>
    <cellStyle name="Обычный 10" xfId="4948"/>
    <cellStyle name="Обычный 10 2" xfId="4949"/>
    <cellStyle name="Обычный 10 2 2" xfId="4950"/>
    <cellStyle name="Обычный 10 2 2 2" xfId="4951"/>
    <cellStyle name="Обычный 10 2 2 2 2" xfId="6057"/>
    <cellStyle name="Обычный 10 2 2 3" xfId="4952"/>
    <cellStyle name="Обычный 10 2 2 4" xfId="4953"/>
    <cellStyle name="Обычный 10 2 3" xfId="4954"/>
    <cellStyle name="Обычный 10 2_расчет" xfId="4955"/>
    <cellStyle name="Обычный 10 3" xfId="4956"/>
    <cellStyle name="Обычный 10 3 2" xfId="4957"/>
    <cellStyle name="Обычный 10 3 3" xfId="4958"/>
    <cellStyle name="Обычный 10 3 4" xfId="4959"/>
    <cellStyle name="Обычный 10 4" xfId="4960"/>
    <cellStyle name="Обычный 10 4 2" xfId="6385"/>
    <cellStyle name="Обычный 10 5" xfId="4961"/>
    <cellStyle name="Обычный 10 5 2" xfId="4962"/>
    <cellStyle name="Обычный 10 5 2 4" xfId="4963"/>
    <cellStyle name="Обычный 10 5 2 4 2 2" xfId="4964"/>
    <cellStyle name="Обычный 10 6" xfId="4965"/>
    <cellStyle name="Обычный 10 7" xfId="6514"/>
    <cellStyle name="Обычный 10_02 Корректировка объемы МО на 2020 год (20.03.2020)" xfId="4966"/>
    <cellStyle name="Обычный 100" xfId="4967"/>
    <cellStyle name="Обычный 101" xfId="4968"/>
    <cellStyle name="Обычный 102" xfId="4969"/>
    <cellStyle name="Обычный 103" xfId="4970"/>
    <cellStyle name="Обычный 104" xfId="4971"/>
    <cellStyle name="Обычный 105" xfId="4972"/>
    <cellStyle name="Обычный 106" xfId="4973"/>
    <cellStyle name="Обычный 107" xfId="4974"/>
    <cellStyle name="Обычный 108" xfId="4975"/>
    <cellStyle name="Обычный 109" xfId="4976"/>
    <cellStyle name="Обычный 11" xfId="4977"/>
    <cellStyle name="Обычный 11 2" xfId="4978"/>
    <cellStyle name="Обычный 11 2 2" xfId="4979"/>
    <cellStyle name="Обычный 11 2 3" xfId="4980"/>
    <cellStyle name="Обычный 11 2_кр_тяжелый 1_2" xfId="4981"/>
    <cellStyle name="Обычный 11 3" xfId="4982"/>
    <cellStyle name="Обычный 11 3 2" xfId="4983"/>
    <cellStyle name="Обычный 11 3 2 2" xfId="4984"/>
    <cellStyle name="Обычный 11 3 2 3" xfId="4985"/>
    <cellStyle name="Обычный 11 3 2_Лист2" xfId="4986"/>
    <cellStyle name="Обычный 11 3 3" xfId="4987"/>
    <cellStyle name="Обычный 11 3 3 2" xfId="4988"/>
    <cellStyle name="Обычный 11 3 3 2 2" xfId="4989"/>
    <cellStyle name="Обычный 11 3 3 2 2 2" xfId="4990"/>
    <cellStyle name="Обычный 11 3 3 2 3" xfId="4991"/>
    <cellStyle name="Обычный 11 3 3 2 4" xfId="4992"/>
    <cellStyle name="Обычный 11 3 3 2 5" xfId="4993"/>
    <cellStyle name="Обычный 11 3 3_report_2 (2)" xfId="4994"/>
    <cellStyle name="Обычный 11 3_report_2 (2)" xfId="4995"/>
    <cellStyle name="Обычный 11 6" xfId="4996"/>
    <cellStyle name="Обычный 11_12 11 2020вирусная инфекция(COVID тяжелая степень тяжести)с учетом ВМР9 включая ОРИТ" xfId="4997"/>
    <cellStyle name="Обычный 110" xfId="4998"/>
    <cellStyle name="Обычный 111" xfId="4999"/>
    <cellStyle name="Обычный 112" xfId="5000"/>
    <cellStyle name="Обычный 113" xfId="5001"/>
    <cellStyle name="Обычный 114" xfId="5002"/>
    <cellStyle name="Обычный 115" xfId="5003"/>
    <cellStyle name="Обычный 116" xfId="5004"/>
    <cellStyle name="Обычный 117" xfId="5005"/>
    <cellStyle name="Обычный 118" xfId="5006"/>
    <cellStyle name="Обычный 119" xfId="5007"/>
    <cellStyle name="Обычный 12" xfId="5008"/>
    <cellStyle name="Обычный 12 2" xfId="5009"/>
    <cellStyle name="Обычный 12 3" xfId="1"/>
    <cellStyle name="Обычный 12 4" xfId="5010"/>
    <cellStyle name="Обычный 12 5" xfId="5011"/>
    <cellStyle name="Обычный 12 6" xfId="6386"/>
    <cellStyle name="Обычный 12_12 11 2020вирусная инфекция(COVID тяжелая степень тяжести)с учетом ВМР9 включая ОРИТ" xfId="5012"/>
    <cellStyle name="Обычный 120" xfId="5013"/>
    <cellStyle name="Обычный 121" xfId="5014"/>
    <cellStyle name="Обычный 122" xfId="5015"/>
    <cellStyle name="Обычный 123" xfId="5016"/>
    <cellStyle name="Обычный 124" xfId="5017"/>
    <cellStyle name="Обычный 125" xfId="5018"/>
    <cellStyle name="Обычный 126" xfId="5019"/>
    <cellStyle name="Обычный 127" xfId="5020"/>
    <cellStyle name="Обычный 128" xfId="5021"/>
    <cellStyle name="Обычный 129" xfId="5022"/>
    <cellStyle name="Обычный 13" xfId="5023"/>
    <cellStyle name="Обычный 13 2" xfId="5024"/>
    <cellStyle name="Обычный 13 2 2" xfId="5025"/>
    <cellStyle name="Обычный 13 2 3" xfId="6388"/>
    <cellStyle name="Обычный 13 2_Лист2" xfId="5026"/>
    <cellStyle name="Обычный 13 3" xfId="5027"/>
    <cellStyle name="Обычный 13 3 2" xfId="5028"/>
    <cellStyle name="Обычный 13 3 2 2" xfId="5029"/>
    <cellStyle name="Обычный 13 3 2 2 2" xfId="5030"/>
    <cellStyle name="Обычный 13 3 2 2 2 2" xfId="5031"/>
    <cellStyle name="Обычный 13 3 2 2 2 2 2" xfId="5032"/>
    <cellStyle name="Обычный 13 3 2 2 2 3" xfId="5033"/>
    <cellStyle name="Обычный 13 3 2 2 2 4" xfId="5034"/>
    <cellStyle name="Обычный 13 3 2 2 2 5" xfId="5035"/>
    <cellStyle name="Обычный 13 3 2 2 2_report_2 (2)" xfId="5036"/>
    <cellStyle name="Обычный 13 3 2 2_report_2 (2)" xfId="5037"/>
    <cellStyle name="Обычный 13 3 2_report_2 (2)" xfId="5038"/>
    <cellStyle name="Обычный 13 3 3" xfId="5039"/>
    <cellStyle name="Обычный 13 3 3 2" xfId="5040"/>
    <cellStyle name="Обычный 13 3 3 2 2" xfId="5041"/>
    <cellStyle name="Обычный 13 3 3_report_2 (2)" xfId="5042"/>
    <cellStyle name="Обычный 13 3_report_2 (2)" xfId="5043"/>
    <cellStyle name="Обычный 13 4" xfId="5044"/>
    <cellStyle name="Обычный 13 5" xfId="6387"/>
    <cellStyle name="Обычный 13 6" xfId="6090"/>
    <cellStyle name="Обычный 13_12 11 2020вирусная инфекция(COVID тяжелая степень тяжести)с учетом ВМР9 включая ОРИТ" xfId="5045"/>
    <cellStyle name="Обычный 130" xfId="5046"/>
    <cellStyle name="Обычный 131" xfId="5047"/>
    <cellStyle name="Обычный 132" xfId="5048"/>
    <cellStyle name="Обычный 133" xfId="5049"/>
    <cellStyle name="Обычный 134" xfId="5050"/>
    <cellStyle name="Обычный 135" xfId="5051"/>
    <cellStyle name="Обычный 136" xfId="5052"/>
    <cellStyle name="Обычный 137" xfId="5053"/>
    <cellStyle name="Обычный 138" xfId="5054"/>
    <cellStyle name="Обычный 139" xfId="5055"/>
    <cellStyle name="Обычный 14" xfId="5056"/>
    <cellStyle name="Обычный 14 2" xfId="5057"/>
    <cellStyle name="Обычный 14 2 2" xfId="5058"/>
    <cellStyle name="Обычный 14 2 3" xfId="5059"/>
    <cellStyle name="Обычный 14 2 3 10" xfId="6516"/>
    <cellStyle name="Обычный 14 2 3 10 2" xfId="12245"/>
    <cellStyle name="Обычный 14 2 3 12" xfId="12247"/>
    <cellStyle name="Обычный 14 2 3 2" xfId="5060"/>
    <cellStyle name="Обычный 14 2 3 2 2" xfId="5061"/>
    <cellStyle name="Обычный 14 2 3 3" xfId="5062"/>
    <cellStyle name="Обычный 14 2 3 4" xfId="5063"/>
    <cellStyle name="Обычный 14 2 3 5" xfId="5064"/>
    <cellStyle name="Обычный 14 2_report_2 (2)" xfId="5065"/>
    <cellStyle name="Обычный 14 3" xfId="5066"/>
    <cellStyle name="Обычный 14 4" xfId="5067"/>
    <cellStyle name="Обычный 14 5" xfId="5068"/>
    <cellStyle name="Обычный 14 6" xfId="5069"/>
    <cellStyle name="Обычный 14 7" xfId="5070"/>
    <cellStyle name="Обычный 14 8" xfId="5071"/>
    <cellStyle name="Обычный 14_report (2)" xfId="5072"/>
    <cellStyle name="Обычный 140" xfId="5073"/>
    <cellStyle name="Обычный 141" xfId="5074"/>
    <cellStyle name="Обычный 142" xfId="5075"/>
    <cellStyle name="Обычный 143" xfId="5076"/>
    <cellStyle name="Обычный 144" xfId="5077"/>
    <cellStyle name="Обычный 145" xfId="5078"/>
    <cellStyle name="Обычный 146" xfId="5079"/>
    <cellStyle name="Обычный 147" xfId="5080"/>
    <cellStyle name="Обычный 148" xfId="5081"/>
    <cellStyle name="Обычный 149" xfId="5082"/>
    <cellStyle name="Обычный 15" xfId="5083"/>
    <cellStyle name="Обычный 15 2" xfId="5084"/>
    <cellStyle name="Обычный 15 2 2" xfId="5085"/>
    <cellStyle name="Обычный 15 3" xfId="5086"/>
    <cellStyle name="Обычный 15 4" xfId="5087"/>
    <cellStyle name="Обычный 15 5" xfId="6390"/>
    <cellStyle name="Обычный 15 6" xfId="12251"/>
    <cellStyle name="Обычный 15_12 11 2020вирусная инфекция(COVID тяжелая степень тяжести)с учетом ВМР9 включая ОРИТ" xfId="5088"/>
    <cellStyle name="Обычный 150" xfId="5089"/>
    <cellStyle name="Обычный 151" xfId="5090"/>
    <cellStyle name="Обычный 152" xfId="5091"/>
    <cellStyle name="Обычный 153" xfId="5092"/>
    <cellStyle name="Обычный 154" xfId="5093"/>
    <cellStyle name="Обычный 155" xfId="5094"/>
    <cellStyle name="Обычный 156" xfId="5095"/>
    <cellStyle name="Обычный 157" xfId="5096"/>
    <cellStyle name="Обычный 158" xfId="5097"/>
    <cellStyle name="Обычный 159" xfId="5098"/>
    <cellStyle name="Обычный 16" xfId="5099"/>
    <cellStyle name="Обычный 16 2" xfId="5100"/>
    <cellStyle name="Обычный 16 2 2" xfId="5101"/>
    <cellStyle name="Обычный 16 3" xfId="5102"/>
    <cellStyle name="Обычный 16_12 11 2020вирусная инфекция(COVID тяжелая степень тяжести)с учетом ВМР9 включая ОРИТ" xfId="5103"/>
    <cellStyle name="Обычный 160" xfId="5104"/>
    <cellStyle name="Обычный 161" xfId="5105"/>
    <cellStyle name="Обычный 162" xfId="5106"/>
    <cellStyle name="Обычный 163" xfId="5107"/>
    <cellStyle name="Обычный 164" xfId="5108"/>
    <cellStyle name="Обычный 165" xfId="5109"/>
    <cellStyle name="Обычный 166" xfId="5110"/>
    <cellStyle name="Обычный 167" xfId="5111"/>
    <cellStyle name="Обычный 168" xfId="5112"/>
    <cellStyle name="Обычный 169" xfId="5113"/>
    <cellStyle name="Обычный 17" xfId="5114"/>
    <cellStyle name="Обычный 17 2" xfId="5115"/>
    <cellStyle name="Обычный 17 2 2" xfId="6085"/>
    <cellStyle name="Обычный 17 3" xfId="5116"/>
    <cellStyle name="Обычный 17 4" xfId="5117"/>
    <cellStyle name="Обычный 17 5" xfId="6391"/>
    <cellStyle name="Обычный 17 6" xfId="6517"/>
    <cellStyle name="Обычный 17 6 2" xfId="6074"/>
    <cellStyle name="Обычный 17_12 11 2020вирусная инфекция(COVID тяжелая степень тяжести)с учетом ВМР9 включая ОРИТ" xfId="5118"/>
    <cellStyle name="Обычный 170" xfId="5119"/>
    <cellStyle name="Обычный 171" xfId="5120"/>
    <cellStyle name="Обычный 172" xfId="5121"/>
    <cellStyle name="Обычный 173" xfId="5122"/>
    <cellStyle name="Обычный 174" xfId="5123"/>
    <cellStyle name="Обычный 175" xfId="5124"/>
    <cellStyle name="Обычный 176" xfId="5125"/>
    <cellStyle name="Обычный 177" xfId="5126"/>
    <cellStyle name="Обычный 178" xfId="5127"/>
    <cellStyle name="Обычный 179" xfId="5128"/>
    <cellStyle name="Обычный 18" xfId="5129"/>
    <cellStyle name="Обычный 18 2" xfId="5130"/>
    <cellStyle name="Обычный 18 3" xfId="5131"/>
    <cellStyle name="Обычный 18 4" xfId="5132"/>
    <cellStyle name="Обычный 18_report_2 (2)" xfId="5133"/>
    <cellStyle name="Обычный 180" xfId="5134"/>
    <cellStyle name="Обычный 181" xfId="5135"/>
    <cellStyle name="Обычный 182" xfId="5136"/>
    <cellStyle name="Обычный 183" xfId="5137"/>
    <cellStyle name="Обычный 184" xfId="5138"/>
    <cellStyle name="Обычный 185" xfId="5139"/>
    <cellStyle name="Обычный 186" xfId="5140"/>
    <cellStyle name="Обычный 187" xfId="5141"/>
    <cellStyle name="Обычный 188" xfId="5142"/>
    <cellStyle name="Обычный 189" xfId="5143"/>
    <cellStyle name="Обычный 19" xfId="5144"/>
    <cellStyle name="Обычный 19 2" xfId="5145"/>
    <cellStyle name="Обычный 19 3" xfId="6392"/>
    <cellStyle name="Обычный 190" xfId="5146"/>
    <cellStyle name="Обычный 191" xfId="5147"/>
    <cellStyle name="Обычный 192" xfId="5148"/>
    <cellStyle name="Обычный 193" xfId="5149"/>
    <cellStyle name="Обычный 194" xfId="5150"/>
    <cellStyle name="Обычный 195" xfId="5151"/>
    <cellStyle name="Обычный 196" xfId="5152"/>
    <cellStyle name="Обычный 197" xfId="5153"/>
    <cellStyle name="Обычный 198" xfId="5154"/>
    <cellStyle name="Обычный 199" xfId="5155"/>
    <cellStyle name="Обычный 2" xfId="5156"/>
    <cellStyle name="Обычный 2 10" xfId="5157"/>
    <cellStyle name="Обычный 2 10 2" xfId="5158"/>
    <cellStyle name="Обычный 2 10 3" xfId="5159"/>
    <cellStyle name="Обычный 2 10 4" xfId="6394"/>
    <cellStyle name="Обычный 2 10_апу 2022" xfId="5160"/>
    <cellStyle name="Обычный 2 11" xfId="5161"/>
    <cellStyle name="Обычный 2 11 2" xfId="5162"/>
    <cellStyle name="Обычный 2 12" xfId="5163"/>
    <cellStyle name="Обычный 2 13" xfId="6056"/>
    <cellStyle name="Обычный 2 14" xfId="6066"/>
    <cellStyle name="Обычный 2 14 2" xfId="6086"/>
    <cellStyle name="Обычный 2 14 2 2" xfId="12250"/>
    <cellStyle name="Обычный 2 15" xfId="6395"/>
    <cellStyle name="Обычный 2 15 3" xfId="12256"/>
    <cellStyle name="Обычный 2 15 6" xfId="12244"/>
    <cellStyle name="Обычный 2 16" xfId="6393"/>
    <cellStyle name="Обычный 2 17" xfId="6089"/>
    <cellStyle name="Обычный 2 2" xfId="5164"/>
    <cellStyle name="Обычный 2 2 10" xfId="5165"/>
    <cellStyle name="Обычный 2 2 11" xfId="12243"/>
    <cellStyle name="Обычный 2 2 2" xfId="5166"/>
    <cellStyle name="Обычный 2 2 2 2" xfId="5167"/>
    <cellStyle name="Обычный 2 2 2 2 2" xfId="5168"/>
    <cellStyle name="Обычный 2 2 2 2 3" xfId="6397"/>
    <cellStyle name="Обычный 2 2 2 2_12 11 2020вирусная инфекция(COVID тяжелая степень тяжести)с учетом ВМР9 включая ОРИТ" xfId="5169"/>
    <cellStyle name="Обычный 2 2 2 3" xfId="5170"/>
    <cellStyle name="Обычный 2 2 2 4" xfId="6396"/>
    <cellStyle name="Обычный 2 2 2 5" xfId="6088"/>
    <cellStyle name="Обычный 2 2 2_212534" xfId="5171"/>
    <cellStyle name="Обычный 2 2 3" xfId="5172"/>
    <cellStyle name="Обычный 2 2 4" xfId="5173"/>
    <cellStyle name="Обычный 2 2 5" xfId="5174"/>
    <cellStyle name="Обычный 2 2 6" xfId="5175"/>
    <cellStyle name="Обычный 2 2 7" xfId="5176"/>
    <cellStyle name="Обычный 2 2 8" xfId="5177"/>
    <cellStyle name="Обычный 2 2 9" xfId="5178"/>
    <cellStyle name="Обычный 2 2_10" xfId="5179"/>
    <cellStyle name="Обычный 2 29" xfId="5180"/>
    <cellStyle name="Обычный 2 3" xfId="5181"/>
    <cellStyle name="Обычный 2 3 2" xfId="5182"/>
    <cellStyle name="Обычный 2 3 4" xfId="6071"/>
    <cellStyle name="Обычный 2 3 4 2" xfId="6513"/>
    <cellStyle name="Обычный 2 3_апу 2022" xfId="5183"/>
    <cellStyle name="Обычный 2 33" xfId="5184"/>
    <cellStyle name="Обычный 2 37" xfId="5185"/>
    <cellStyle name="Обычный 2 4" xfId="5186"/>
    <cellStyle name="Обычный 2 4 2" xfId="5187"/>
    <cellStyle name="Обычный 2 4 2 2" xfId="6081"/>
    <cellStyle name="Обычный 2 4 3" xfId="5188"/>
    <cellStyle name="Обычный 2 4 3 2" xfId="6399"/>
    <cellStyle name="Обычный 2 4 4" xfId="5189"/>
    <cellStyle name="Обычный 2 4 5" xfId="6398"/>
    <cellStyle name="Обычный 2 40" xfId="5190"/>
    <cellStyle name="Обычный 2 43" xfId="5191"/>
    <cellStyle name="Обычный 2 47" xfId="5192"/>
    <cellStyle name="Обычный 2 5" xfId="5193"/>
    <cellStyle name="Обычный 2 5 2" xfId="6076"/>
    <cellStyle name="Обычный 2 5 3" xfId="6400"/>
    <cellStyle name="Обычный 2 50" xfId="5194"/>
    <cellStyle name="Обычный 2 53" xfId="5195"/>
    <cellStyle name="Обычный 2 56" xfId="5196"/>
    <cellStyle name="Обычный 2 6" xfId="5197"/>
    <cellStyle name="Обычный 2 6 2" xfId="6515"/>
    <cellStyle name="Обычный 2 60" xfId="5198"/>
    <cellStyle name="Обычный 2 64" xfId="5199"/>
    <cellStyle name="Обычный 2 7" xfId="5200"/>
    <cellStyle name="Обычный 2 8" xfId="5201"/>
    <cellStyle name="Обычный 2 8 2" xfId="5202"/>
    <cellStyle name="Обычный 2 8_12 11 2020вирусная инфекция(COVID тяжелая степень тяжести)с учетом ВМР9 включая ОРИТ" xfId="5203"/>
    <cellStyle name="Обычный 2 9" xfId="5204"/>
    <cellStyle name="Обычный 2_1" xfId="5205"/>
    <cellStyle name="Обычный 20" xfId="5206"/>
    <cellStyle name="Обычный 20 2" xfId="5207"/>
    <cellStyle name="Обычный 20 3" xfId="5208"/>
    <cellStyle name="Обычный 20_report_2 (2)" xfId="5209"/>
    <cellStyle name="Обычный 200" xfId="5210"/>
    <cellStyle name="Обычный 201" xfId="5211"/>
    <cellStyle name="Обычный 202" xfId="5212"/>
    <cellStyle name="Обычный 203" xfId="5213"/>
    <cellStyle name="Обычный 204" xfId="5214"/>
    <cellStyle name="Обычный 205" xfId="5215"/>
    <cellStyle name="Обычный 206" xfId="5216"/>
    <cellStyle name="Обычный 207" xfId="5217"/>
    <cellStyle name="Обычный 208" xfId="5218"/>
    <cellStyle name="Обычный 209" xfId="5219"/>
    <cellStyle name="Обычный 21" xfId="5220"/>
    <cellStyle name="Обычный 21 2" xfId="5221"/>
    <cellStyle name="Обычный 21 3" xfId="5222"/>
    <cellStyle name="Обычный 21 4" xfId="5223"/>
    <cellStyle name="Обычный 210" xfId="5224"/>
    <cellStyle name="Обычный 211" xfId="5225"/>
    <cellStyle name="Обычный 212" xfId="5226"/>
    <cellStyle name="Обычный 213" xfId="5227"/>
    <cellStyle name="Обычный 214" xfId="5228"/>
    <cellStyle name="Обычный 215" xfId="5229"/>
    <cellStyle name="Обычный 216" xfId="5230"/>
    <cellStyle name="Обычный 217" xfId="5231"/>
    <cellStyle name="Обычный 218" xfId="5232"/>
    <cellStyle name="Обычный 219" xfId="5233"/>
    <cellStyle name="Обычный 22" xfId="5234"/>
    <cellStyle name="Обычный 22 2" xfId="5235"/>
    <cellStyle name="Обычный 22 3" xfId="6060"/>
    <cellStyle name="Обычный 22 4" xfId="6401"/>
    <cellStyle name="Обычный 220" xfId="5236"/>
    <cellStyle name="Обычный 221" xfId="5237"/>
    <cellStyle name="Обычный 222" xfId="5238"/>
    <cellStyle name="Обычный 223" xfId="5239"/>
    <cellStyle name="Обычный 224" xfId="5240"/>
    <cellStyle name="Обычный 225" xfId="5241"/>
    <cellStyle name="Обычный 226" xfId="5242"/>
    <cellStyle name="Обычный 227" xfId="5243"/>
    <cellStyle name="Обычный 228" xfId="5244"/>
    <cellStyle name="Обычный 229" xfId="5245"/>
    <cellStyle name="Обычный 23" xfId="5246"/>
    <cellStyle name="Обычный 23 2" xfId="5247"/>
    <cellStyle name="Обычный 23 3" xfId="6403"/>
    <cellStyle name="Обычный 230" xfId="5248"/>
    <cellStyle name="Обычный 231" xfId="5249"/>
    <cellStyle name="Обычный 232" xfId="5250"/>
    <cellStyle name="Обычный 233" xfId="5251"/>
    <cellStyle name="Обычный 234" xfId="5252"/>
    <cellStyle name="Обычный 235" xfId="5253"/>
    <cellStyle name="Обычный 236" xfId="5254"/>
    <cellStyle name="Обычный 237" xfId="5255"/>
    <cellStyle name="Обычный 238" xfId="5256"/>
    <cellStyle name="Обычный 239" xfId="5257"/>
    <cellStyle name="Обычный 24" xfId="5258"/>
    <cellStyle name="Обычный 24 2" xfId="6404"/>
    <cellStyle name="Обычный 240" xfId="5259"/>
    <cellStyle name="Обычный 241" xfId="5260"/>
    <cellStyle name="Обычный 242" xfId="5261"/>
    <cellStyle name="Обычный 243" xfId="5262"/>
    <cellStyle name="Обычный 244" xfId="5263"/>
    <cellStyle name="Обычный 245" xfId="5264"/>
    <cellStyle name="Обычный 246" xfId="5265"/>
    <cellStyle name="Обычный 247" xfId="5266"/>
    <cellStyle name="Обычный 248" xfId="5267"/>
    <cellStyle name="Обычный 249" xfId="5268"/>
    <cellStyle name="Обычный 25" xfId="5269"/>
    <cellStyle name="Обычный 25 2" xfId="5270"/>
    <cellStyle name="Обычный 25 3" xfId="5271"/>
    <cellStyle name="Обычный 25 4" xfId="6405"/>
    <cellStyle name="Обычный 25_12 11 2020вирусная инфекция(COVID тяжелая степень тяжести)с учетом ВМР9 включая ОРИТ" xfId="5272"/>
    <cellStyle name="Обычный 250" xfId="5273"/>
    <cellStyle name="Обычный 251" xfId="5274"/>
    <cellStyle name="Обычный 252" xfId="5275"/>
    <cellStyle name="Обычный 253" xfId="5276"/>
    <cellStyle name="Обычный 254" xfId="5277"/>
    <cellStyle name="Обычный 255" xfId="5278"/>
    <cellStyle name="Обычный 256" xfId="5279"/>
    <cellStyle name="Обычный 257" xfId="5280"/>
    <cellStyle name="Обычный 258" xfId="5281"/>
    <cellStyle name="Обычный 259" xfId="5282"/>
    <cellStyle name="Обычный 26" xfId="5283"/>
    <cellStyle name="Обычный 26 2" xfId="6406"/>
    <cellStyle name="Обычный 260" xfId="5284"/>
    <cellStyle name="Обычный 261" xfId="5285"/>
    <cellStyle name="Обычный 262" xfId="5286"/>
    <cellStyle name="Обычный 263" xfId="5287"/>
    <cellStyle name="Обычный 264" xfId="5288"/>
    <cellStyle name="Обычный 265" xfId="5289"/>
    <cellStyle name="Обычный 266" xfId="5290"/>
    <cellStyle name="Обычный 267" xfId="5291"/>
    <cellStyle name="Обычный 268" xfId="5292"/>
    <cellStyle name="Обычный 269" xfId="5293"/>
    <cellStyle name="Обычный 27" xfId="5294"/>
    <cellStyle name="Обычный 27 2" xfId="5295"/>
    <cellStyle name="Обычный 27 3" xfId="6407"/>
    <cellStyle name="Обычный 27_report_2 (2)" xfId="5296"/>
    <cellStyle name="Обычный 270" xfId="5297"/>
    <cellStyle name="Обычный 270 2" xfId="5298"/>
    <cellStyle name="Обычный 271" xfId="5299"/>
    <cellStyle name="Обычный 272" xfId="5300"/>
    <cellStyle name="Обычный 272 2" xfId="5301"/>
    <cellStyle name="Обычный 272 2 2" xfId="5302"/>
    <cellStyle name="Обычный 272 3" xfId="5303"/>
    <cellStyle name="Обычный 273" xfId="5304"/>
    <cellStyle name="Обычный 274" xfId="5305"/>
    <cellStyle name="Обычный 274 2" xfId="5306"/>
    <cellStyle name="Обычный 275" xfId="5307"/>
    <cellStyle name="Обычный 275 2" xfId="5308"/>
    <cellStyle name="Обычный 276" xfId="5309"/>
    <cellStyle name="Обычный 276 2" xfId="5310"/>
    <cellStyle name="Обычный 276 3" xfId="5311"/>
    <cellStyle name="Обычный 277" xfId="5312"/>
    <cellStyle name="Обычный 278" xfId="5313"/>
    <cellStyle name="Обычный 278 2" xfId="5314"/>
    <cellStyle name="Обычный 279" xfId="5315"/>
    <cellStyle name="Обычный 279 2" xfId="5316"/>
    <cellStyle name="Обычный 279 3" xfId="6408"/>
    <cellStyle name="Обычный 279 4" xfId="6409"/>
    <cellStyle name="Обычный 28" xfId="5317"/>
    <cellStyle name="Обычный 28 2" xfId="5318"/>
    <cellStyle name="Обычный 28 3" xfId="6410"/>
    <cellStyle name="Обычный 28_report_2 (2)" xfId="5319"/>
    <cellStyle name="Обычный 280" xfId="5320"/>
    <cellStyle name="Обычный 280 2" xfId="5321"/>
    <cellStyle name="Обычный 281" xfId="5322"/>
    <cellStyle name="Обычный 281 2" xfId="5323"/>
    <cellStyle name="Обычный 282" xfId="5324"/>
    <cellStyle name="Обычный 282 2" xfId="6411"/>
    <cellStyle name="Обычный 283" xfId="5325"/>
    <cellStyle name="Обычный 284" xfId="5326"/>
    <cellStyle name="Обычный 285" xfId="5327"/>
    <cellStyle name="Обычный 285 2" xfId="5328"/>
    <cellStyle name="Обычный 285 2 2" xfId="5329"/>
    <cellStyle name="Обычный 285 3" xfId="5330"/>
    <cellStyle name="Обычный 286" xfId="5331"/>
    <cellStyle name="Обычный 286 2" xfId="5332"/>
    <cellStyle name="Обычный 286 2 2" xfId="5333"/>
    <cellStyle name="Обычный 287" xfId="5334"/>
    <cellStyle name="Обычный 287 2" xfId="5335"/>
    <cellStyle name="Обычный 288" xfId="5336"/>
    <cellStyle name="Обычный 289" xfId="5337"/>
    <cellStyle name="Обычный 29" xfId="5338"/>
    <cellStyle name="Обычный 29 2" xfId="6412"/>
    <cellStyle name="Обычный 290" xfId="5339"/>
    <cellStyle name="Обычный 290 2" xfId="6413"/>
    <cellStyle name="Обычный 291" xfId="5340"/>
    <cellStyle name="Обычный 291 2" xfId="6414"/>
    <cellStyle name="Обычный 292" xfId="5341"/>
    <cellStyle name="Обычный 292 2" xfId="6078"/>
    <cellStyle name="Обычный 293" xfId="5342"/>
    <cellStyle name="Обычный 293 2" xfId="6079"/>
    <cellStyle name="Обычный 294" xfId="5343"/>
    <cellStyle name="Обычный 294 2" xfId="6415"/>
    <cellStyle name="Обычный 295" xfId="5344"/>
    <cellStyle name="Обычный 295 2" xfId="5345"/>
    <cellStyle name="Обычный 295 3" xfId="6416"/>
    <cellStyle name="Обычный 296" xfId="5346"/>
    <cellStyle name="Обычный 296 2" xfId="6417"/>
    <cellStyle name="Обычный 297" xfId="5347"/>
    <cellStyle name="Обычный 297 2" xfId="6418"/>
    <cellStyle name="Обычный 298" xfId="5348"/>
    <cellStyle name="Обычный 299" xfId="5349"/>
    <cellStyle name="Обычный 3" xfId="5350"/>
    <cellStyle name="Обычный 3 10" xfId="5351"/>
    <cellStyle name="Обычный 3 11" xfId="5352"/>
    <cellStyle name="Обычный 3 2" xfId="5353"/>
    <cellStyle name="Обычный 3 2 2" xfId="5354"/>
    <cellStyle name="Обычный 3 2 2 2" xfId="5355"/>
    <cellStyle name="Обычный 3 2 2 3" xfId="5356"/>
    <cellStyle name="Обычный 3 2 3" xfId="5357"/>
    <cellStyle name="Обычный 3 2 4" xfId="5358"/>
    <cellStyle name="Обычный 3 2 5" xfId="5359"/>
    <cellStyle name="Обычный 3 2 6" xfId="6419"/>
    <cellStyle name="Обычный 3 2_12 11 2020вирусная инфекция(COVID тяжелая степень тяжести)с учетом ВМР9 включая ОРИТ" xfId="5360"/>
    <cellStyle name="Обычный 3 3" xfId="5361"/>
    <cellStyle name="Обычный 3 3 2" xfId="5362"/>
    <cellStyle name="Обычный 3 3 2 2" xfId="6421"/>
    <cellStyle name="Обычный 3 3 3" xfId="5363"/>
    <cellStyle name="Обычный 3 3 4" xfId="6420"/>
    <cellStyle name="Обычный 3 3_report (2)" xfId="5364"/>
    <cellStyle name="Обычный 3 4" xfId="5365"/>
    <cellStyle name="Обычный 3 4 2" xfId="6084"/>
    <cellStyle name="Обычный 3 4 3" xfId="6422"/>
    <cellStyle name="Обычный 3 5" xfId="5366"/>
    <cellStyle name="Обычный 3 6" xfId="5367"/>
    <cellStyle name="Обычный 3 7" xfId="5368"/>
    <cellStyle name="Обычный 3 8" xfId="5369"/>
    <cellStyle name="Обычный 3 9" xfId="5370"/>
    <cellStyle name="Обычный 3_10" xfId="5371"/>
    <cellStyle name="Обычный 30" xfId="5372"/>
    <cellStyle name="Обычный 30 2" xfId="5373"/>
    <cellStyle name="Обычный 30 2 2" xfId="5374"/>
    <cellStyle name="Обычный 30 3" xfId="5375"/>
    <cellStyle name="Обычный 30 4" xfId="6423"/>
    <cellStyle name="Обычный 30_Лист2" xfId="5376"/>
    <cellStyle name="Обычный 300" xfId="5377"/>
    <cellStyle name="Обычный 301" xfId="5378"/>
    <cellStyle name="Обычный 302" xfId="5379"/>
    <cellStyle name="Обычный 303" xfId="5380"/>
    <cellStyle name="Обычный 304" xfId="5381"/>
    <cellStyle name="Обычный 305" xfId="5382"/>
    <cellStyle name="Обычный 306" xfId="6051"/>
    <cellStyle name="Обычный 306 2" xfId="10151"/>
    <cellStyle name="Обычный 307" xfId="6052"/>
    <cellStyle name="Обычный 307 2" xfId="10152"/>
    <cellStyle name="Обычный 308" xfId="6053"/>
    <cellStyle name="Обычный 308 2" xfId="10153"/>
    <cellStyle name="Обычный 309" xfId="6054"/>
    <cellStyle name="Обычный 309 2" xfId="10154"/>
    <cellStyle name="Обычный 31" xfId="5383"/>
    <cellStyle name="Обычный 31 2" xfId="6424"/>
    <cellStyle name="Обычный 310" xfId="6058"/>
    <cellStyle name="Обычный 310 2" xfId="10155"/>
    <cellStyle name="Обычный 311" xfId="6063"/>
    <cellStyle name="Обычный 311 2" xfId="10156"/>
    <cellStyle name="Обычный 312" xfId="6069"/>
    <cellStyle name="Обычный 312 2" xfId="10159"/>
    <cellStyle name="Обычный 313" xfId="6065"/>
    <cellStyle name="Обычный 313 2" xfId="6082"/>
    <cellStyle name="Обычный 313 2 3" xfId="12257"/>
    <cellStyle name="Обычный 313 3" xfId="6425"/>
    <cellStyle name="Обычный 313 4" xfId="6067"/>
    <cellStyle name="Обычный 314" xfId="6073"/>
    <cellStyle name="Обычный 314 2" xfId="10160"/>
    <cellStyle name="Обычный 315" xfId="6075"/>
    <cellStyle name="Обычный 315 2" xfId="10161"/>
    <cellStyle name="Обычный 316" xfId="6077"/>
    <cellStyle name="Обычный 316 2" xfId="10162"/>
    <cellStyle name="Обычный 317" xfId="6087"/>
    <cellStyle name="Обычный 318" xfId="6510"/>
    <cellStyle name="Обычный 319" xfId="12248"/>
    <cellStyle name="Обычный 32" xfId="5384"/>
    <cellStyle name="Обычный 32 2" xfId="6426"/>
    <cellStyle name="Обычный 320" xfId="12258"/>
    <cellStyle name="Обычный 33" xfId="5385"/>
    <cellStyle name="Обычный 33 2" xfId="6427"/>
    <cellStyle name="Обычный 34" xfId="5386"/>
    <cellStyle name="Обычный 35" xfId="5387"/>
    <cellStyle name="Обычный 36" xfId="5388"/>
    <cellStyle name="Обычный 37" xfId="5389"/>
    <cellStyle name="Обычный 37 2" xfId="5390"/>
    <cellStyle name="Обычный 37 3" xfId="5391"/>
    <cellStyle name="Обычный 37 4" xfId="5392"/>
    <cellStyle name="Обычный 38" xfId="5393"/>
    <cellStyle name="Обычный 39" xfId="5394"/>
    <cellStyle name="Обычный 4" xfId="5395"/>
    <cellStyle name="Обычный 4 2" xfId="5396"/>
    <cellStyle name="Обычный 4 2 2" xfId="5397"/>
    <cellStyle name="Обычный 4 2 2 2" xfId="5398"/>
    <cellStyle name="Обычный 4 2 2 3" xfId="6428"/>
    <cellStyle name="Обычный 4 2 3" xfId="5399"/>
    <cellStyle name="Обычный 4 2 3 2" xfId="12253"/>
    <cellStyle name="Обычный 4 2_Xl0001096" xfId="5400"/>
    <cellStyle name="Обычный 4 3" xfId="5401"/>
    <cellStyle name="Обычный 4 3 2" xfId="5402"/>
    <cellStyle name="Обычный 4 3 3" xfId="5403"/>
    <cellStyle name="Обычный 4 3 4" xfId="6429"/>
    <cellStyle name="Обычный 4 3_Лист2" xfId="5404"/>
    <cellStyle name="Обычный 4 4" xfId="5405"/>
    <cellStyle name="Обычный 4 4 2" xfId="5406"/>
    <cellStyle name="Обычный 4 4 3" xfId="5407"/>
    <cellStyle name="Обычный 4 4 4" xfId="5408"/>
    <cellStyle name="Обычный 4 4 5" xfId="5409"/>
    <cellStyle name="Обычный 4 5" xfId="5410"/>
    <cellStyle name="Обычный 4 6" xfId="5411"/>
    <cellStyle name="Обычный 4 6 2" xfId="5412"/>
    <cellStyle name="Обычный 4 6 3" xfId="5413"/>
    <cellStyle name="Обычный 4 7" xfId="5414"/>
    <cellStyle name="Обычный 4 8" xfId="5415"/>
    <cellStyle name="Обычный 4 9" xfId="5416"/>
    <cellStyle name="Обычный 4_10" xfId="5417"/>
    <cellStyle name="Обычный 40" xfId="5418"/>
    <cellStyle name="Обычный 41" xfId="5419"/>
    <cellStyle name="Обычный 42" xfId="5420"/>
    <cellStyle name="Обычный 43" xfId="5421"/>
    <cellStyle name="Обычный 44" xfId="5422"/>
    <cellStyle name="Обычный 45" xfId="5423"/>
    <cellStyle name="Обычный 46" xfId="5424"/>
    <cellStyle name="Обычный 47" xfId="5425"/>
    <cellStyle name="Обычный 48" xfId="5426"/>
    <cellStyle name="Обычный 49" xfId="5427"/>
    <cellStyle name="Обычный 5" xfId="5428"/>
    <cellStyle name="Обычный 5 2" xfId="5429"/>
    <cellStyle name="Обычный 5 2 2" xfId="5430"/>
    <cellStyle name="Обычный 5 2 3" xfId="6430"/>
    <cellStyle name="Обычный 5 3" xfId="5431"/>
    <cellStyle name="Обычный 5 4" xfId="5432"/>
    <cellStyle name="Обычный 5 5" xfId="5433"/>
    <cellStyle name="Обычный 5 6" xfId="5434"/>
    <cellStyle name="Обычный 5 7" xfId="5435"/>
    <cellStyle name="Обычный 5_11" xfId="5436"/>
    <cellStyle name="Обычный 50" xfId="5437"/>
    <cellStyle name="Обычный 51" xfId="5438"/>
    <cellStyle name="Обычный 52" xfId="5439"/>
    <cellStyle name="Обычный 53" xfId="5440"/>
    <cellStyle name="Обычный 54" xfId="5441"/>
    <cellStyle name="Обычный 55" xfId="5442"/>
    <cellStyle name="Обычный 56" xfId="5443"/>
    <cellStyle name="Обычный 57" xfId="5444"/>
    <cellStyle name="Обычный 58" xfId="5445"/>
    <cellStyle name="Обычный 59" xfId="5446"/>
    <cellStyle name="Обычный 6" xfId="5447"/>
    <cellStyle name="Обычный 6 2" xfId="5448"/>
    <cellStyle name="Обычный 6 2 5" xfId="5449"/>
    <cellStyle name="Обычный 6 2 5 2" xfId="5450"/>
    <cellStyle name="Обычный 6 2 5_12 11 2020вирусная инфекция(COVID тяжелая степень тяжести)с учетом ВМР9 включая ОРИТ" xfId="5451"/>
    <cellStyle name="Обычный 6 3" xfId="5452"/>
    <cellStyle name="Обычный 6 3 2" xfId="5453"/>
    <cellStyle name="Обычный 6 3 3" xfId="5454"/>
    <cellStyle name="Обычный 6 4" xfId="5455"/>
    <cellStyle name="Обычный 6 4 2" xfId="5456"/>
    <cellStyle name="Обычный 6 5" xfId="5457"/>
    <cellStyle name="Обычный 6 6" xfId="5458"/>
    <cellStyle name="Обычный 6 7" xfId="6070"/>
    <cellStyle name="Обычный 6 8" xfId="6431"/>
    <cellStyle name="Обычный 6 9" xfId="6511"/>
    <cellStyle name="Обычный 6_12 11 2020вирусная инфекция(COVID тяжелая степень тяжести)с учетом ВМР9 включая ОРИТ" xfId="5459"/>
    <cellStyle name="Обычный 60" xfId="5460"/>
    <cellStyle name="Обычный 61" xfId="5461"/>
    <cellStyle name="Обычный 62" xfId="5462"/>
    <cellStyle name="Обычный 63" xfId="5463"/>
    <cellStyle name="Обычный 64" xfId="5464"/>
    <cellStyle name="Обычный 65" xfId="5465"/>
    <cellStyle name="Обычный 66" xfId="5466"/>
    <cellStyle name="Обычный 67" xfId="5467"/>
    <cellStyle name="Обычный 68" xfId="5468"/>
    <cellStyle name="Обычный 69" xfId="5469"/>
    <cellStyle name="Обычный 7" xfId="5470"/>
    <cellStyle name="Обычный 7 2" xfId="5471"/>
    <cellStyle name="Обычный 7 2 2" xfId="5472"/>
    <cellStyle name="Обычный 7 2 3" xfId="5473"/>
    <cellStyle name="Обычный 7 2_Лист1" xfId="5474"/>
    <cellStyle name="Обычный 7 3" xfId="5475"/>
    <cellStyle name="Обычный 7 6" xfId="5476"/>
    <cellStyle name="Обычный 7_12 11 2020вирусная инфекция(COVID тяжелая степень тяжести)с учетом ВМР9 включая ОРИТ" xfId="5477"/>
    <cellStyle name="Обычный 70" xfId="5478"/>
    <cellStyle name="Обычный 71" xfId="5479"/>
    <cellStyle name="Обычный 72" xfId="5480"/>
    <cellStyle name="Обычный 73" xfId="5481"/>
    <cellStyle name="Обычный 74" xfId="5482"/>
    <cellStyle name="Обычный 75" xfId="5483"/>
    <cellStyle name="Обычный 76" xfId="5484"/>
    <cellStyle name="Обычный 77" xfId="5485"/>
    <cellStyle name="Обычный 78" xfId="5486"/>
    <cellStyle name="Обычный 79" xfId="5487"/>
    <cellStyle name="Обычный 8" xfId="5488"/>
    <cellStyle name="Обычный 8 2" xfId="5489"/>
    <cellStyle name="Обычный 8 3" xfId="6432"/>
    <cellStyle name="Обычный 8_12 11 2020вирусная инфекция(COVID тяжелая степень тяжести)с учетом ВМР9 включая ОРИТ" xfId="5490"/>
    <cellStyle name="Обычный 80" xfId="5491"/>
    <cellStyle name="Обычный 81" xfId="5492"/>
    <cellStyle name="Обычный 82" xfId="5493"/>
    <cellStyle name="Обычный 83" xfId="5494"/>
    <cellStyle name="Обычный 84" xfId="5495"/>
    <cellStyle name="Обычный 85" xfId="5496"/>
    <cellStyle name="Обычный 86" xfId="5497"/>
    <cellStyle name="Обычный 87" xfId="5498"/>
    <cellStyle name="Обычный 88" xfId="5499"/>
    <cellStyle name="Обычный 89" xfId="5500"/>
    <cellStyle name="Обычный 9" xfId="5501"/>
    <cellStyle name="Обычный 9 2" xfId="5502"/>
    <cellStyle name="Обычный 9 2 2" xfId="5503"/>
    <cellStyle name="Обычный 9 3" xfId="5504"/>
    <cellStyle name="Обычный 9 4" xfId="6433"/>
    <cellStyle name="Обычный 9_12 11 2020вирусная инфекция(COVID тяжелая степень тяжести)с учетом ВМР9 включая ОРИТ" xfId="5505"/>
    <cellStyle name="Обычный 90" xfId="5506"/>
    <cellStyle name="Обычный 91" xfId="5507"/>
    <cellStyle name="Обычный 92" xfId="5508"/>
    <cellStyle name="Обычный 93" xfId="5509"/>
    <cellStyle name="Обычный 94" xfId="5510"/>
    <cellStyle name="Обычный 95" xfId="5511"/>
    <cellStyle name="Обычный 96" xfId="5512"/>
    <cellStyle name="Обычный 97" xfId="5513"/>
    <cellStyle name="Обычный 98" xfId="5514"/>
    <cellStyle name="Обычный 99" xfId="5515"/>
    <cellStyle name="Плохой 2" xfId="5516"/>
    <cellStyle name="Плохой 2 2" xfId="5517"/>
    <cellStyle name="Плохой 3" xfId="5518"/>
    <cellStyle name="Плохой 4" xfId="5519"/>
    <cellStyle name="Плохой 5" xfId="5520"/>
    <cellStyle name="Пояснение 2" xfId="5521"/>
    <cellStyle name="Пояснение 3" xfId="5522"/>
    <cellStyle name="Пояснение 4" xfId="5523"/>
    <cellStyle name="Пояснение 5" xfId="5524"/>
    <cellStyle name="Примечание 2" xfId="5525"/>
    <cellStyle name="Примечание 2 10" xfId="5526"/>
    <cellStyle name="Примечание 2 10 10" xfId="6435"/>
    <cellStyle name="Примечание 2 10 10 2" xfId="10458"/>
    <cellStyle name="Примечание 2 10 11" xfId="9811"/>
    <cellStyle name="Примечание 2 10 12" xfId="11904"/>
    <cellStyle name="Примечание 2 10 2" xfId="5527"/>
    <cellStyle name="Примечание 2 10 2 10" xfId="9812"/>
    <cellStyle name="Примечание 2 10 2 11" xfId="11905"/>
    <cellStyle name="Примечание 2 10 2 2" xfId="5528"/>
    <cellStyle name="Примечание 2 10 2 2 2" xfId="9813"/>
    <cellStyle name="Примечание 2 10 2 2 3" xfId="11906"/>
    <cellStyle name="Примечание 2 10 2 3" xfId="5529"/>
    <cellStyle name="Примечание 2 10 2 3 2" xfId="9814"/>
    <cellStyle name="Примечание 2 10 2 3 3" xfId="11907"/>
    <cellStyle name="Примечание 2 10 2 4" xfId="5530"/>
    <cellStyle name="Примечание 2 10 2 4 2" xfId="9815"/>
    <cellStyle name="Примечание 2 10 2 4 3" xfId="11908"/>
    <cellStyle name="Примечание 2 10 2 5" xfId="5531"/>
    <cellStyle name="Примечание 2 10 2 5 2" xfId="9816"/>
    <cellStyle name="Примечание 2 10 2 5 3" xfId="11909"/>
    <cellStyle name="Примечание 2 10 2 6" xfId="5532"/>
    <cellStyle name="Примечание 2 10 2 6 2" xfId="9817"/>
    <cellStyle name="Примечание 2 10 2 6 3" xfId="11910"/>
    <cellStyle name="Примечание 2 10 2 7" xfId="5533"/>
    <cellStyle name="Примечание 2 10 2 7 2" xfId="9818"/>
    <cellStyle name="Примечание 2 10 2 7 3" xfId="11911"/>
    <cellStyle name="Примечание 2 10 2 8" xfId="5534"/>
    <cellStyle name="Примечание 2 10 2 8 2" xfId="9819"/>
    <cellStyle name="Примечание 2 10 2 8 3" xfId="11912"/>
    <cellStyle name="Примечание 2 10 2 9" xfId="6436"/>
    <cellStyle name="Примечание 2 10 2 9 2" xfId="10459"/>
    <cellStyle name="Примечание 2 10 3" xfId="5535"/>
    <cellStyle name="Примечание 2 10 3 2" xfId="9820"/>
    <cellStyle name="Примечание 2 10 3 3" xfId="11913"/>
    <cellStyle name="Примечание 2 10 4" xfId="5536"/>
    <cellStyle name="Примечание 2 10 4 2" xfId="9821"/>
    <cellStyle name="Примечание 2 10 4 3" xfId="11914"/>
    <cellStyle name="Примечание 2 10 5" xfId="5537"/>
    <cellStyle name="Примечание 2 10 5 2" xfId="9822"/>
    <cellStyle name="Примечание 2 10 5 3" xfId="11915"/>
    <cellStyle name="Примечание 2 10 6" xfId="5538"/>
    <cellStyle name="Примечание 2 10 6 2" xfId="9823"/>
    <cellStyle name="Примечание 2 10 6 3" xfId="11916"/>
    <cellStyle name="Примечание 2 10 7" xfId="5539"/>
    <cellStyle name="Примечание 2 10 7 2" xfId="9824"/>
    <cellStyle name="Примечание 2 10 7 3" xfId="11917"/>
    <cellStyle name="Примечание 2 10 8" xfId="5540"/>
    <cellStyle name="Примечание 2 10 8 2" xfId="9825"/>
    <cellStyle name="Примечание 2 10 8 3" xfId="11918"/>
    <cellStyle name="Примечание 2 10 9" xfId="5541"/>
    <cellStyle name="Примечание 2 10 9 2" xfId="9826"/>
    <cellStyle name="Примечание 2 10 9 3" xfId="11919"/>
    <cellStyle name="Примечание 2 11" xfId="5542"/>
    <cellStyle name="Примечание 2 11 10" xfId="6437"/>
    <cellStyle name="Примечание 2 11 10 2" xfId="10460"/>
    <cellStyle name="Примечание 2 11 11" xfId="9827"/>
    <cellStyle name="Примечание 2 11 12" xfId="11920"/>
    <cellStyle name="Примечание 2 11 2" xfId="5543"/>
    <cellStyle name="Примечание 2 11 2 10" xfId="9828"/>
    <cellStyle name="Примечание 2 11 2 11" xfId="11921"/>
    <cellStyle name="Примечание 2 11 2 2" xfId="5544"/>
    <cellStyle name="Примечание 2 11 2 2 2" xfId="9829"/>
    <cellStyle name="Примечание 2 11 2 2 3" xfId="11922"/>
    <cellStyle name="Примечание 2 11 2 3" xfId="5545"/>
    <cellStyle name="Примечание 2 11 2 3 2" xfId="9830"/>
    <cellStyle name="Примечание 2 11 2 3 3" xfId="11923"/>
    <cellStyle name="Примечание 2 11 2 4" xfId="5546"/>
    <cellStyle name="Примечание 2 11 2 4 2" xfId="9831"/>
    <cellStyle name="Примечание 2 11 2 4 3" xfId="11924"/>
    <cellStyle name="Примечание 2 11 2 5" xfId="5547"/>
    <cellStyle name="Примечание 2 11 2 5 2" xfId="9832"/>
    <cellStyle name="Примечание 2 11 2 5 3" xfId="11925"/>
    <cellStyle name="Примечание 2 11 2 6" xfId="5548"/>
    <cellStyle name="Примечание 2 11 2 6 2" xfId="9833"/>
    <cellStyle name="Примечание 2 11 2 6 3" xfId="11926"/>
    <cellStyle name="Примечание 2 11 2 7" xfId="5549"/>
    <cellStyle name="Примечание 2 11 2 7 2" xfId="9834"/>
    <cellStyle name="Примечание 2 11 2 7 3" xfId="11927"/>
    <cellStyle name="Примечание 2 11 2 8" xfId="5550"/>
    <cellStyle name="Примечание 2 11 2 8 2" xfId="9835"/>
    <cellStyle name="Примечание 2 11 2 8 3" xfId="11928"/>
    <cellStyle name="Примечание 2 11 2 9" xfId="6438"/>
    <cellStyle name="Примечание 2 11 2 9 2" xfId="10461"/>
    <cellStyle name="Примечание 2 11 3" xfId="5551"/>
    <cellStyle name="Примечание 2 11 3 2" xfId="9836"/>
    <cellStyle name="Примечание 2 11 3 3" xfId="11929"/>
    <cellStyle name="Примечание 2 11 4" xfId="5552"/>
    <cellStyle name="Примечание 2 11 4 2" xfId="9837"/>
    <cellStyle name="Примечание 2 11 4 3" xfId="11930"/>
    <cellStyle name="Примечание 2 11 5" xfId="5553"/>
    <cellStyle name="Примечание 2 11 5 2" xfId="9838"/>
    <cellStyle name="Примечание 2 11 5 3" xfId="11931"/>
    <cellStyle name="Примечание 2 11 6" xfId="5554"/>
    <cellStyle name="Примечание 2 11 6 2" xfId="9839"/>
    <cellStyle name="Примечание 2 11 6 3" xfId="11932"/>
    <cellStyle name="Примечание 2 11 7" xfId="5555"/>
    <cellStyle name="Примечание 2 11 7 2" xfId="9840"/>
    <cellStyle name="Примечание 2 11 7 3" xfId="11933"/>
    <cellStyle name="Примечание 2 11 8" xfId="5556"/>
    <cellStyle name="Примечание 2 11 8 2" xfId="9841"/>
    <cellStyle name="Примечание 2 11 8 3" xfId="11934"/>
    <cellStyle name="Примечание 2 11 9" xfId="5557"/>
    <cellStyle name="Примечание 2 11 9 2" xfId="9842"/>
    <cellStyle name="Примечание 2 11 9 3" xfId="11935"/>
    <cellStyle name="Примечание 2 12" xfId="5558"/>
    <cellStyle name="Примечание 2 12 10" xfId="9843"/>
    <cellStyle name="Примечание 2 12 11" xfId="11936"/>
    <cellStyle name="Примечание 2 12 2" xfId="5559"/>
    <cellStyle name="Примечание 2 12 2 2" xfId="9844"/>
    <cellStyle name="Примечание 2 12 2 3" xfId="11937"/>
    <cellStyle name="Примечание 2 12 3" xfId="5560"/>
    <cellStyle name="Примечание 2 12 3 2" xfId="9845"/>
    <cellStyle name="Примечание 2 12 3 3" xfId="11938"/>
    <cellStyle name="Примечание 2 12 4" xfId="5561"/>
    <cellStyle name="Примечание 2 12 4 2" xfId="9846"/>
    <cellStyle name="Примечание 2 12 4 3" xfId="11939"/>
    <cellStyle name="Примечание 2 12 5" xfId="5562"/>
    <cellStyle name="Примечание 2 12 5 2" xfId="9847"/>
    <cellStyle name="Примечание 2 12 5 3" xfId="11940"/>
    <cellStyle name="Примечание 2 12 6" xfId="5563"/>
    <cellStyle name="Примечание 2 12 6 2" xfId="9848"/>
    <cellStyle name="Примечание 2 12 6 3" xfId="11941"/>
    <cellStyle name="Примечание 2 12 7" xfId="5564"/>
    <cellStyle name="Примечание 2 12 7 2" xfId="9849"/>
    <cellStyle name="Примечание 2 12 7 3" xfId="11942"/>
    <cellStyle name="Примечание 2 12 8" xfId="5565"/>
    <cellStyle name="Примечание 2 12 8 2" xfId="9850"/>
    <cellStyle name="Примечание 2 12 8 3" xfId="11943"/>
    <cellStyle name="Примечание 2 12 9" xfId="6439"/>
    <cellStyle name="Примечание 2 12 9 2" xfId="10462"/>
    <cellStyle name="Примечание 2 13" xfId="5566"/>
    <cellStyle name="Примечание 2 13 2" xfId="9851"/>
    <cellStyle name="Примечание 2 13 3" xfId="11944"/>
    <cellStyle name="Примечание 2 14" xfId="5567"/>
    <cellStyle name="Примечание 2 14 2" xfId="9852"/>
    <cellStyle name="Примечание 2 14 3" xfId="11945"/>
    <cellStyle name="Примечание 2 15" xfId="5568"/>
    <cellStyle name="Примечание 2 15 2" xfId="9853"/>
    <cellStyle name="Примечание 2 15 3" xfId="11946"/>
    <cellStyle name="Примечание 2 16" xfId="5569"/>
    <cellStyle name="Примечание 2 16 2" xfId="9854"/>
    <cellStyle name="Примечание 2 16 3" xfId="11947"/>
    <cellStyle name="Примечание 2 17" xfId="5570"/>
    <cellStyle name="Примечание 2 17 2" xfId="9855"/>
    <cellStyle name="Примечание 2 17 3" xfId="11948"/>
    <cellStyle name="Примечание 2 18" xfId="5571"/>
    <cellStyle name="Примечание 2 18 2" xfId="9856"/>
    <cellStyle name="Примечание 2 18 3" xfId="11949"/>
    <cellStyle name="Примечание 2 19" xfId="5572"/>
    <cellStyle name="Примечание 2 19 2" xfId="9857"/>
    <cellStyle name="Примечание 2 19 3" xfId="11950"/>
    <cellStyle name="Примечание 2 2" xfId="5573"/>
    <cellStyle name="Примечание 2 2 10" xfId="5574"/>
    <cellStyle name="Примечание 2 2 10 2" xfId="9859"/>
    <cellStyle name="Примечание 2 2 10 3" xfId="11952"/>
    <cellStyle name="Примечание 2 2 11" xfId="6440"/>
    <cellStyle name="Примечание 2 2 11 2" xfId="10463"/>
    <cellStyle name="Примечание 2 2 12" xfId="9858"/>
    <cellStyle name="Примечание 2 2 13" xfId="11951"/>
    <cellStyle name="Примечание 2 2 2" xfId="5575"/>
    <cellStyle name="Примечание 2 2 2 10" xfId="6441"/>
    <cellStyle name="Примечание 2 2 2 10 2" xfId="10464"/>
    <cellStyle name="Примечание 2 2 2 11" xfId="9860"/>
    <cellStyle name="Примечание 2 2 2 12" xfId="11953"/>
    <cellStyle name="Примечание 2 2 2 2" xfId="5576"/>
    <cellStyle name="Примечание 2 2 2 2 10" xfId="9861"/>
    <cellStyle name="Примечание 2 2 2 2 11" xfId="11954"/>
    <cellStyle name="Примечание 2 2 2 2 2" xfId="5577"/>
    <cellStyle name="Примечание 2 2 2 2 2 2" xfId="9862"/>
    <cellStyle name="Примечание 2 2 2 2 2 3" xfId="11955"/>
    <cellStyle name="Примечание 2 2 2 2 3" xfId="5578"/>
    <cellStyle name="Примечание 2 2 2 2 3 2" xfId="9863"/>
    <cellStyle name="Примечание 2 2 2 2 3 3" xfId="11956"/>
    <cellStyle name="Примечание 2 2 2 2 4" xfId="5579"/>
    <cellStyle name="Примечание 2 2 2 2 4 2" xfId="9864"/>
    <cellStyle name="Примечание 2 2 2 2 4 3" xfId="11957"/>
    <cellStyle name="Примечание 2 2 2 2 5" xfId="5580"/>
    <cellStyle name="Примечание 2 2 2 2 5 2" xfId="9865"/>
    <cellStyle name="Примечание 2 2 2 2 5 3" xfId="11958"/>
    <cellStyle name="Примечание 2 2 2 2 6" xfId="5581"/>
    <cellStyle name="Примечание 2 2 2 2 6 2" xfId="9866"/>
    <cellStyle name="Примечание 2 2 2 2 6 3" xfId="11959"/>
    <cellStyle name="Примечание 2 2 2 2 7" xfId="5582"/>
    <cellStyle name="Примечание 2 2 2 2 7 2" xfId="9867"/>
    <cellStyle name="Примечание 2 2 2 2 7 3" xfId="11960"/>
    <cellStyle name="Примечание 2 2 2 2 8" xfId="5583"/>
    <cellStyle name="Примечание 2 2 2 2 8 2" xfId="9868"/>
    <cellStyle name="Примечание 2 2 2 2 8 3" xfId="11961"/>
    <cellStyle name="Примечание 2 2 2 2 9" xfId="6442"/>
    <cellStyle name="Примечание 2 2 2 2 9 2" xfId="10465"/>
    <cellStyle name="Примечание 2 2 2 3" xfId="5584"/>
    <cellStyle name="Примечание 2 2 2 3 2" xfId="9869"/>
    <cellStyle name="Примечание 2 2 2 3 3" xfId="11962"/>
    <cellStyle name="Примечание 2 2 2 4" xfId="5585"/>
    <cellStyle name="Примечание 2 2 2 4 2" xfId="9870"/>
    <cellStyle name="Примечание 2 2 2 4 3" xfId="11963"/>
    <cellStyle name="Примечание 2 2 2 5" xfId="5586"/>
    <cellStyle name="Примечание 2 2 2 5 2" xfId="9871"/>
    <cellStyle name="Примечание 2 2 2 5 3" xfId="11964"/>
    <cellStyle name="Примечание 2 2 2 6" xfId="5587"/>
    <cellStyle name="Примечание 2 2 2 6 2" xfId="9872"/>
    <cellStyle name="Примечание 2 2 2 6 3" xfId="11965"/>
    <cellStyle name="Примечание 2 2 2 7" xfId="5588"/>
    <cellStyle name="Примечание 2 2 2 7 2" xfId="9873"/>
    <cellStyle name="Примечание 2 2 2 7 3" xfId="11966"/>
    <cellStyle name="Примечание 2 2 2 8" xfId="5589"/>
    <cellStyle name="Примечание 2 2 2 8 2" xfId="9874"/>
    <cellStyle name="Примечание 2 2 2 8 3" xfId="11967"/>
    <cellStyle name="Примечание 2 2 2 9" xfId="5590"/>
    <cellStyle name="Примечание 2 2 2 9 2" xfId="9875"/>
    <cellStyle name="Примечание 2 2 2 9 3" xfId="11968"/>
    <cellStyle name="Примечание 2 2 3" xfId="5591"/>
    <cellStyle name="Примечание 2 2 3 10" xfId="9876"/>
    <cellStyle name="Примечание 2 2 3 11" xfId="11969"/>
    <cellStyle name="Примечание 2 2 3 2" xfId="5592"/>
    <cellStyle name="Примечание 2 2 3 2 2" xfId="9877"/>
    <cellStyle name="Примечание 2 2 3 2 3" xfId="11970"/>
    <cellStyle name="Примечание 2 2 3 3" xfId="5593"/>
    <cellStyle name="Примечание 2 2 3 3 2" xfId="9878"/>
    <cellStyle name="Примечание 2 2 3 3 3" xfId="11971"/>
    <cellStyle name="Примечание 2 2 3 4" xfId="5594"/>
    <cellStyle name="Примечание 2 2 3 4 2" xfId="9879"/>
    <cellStyle name="Примечание 2 2 3 4 3" xfId="11972"/>
    <cellStyle name="Примечание 2 2 3 5" xfId="5595"/>
    <cellStyle name="Примечание 2 2 3 5 2" xfId="9880"/>
    <cellStyle name="Примечание 2 2 3 5 3" xfId="11973"/>
    <cellStyle name="Примечание 2 2 3 6" xfId="5596"/>
    <cellStyle name="Примечание 2 2 3 6 2" xfId="9881"/>
    <cellStyle name="Примечание 2 2 3 6 3" xfId="11974"/>
    <cellStyle name="Примечание 2 2 3 7" xfId="5597"/>
    <cellStyle name="Примечание 2 2 3 7 2" xfId="9882"/>
    <cellStyle name="Примечание 2 2 3 7 3" xfId="11975"/>
    <cellStyle name="Примечание 2 2 3 8" xfId="5598"/>
    <cellStyle name="Примечание 2 2 3 8 2" xfId="9883"/>
    <cellStyle name="Примечание 2 2 3 8 3" xfId="11976"/>
    <cellStyle name="Примечание 2 2 3 9" xfId="6443"/>
    <cellStyle name="Примечание 2 2 3 9 2" xfId="10466"/>
    <cellStyle name="Примечание 2 2 4" xfId="5599"/>
    <cellStyle name="Примечание 2 2 4 2" xfId="9884"/>
    <cellStyle name="Примечание 2 2 4 3" xfId="11977"/>
    <cellStyle name="Примечание 2 2 5" xfId="5600"/>
    <cellStyle name="Примечание 2 2 5 2" xfId="9885"/>
    <cellStyle name="Примечание 2 2 5 3" xfId="11978"/>
    <cellStyle name="Примечание 2 2 6" xfId="5601"/>
    <cellStyle name="Примечание 2 2 6 2" xfId="9886"/>
    <cellStyle name="Примечание 2 2 6 3" xfId="11979"/>
    <cellStyle name="Примечание 2 2 7" xfId="5602"/>
    <cellStyle name="Примечание 2 2 7 2" xfId="9887"/>
    <cellStyle name="Примечание 2 2 7 3" xfId="11980"/>
    <cellStyle name="Примечание 2 2 8" xfId="5603"/>
    <cellStyle name="Примечание 2 2 8 2" xfId="9888"/>
    <cellStyle name="Примечание 2 2 8 3" xfId="11981"/>
    <cellStyle name="Примечание 2 2 9" xfId="5604"/>
    <cellStyle name="Примечание 2 2 9 2" xfId="9889"/>
    <cellStyle name="Примечание 2 2 9 3" xfId="11982"/>
    <cellStyle name="Примечание 2 20" xfId="6434"/>
    <cellStyle name="Примечание 2 20 2" xfId="10457"/>
    <cellStyle name="Примечание 2 21" xfId="9810"/>
    <cellStyle name="Примечание 2 22" xfId="11903"/>
    <cellStyle name="Примечание 2 3" xfId="5605"/>
    <cellStyle name="Примечание 2 3 10" xfId="5606"/>
    <cellStyle name="Примечание 2 3 10 2" xfId="9891"/>
    <cellStyle name="Примечание 2 3 10 3" xfId="11984"/>
    <cellStyle name="Примечание 2 3 11" xfId="6444"/>
    <cellStyle name="Примечание 2 3 11 2" xfId="10467"/>
    <cellStyle name="Примечание 2 3 12" xfId="9890"/>
    <cellStyle name="Примечание 2 3 13" xfId="11983"/>
    <cellStyle name="Примечание 2 3 2" xfId="5607"/>
    <cellStyle name="Примечание 2 3 2 10" xfId="6445"/>
    <cellStyle name="Примечание 2 3 2 10 2" xfId="10468"/>
    <cellStyle name="Примечание 2 3 2 11" xfId="9892"/>
    <cellStyle name="Примечание 2 3 2 12" xfId="11985"/>
    <cellStyle name="Примечание 2 3 2 2" xfId="5608"/>
    <cellStyle name="Примечание 2 3 2 2 10" xfId="9893"/>
    <cellStyle name="Примечание 2 3 2 2 11" xfId="11986"/>
    <cellStyle name="Примечание 2 3 2 2 2" xfId="5609"/>
    <cellStyle name="Примечание 2 3 2 2 2 2" xfId="9894"/>
    <cellStyle name="Примечание 2 3 2 2 2 3" xfId="11987"/>
    <cellStyle name="Примечание 2 3 2 2 3" xfId="5610"/>
    <cellStyle name="Примечание 2 3 2 2 3 2" xfId="9895"/>
    <cellStyle name="Примечание 2 3 2 2 3 3" xfId="11988"/>
    <cellStyle name="Примечание 2 3 2 2 4" xfId="5611"/>
    <cellStyle name="Примечание 2 3 2 2 4 2" xfId="9896"/>
    <cellStyle name="Примечание 2 3 2 2 4 3" xfId="11989"/>
    <cellStyle name="Примечание 2 3 2 2 5" xfId="5612"/>
    <cellStyle name="Примечание 2 3 2 2 5 2" xfId="9897"/>
    <cellStyle name="Примечание 2 3 2 2 5 3" xfId="11990"/>
    <cellStyle name="Примечание 2 3 2 2 6" xfId="5613"/>
    <cellStyle name="Примечание 2 3 2 2 6 2" xfId="9898"/>
    <cellStyle name="Примечание 2 3 2 2 6 3" xfId="11991"/>
    <cellStyle name="Примечание 2 3 2 2 7" xfId="5614"/>
    <cellStyle name="Примечание 2 3 2 2 7 2" xfId="9899"/>
    <cellStyle name="Примечание 2 3 2 2 7 3" xfId="11992"/>
    <cellStyle name="Примечание 2 3 2 2 8" xfId="5615"/>
    <cellStyle name="Примечание 2 3 2 2 8 2" xfId="9900"/>
    <cellStyle name="Примечание 2 3 2 2 8 3" xfId="11993"/>
    <cellStyle name="Примечание 2 3 2 2 9" xfId="6446"/>
    <cellStyle name="Примечание 2 3 2 2 9 2" xfId="10469"/>
    <cellStyle name="Примечание 2 3 2 3" xfId="5616"/>
    <cellStyle name="Примечание 2 3 2 3 2" xfId="9901"/>
    <cellStyle name="Примечание 2 3 2 3 3" xfId="11994"/>
    <cellStyle name="Примечание 2 3 2 4" xfId="5617"/>
    <cellStyle name="Примечание 2 3 2 4 2" xfId="9902"/>
    <cellStyle name="Примечание 2 3 2 4 3" xfId="11995"/>
    <cellStyle name="Примечание 2 3 2 5" xfId="5618"/>
    <cellStyle name="Примечание 2 3 2 5 2" xfId="9903"/>
    <cellStyle name="Примечание 2 3 2 5 3" xfId="11996"/>
    <cellStyle name="Примечание 2 3 2 6" xfId="5619"/>
    <cellStyle name="Примечание 2 3 2 6 2" xfId="9904"/>
    <cellStyle name="Примечание 2 3 2 6 3" xfId="11997"/>
    <cellStyle name="Примечание 2 3 2 7" xfId="5620"/>
    <cellStyle name="Примечание 2 3 2 7 2" xfId="9905"/>
    <cellStyle name="Примечание 2 3 2 7 3" xfId="11998"/>
    <cellStyle name="Примечание 2 3 2 8" xfId="5621"/>
    <cellStyle name="Примечание 2 3 2 8 2" xfId="9906"/>
    <cellStyle name="Примечание 2 3 2 8 3" xfId="11999"/>
    <cellStyle name="Примечание 2 3 2 9" xfId="5622"/>
    <cellStyle name="Примечание 2 3 2 9 2" xfId="9907"/>
    <cellStyle name="Примечание 2 3 2 9 3" xfId="12000"/>
    <cellStyle name="Примечание 2 3 3" xfId="5623"/>
    <cellStyle name="Примечание 2 3 3 10" xfId="9908"/>
    <cellStyle name="Примечание 2 3 3 11" xfId="12001"/>
    <cellStyle name="Примечание 2 3 3 2" xfId="5624"/>
    <cellStyle name="Примечание 2 3 3 2 2" xfId="9909"/>
    <cellStyle name="Примечание 2 3 3 2 3" xfId="12002"/>
    <cellStyle name="Примечание 2 3 3 3" xfId="5625"/>
    <cellStyle name="Примечание 2 3 3 3 2" xfId="9910"/>
    <cellStyle name="Примечание 2 3 3 3 3" xfId="12003"/>
    <cellStyle name="Примечание 2 3 3 4" xfId="5626"/>
    <cellStyle name="Примечание 2 3 3 4 2" xfId="9911"/>
    <cellStyle name="Примечание 2 3 3 4 3" xfId="12004"/>
    <cellStyle name="Примечание 2 3 3 5" xfId="5627"/>
    <cellStyle name="Примечание 2 3 3 5 2" xfId="9912"/>
    <cellStyle name="Примечание 2 3 3 5 3" xfId="12005"/>
    <cellStyle name="Примечание 2 3 3 6" xfId="5628"/>
    <cellStyle name="Примечание 2 3 3 6 2" xfId="9913"/>
    <cellStyle name="Примечание 2 3 3 6 3" xfId="12006"/>
    <cellStyle name="Примечание 2 3 3 7" xfId="5629"/>
    <cellStyle name="Примечание 2 3 3 7 2" xfId="9914"/>
    <cellStyle name="Примечание 2 3 3 7 3" xfId="12007"/>
    <cellStyle name="Примечание 2 3 3 8" xfId="5630"/>
    <cellStyle name="Примечание 2 3 3 8 2" xfId="9915"/>
    <cellStyle name="Примечание 2 3 3 8 3" xfId="12008"/>
    <cellStyle name="Примечание 2 3 3 9" xfId="6447"/>
    <cellStyle name="Примечание 2 3 3 9 2" xfId="10470"/>
    <cellStyle name="Примечание 2 3 4" xfId="5631"/>
    <cellStyle name="Примечание 2 3 4 2" xfId="9916"/>
    <cellStyle name="Примечание 2 3 4 3" xfId="12009"/>
    <cellStyle name="Примечание 2 3 5" xfId="5632"/>
    <cellStyle name="Примечание 2 3 5 2" xfId="9917"/>
    <cellStyle name="Примечание 2 3 5 3" xfId="12010"/>
    <cellStyle name="Примечание 2 3 6" xfId="5633"/>
    <cellStyle name="Примечание 2 3 6 2" xfId="9918"/>
    <cellStyle name="Примечание 2 3 6 3" xfId="12011"/>
    <cellStyle name="Примечание 2 3 7" xfId="5634"/>
    <cellStyle name="Примечание 2 3 7 2" xfId="9919"/>
    <cellStyle name="Примечание 2 3 7 3" xfId="12012"/>
    <cellStyle name="Примечание 2 3 8" xfId="5635"/>
    <cellStyle name="Примечание 2 3 8 2" xfId="9920"/>
    <cellStyle name="Примечание 2 3 8 3" xfId="12013"/>
    <cellStyle name="Примечание 2 3 9" xfId="5636"/>
    <cellStyle name="Примечание 2 3 9 2" xfId="9921"/>
    <cellStyle name="Примечание 2 3 9 3" xfId="12014"/>
    <cellStyle name="Примечание 2 4" xfId="5637"/>
    <cellStyle name="Примечание 2 4 10" xfId="5638"/>
    <cellStyle name="Примечание 2 4 10 2" xfId="9923"/>
    <cellStyle name="Примечание 2 4 10 3" xfId="12016"/>
    <cellStyle name="Примечание 2 4 11" xfId="6448"/>
    <cellStyle name="Примечание 2 4 11 2" xfId="10471"/>
    <cellStyle name="Примечание 2 4 12" xfId="9922"/>
    <cellStyle name="Примечание 2 4 13" xfId="12015"/>
    <cellStyle name="Примечание 2 4 2" xfId="5639"/>
    <cellStyle name="Примечание 2 4 2 10" xfId="6449"/>
    <cellStyle name="Примечание 2 4 2 10 2" xfId="10472"/>
    <cellStyle name="Примечание 2 4 2 11" xfId="9924"/>
    <cellStyle name="Примечание 2 4 2 12" xfId="12017"/>
    <cellStyle name="Примечание 2 4 2 2" xfId="5640"/>
    <cellStyle name="Примечание 2 4 2 2 10" xfId="9925"/>
    <cellStyle name="Примечание 2 4 2 2 11" xfId="12018"/>
    <cellStyle name="Примечание 2 4 2 2 2" xfId="5641"/>
    <cellStyle name="Примечание 2 4 2 2 2 2" xfId="9926"/>
    <cellStyle name="Примечание 2 4 2 2 2 3" xfId="12019"/>
    <cellStyle name="Примечание 2 4 2 2 3" xfId="5642"/>
    <cellStyle name="Примечание 2 4 2 2 3 2" xfId="9927"/>
    <cellStyle name="Примечание 2 4 2 2 3 3" xfId="12020"/>
    <cellStyle name="Примечание 2 4 2 2 4" xfId="5643"/>
    <cellStyle name="Примечание 2 4 2 2 4 2" xfId="9928"/>
    <cellStyle name="Примечание 2 4 2 2 4 3" xfId="12021"/>
    <cellStyle name="Примечание 2 4 2 2 5" xfId="5644"/>
    <cellStyle name="Примечание 2 4 2 2 5 2" xfId="9929"/>
    <cellStyle name="Примечание 2 4 2 2 5 3" xfId="12022"/>
    <cellStyle name="Примечание 2 4 2 2 6" xfId="5645"/>
    <cellStyle name="Примечание 2 4 2 2 6 2" xfId="9930"/>
    <cellStyle name="Примечание 2 4 2 2 6 3" xfId="12023"/>
    <cellStyle name="Примечание 2 4 2 2 7" xfId="5646"/>
    <cellStyle name="Примечание 2 4 2 2 7 2" xfId="9931"/>
    <cellStyle name="Примечание 2 4 2 2 7 3" xfId="12024"/>
    <cellStyle name="Примечание 2 4 2 2 8" xfId="5647"/>
    <cellStyle name="Примечание 2 4 2 2 8 2" xfId="9932"/>
    <cellStyle name="Примечание 2 4 2 2 8 3" xfId="12025"/>
    <cellStyle name="Примечание 2 4 2 2 9" xfId="6450"/>
    <cellStyle name="Примечание 2 4 2 2 9 2" xfId="10473"/>
    <cellStyle name="Примечание 2 4 2 3" xfId="5648"/>
    <cellStyle name="Примечание 2 4 2 3 2" xfId="9933"/>
    <cellStyle name="Примечание 2 4 2 3 3" xfId="12026"/>
    <cellStyle name="Примечание 2 4 2 4" xfId="5649"/>
    <cellStyle name="Примечание 2 4 2 4 2" xfId="9934"/>
    <cellStyle name="Примечание 2 4 2 4 3" xfId="12027"/>
    <cellStyle name="Примечание 2 4 2 5" xfId="5650"/>
    <cellStyle name="Примечание 2 4 2 5 2" xfId="9935"/>
    <cellStyle name="Примечание 2 4 2 5 3" xfId="12028"/>
    <cellStyle name="Примечание 2 4 2 6" xfId="5651"/>
    <cellStyle name="Примечание 2 4 2 6 2" xfId="9936"/>
    <cellStyle name="Примечание 2 4 2 6 3" xfId="12029"/>
    <cellStyle name="Примечание 2 4 2 7" xfId="5652"/>
    <cellStyle name="Примечание 2 4 2 7 2" xfId="9937"/>
    <cellStyle name="Примечание 2 4 2 7 3" xfId="12030"/>
    <cellStyle name="Примечание 2 4 2 8" xfId="5653"/>
    <cellStyle name="Примечание 2 4 2 8 2" xfId="9938"/>
    <cellStyle name="Примечание 2 4 2 8 3" xfId="12031"/>
    <cellStyle name="Примечание 2 4 2 9" xfId="5654"/>
    <cellStyle name="Примечание 2 4 2 9 2" xfId="9939"/>
    <cellStyle name="Примечание 2 4 2 9 3" xfId="12032"/>
    <cellStyle name="Примечание 2 4 3" xfId="5655"/>
    <cellStyle name="Примечание 2 4 3 10" xfId="9940"/>
    <cellStyle name="Примечание 2 4 3 11" xfId="12033"/>
    <cellStyle name="Примечание 2 4 3 2" xfId="5656"/>
    <cellStyle name="Примечание 2 4 3 2 2" xfId="9941"/>
    <cellStyle name="Примечание 2 4 3 2 3" xfId="12034"/>
    <cellStyle name="Примечание 2 4 3 3" xfId="5657"/>
    <cellStyle name="Примечание 2 4 3 3 2" xfId="9942"/>
    <cellStyle name="Примечание 2 4 3 3 3" xfId="12035"/>
    <cellStyle name="Примечание 2 4 3 4" xfId="5658"/>
    <cellStyle name="Примечание 2 4 3 4 2" xfId="9943"/>
    <cellStyle name="Примечание 2 4 3 4 3" xfId="12036"/>
    <cellStyle name="Примечание 2 4 3 5" xfId="5659"/>
    <cellStyle name="Примечание 2 4 3 5 2" xfId="9944"/>
    <cellStyle name="Примечание 2 4 3 5 3" xfId="12037"/>
    <cellStyle name="Примечание 2 4 3 6" xfId="5660"/>
    <cellStyle name="Примечание 2 4 3 6 2" xfId="9945"/>
    <cellStyle name="Примечание 2 4 3 6 3" xfId="12038"/>
    <cellStyle name="Примечание 2 4 3 7" xfId="5661"/>
    <cellStyle name="Примечание 2 4 3 7 2" xfId="9946"/>
    <cellStyle name="Примечание 2 4 3 7 3" xfId="12039"/>
    <cellStyle name="Примечание 2 4 3 8" xfId="5662"/>
    <cellStyle name="Примечание 2 4 3 8 2" xfId="9947"/>
    <cellStyle name="Примечание 2 4 3 8 3" xfId="12040"/>
    <cellStyle name="Примечание 2 4 3 9" xfId="6451"/>
    <cellStyle name="Примечание 2 4 3 9 2" xfId="10474"/>
    <cellStyle name="Примечание 2 4 4" xfId="5663"/>
    <cellStyle name="Примечание 2 4 4 2" xfId="9948"/>
    <cellStyle name="Примечание 2 4 4 3" xfId="12041"/>
    <cellStyle name="Примечание 2 4 5" xfId="5664"/>
    <cellStyle name="Примечание 2 4 5 2" xfId="9949"/>
    <cellStyle name="Примечание 2 4 5 3" xfId="12042"/>
    <cellStyle name="Примечание 2 4 6" xfId="5665"/>
    <cellStyle name="Примечание 2 4 6 2" xfId="9950"/>
    <cellStyle name="Примечание 2 4 6 3" xfId="12043"/>
    <cellStyle name="Примечание 2 4 7" xfId="5666"/>
    <cellStyle name="Примечание 2 4 7 2" xfId="9951"/>
    <cellStyle name="Примечание 2 4 7 3" xfId="12044"/>
    <cellStyle name="Примечание 2 4 8" xfId="5667"/>
    <cellStyle name="Примечание 2 4 8 2" xfId="9952"/>
    <cellStyle name="Примечание 2 4 8 3" xfId="12045"/>
    <cellStyle name="Примечание 2 4 9" xfId="5668"/>
    <cellStyle name="Примечание 2 4 9 2" xfId="9953"/>
    <cellStyle name="Примечание 2 4 9 3" xfId="12046"/>
    <cellStyle name="Примечание 2 5" xfId="5669"/>
    <cellStyle name="Примечание 2 5 10" xfId="5670"/>
    <cellStyle name="Примечание 2 5 10 2" xfId="9955"/>
    <cellStyle name="Примечание 2 5 10 3" xfId="12048"/>
    <cellStyle name="Примечание 2 5 11" xfId="6452"/>
    <cellStyle name="Примечание 2 5 11 2" xfId="10475"/>
    <cellStyle name="Примечание 2 5 12" xfId="9954"/>
    <cellStyle name="Примечание 2 5 13" xfId="12047"/>
    <cellStyle name="Примечание 2 5 2" xfId="5671"/>
    <cellStyle name="Примечание 2 5 2 10" xfId="6453"/>
    <cellStyle name="Примечание 2 5 2 10 2" xfId="10476"/>
    <cellStyle name="Примечание 2 5 2 11" xfId="9956"/>
    <cellStyle name="Примечание 2 5 2 12" xfId="12049"/>
    <cellStyle name="Примечание 2 5 2 2" xfId="5672"/>
    <cellStyle name="Примечание 2 5 2 2 10" xfId="9957"/>
    <cellStyle name="Примечание 2 5 2 2 11" xfId="12050"/>
    <cellStyle name="Примечание 2 5 2 2 2" xfId="5673"/>
    <cellStyle name="Примечание 2 5 2 2 2 2" xfId="9958"/>
    <cellStyle name="Примечание 2 5 2 2 2 3" xfId="12051"/>
    <cellStyle name="Примечание 2 5 2 2 3" xfId="5674"/>
    <cellStyle name="Примечание 2 5 2 2 3 2" xfId="9959"/>
    <cellStyle name="Примечание 2 5 2 2 3 3" xfId="12052"/>
    <cellStyle name="Примечание 2 5 2 2 4" xfId="5675"/>
    <cellStyle name="Примечание 2 5 2 2 4 2" xfId="9960"/>
    <cellStyle name="Примечание 2 5 2 2 4 3" xfId="12053"/>
    <cellStyle name="Примечание 2 5 2 2 5" xfId="5676"/>
    <cellStyle name="Примечание 2 5 2 2 5 2" xfId="9961"/>
    <cellStyle name="Примечание 2 5 2 2 5 3" xfId="12054"/>
    <cellStyle name="Примечание 2 5 2 2 6" xfId="5677"/>
    <cellStyle name="Примечание 2 5 2 2 6 2" xfId="9962"/>
    <cellStyle name="Примечание 2 5 2 2 6 3" xfId="12055"/>
    <cellStyle name="Примечание 2 5 2 2 7" xfId="5678"/>
    <cellStyle name="Примечание 2 5 2 2 7 2" xfId="9963"/>
    <cellStyle name="Примечание 2 5 2 2 7 3" xfId="12056"/>
    <cellStyle name="Примечание 2 5 2 2 8" xfId="5679"/>
    <cellStyle name="Примечание 2 5 2 2 8 2" xfId="9964"/>
    <cellStyle name="Примечание 2 5 2 2 8 3" xfId="12057"/>
    <cellStyle name="Примечание 2 5 2 2 9" xfId="6454"/>
    <cellStyle name="Примечание 2 5 2 2 9 2" xfId="10477"/>
    <cellStyle name="Примечание 2 5 2 3" xfId="5680"/>
    <cellStyle name="Примечание 2 5 2 3 2" xfId="9965"/>
    <cellStyle name="Примечание 2 5 2 3 3" xfId="12058"/>
    <cellStyle name="Примечание 2 5 2 4" xfId="5681"/>
    <cellStyle name="Примечание 2 5 2 4 2" xfId="9966"/>
    <cellStyle name="Примечание 2 5 2 4 3" xfId="12059"/>
    <cellStyle name="Примечание 2 5 2 5" xfId="5682"/>
    <cellStyle name="Примечание 2 5 2 5 2" xfId="9967"/>
    <cellStyle name="Примечание 2 5 2 5 3" xfId="12060"/>
    <cellStyle name="Примечание 2 5 2 6" xfId="5683"/>
    <cellStyle name="Примечание 2 5 2 6 2" xfId="9968"/>
    <cellStyle name="Примечание 2 5 2 6 3" xfId="12061"/>
    <cellStyle name="Примечание 2 5 2 7" xfId="5684"/>
    <cellStyle name="Примечание 2 5 2 7 2" xfId="9969"/>
    <cellStyle name="Примечание 2 5 2 7 3" xfId="12062"/>
    <cellStyle name="Примечание 2 5 2 8" xfId="5685"/>
    <cellStyle name="Примечание 2 5 2 8 2" xfId="9970"/>
    <cellStyle name="Примечание 2 5 2 8 3" xfId="12063"/>
    <cellStyle name="Примечание 2 5 2 9" xfId="5686"/>
    <cellStyle name="Примечание 2 5 2 9 2" xfId="9971"/>
    <cellStyle name="Примечание 2 5 2 9 3" xfId="12064"/>
    <cellStyle name="Примечание 2 5 3" xfId="5687"/>
    <cellStyle name="Примечание 2 5 3 10" xfId="9972"/>
    <cellStyle name="Примечание 2 5 3 11" xfId="12065"/>
    <cellStyle name="Примечание 2 5 3 2" xfId="5688"/>
    <cellStyle name="Примечание 2 5 3 2 2" xfId="9973"/>
    <cellStyle name="Примечание 2 5 3 2 3" xfId="12066"/>
    <cellStyle name="Примечание 2 5 3 3" xfId="5689"/>
    <cellStyle name="Примечание 2 5 3 3 2" xfId="9974"/>
    <cellStyle name="Примечание 2 5 3 3 3" xfId="12067"/>
    <cellStyle name="Примечание 2 5 3 4" xfId="5690"/>
    <cellStyle name="Примечание 2 5 3 4 2" xfId="9975"/>
    <cellStyle name="Примечание 2 5 3 4 3" xfId="12068"/>
    <cellStyle name="Примечание 2 5 3 5" xfId="5691"/>
    <cellStyle name="Примечание 2 5 3 5 2" xfId="9976"/>
    <cellStyle name="Примечание 2 5 3 5 3" xfId="12069"/>
    <cellStyle name="Примечание 2 5 3 6" xfId="5692"/>
    <cellStyle name="Примечание 2 5 3 6 2" xfId="9977"/>
    <cellStyle name="Примечание 2 5 3 6 3" xfId="12070"/>
    <cellStyle name="Примечание 2 5 3 7" xfId="5693"/>
    <cellStyle name="Примечание 2 5 3 7 2" xfId="9978"/>
    <cellStyle name="Примечание 2 5 3 7 3" xfId="12071"/>
    <cellStyle name="Примечание 2 5 3 8" xfId="5694"/>
    <cellStyle name="Примечание 2 5 3 8 2" xfId="9979"/>
    <cellStyle name="Примечание 2 5 3 8 3" xfId="12072"/>
    <cellStyle name="Примечание 2 5 3 9" xfId="6455"/>
    <cellStyle name="Примечание 2 5 3 9 2" xfId="10478"/>
    <cellStyle name="Примечание 2 5 4" xfId="5695"/>
    <cellStyle name="Примечание 2 5 4 2" xfId="9980"/>
    <cellStyle name="Примечание 2 5 4 3" xfId="12073"/>
    <cellStyle name="Примечание 2 5 5" xfId="5696"/>
    <cellStyle name="Примечание 2 5 5 2" xfId="9981"/>
    <cellStyle name="Примечание 2 5 5 3" xfId="12074"/>
    <cellStyle name="Примечание 2 5 6" xfId="5697"/>
    <cellStyle name="Примечание 2 5 6 2" xfId="9982"/>
    <cellStyle name="Примечание 2 5 6 3" xfId="12075"/>
    <cellStyle name="Примечание 2 5 7" xfId="5698"/>
    <cellStyle name="Примечание 2 5 7 2" xfId="9983"/>
    <cellStyle name="Примечание 2 5 7 3" xfId="12076"/>
    <cellStyle name="Примечание 2 5 8" xfId="5699"/>
    <cellStyle name="Примечание 2 5 8 2" xfId="9984"/>
    <cellStyle name="Примечание 2 5 8 3" xfId="12077"/>
    <cellStyle name="Примечание 2 5 9" xfId="5700"/>
    <cellStyle name="Примечание 2 5 9 2" xfId="9985"/>
    <cellStyle name="Примечание 2 5 9 3" xfId="12078"/>
    <cellStyle name="Примечание 2 6" xfId="5701"/>
    <cellStyle name="Примечание 2 6 10" xfId="5702"/>
    <cellStyle name="Примечание 2 6 10 2" xfId="9987"/>
    <cellStyle name="Примечание 2 6 10 3" xfId="12080"/>
    <cellStyle name="Примечание 2 6 11" xfId="6456"/>
    <cellStyle name="Примечание 2 6 11 2" xfId="10479"/>
    <cellStyle name="Примечание 2 6 12" xfId="9986"/>
    <cellStyle name="Примечание 2 6 13" xfId="12079"/>
    <cellStyle name="Примечание 2 6 2" xfId="5703"/>
    <cellStyle name="Примечание 2 6 2 10" xfId="6457"/>
    <cellStyle name="Примечание 2 6 2 10 2" xfId="10480"/>
    <cellStyle name="Примечание 2 6 2 11" xfId="9988"/>
    <cellStyle name="Примечание 2 6 2 12" xfId="12081"/>
    <cellStyle name="Примечание 2 6 2 2" xfId="5704"/>
    <cellStyle name="Примечание 2 6 2 2 10" xfId="9989"/>
    <cellStyle name="Примечание 2 6 2 2 11" xfId="12082"/>
    <cellStyle name="Примечание 2 6 2 2 2" xfId="5705"/>
    <cellStyle name="Примечание 2 6 2 2 2 2" xfId="9990"/>
    <cellStyle name="Примечание 2 6 2 2 2 3" xfId="12083"/>
    <cellStyle name="Примечание 2 6 2 2 3" xfId="5706"/>
    <cellStyle name="Примечание 2 6 2 2 3 2" xfId="9991"/>
    <cellStyle name="Примечание 2 6 2 2 3 3" xfId="12084"/>
    <cellStyle name="Примечание 2 6 2 2 4" xfId="5707"/>
    <cellStyle name="Примечание 2 6 2 2 4 2" xfId="9992"/>
    <cellStyle name="Примечание 2 6 2 2 4 3" xfId="12085"/>
    <cellStyle name="Примечание 2 6 2 2 5" xfId="5708"/>
    <cellStyle name="Примечание 2 6 2 2 5 2" xfId="9993"/>
    <cellStyle name="Примечание 2 6 2 2 5 3" xfId="12086"/>
    <cellStyle name="Примечание 2 6 2 2 6" xfId="5709"/>
    <cellStyle name="Примечание 2 6 2 2 6 2" xfId="9994"/>
    <cellStyle name="Примечание 2 6 2 2 6 3" xfId="12087"/>
    <cellStyle name="Примечание 2 6 2 2 7" xfId="5710"/>
    <cellStyle name="Примечание 2 6 2 2 7 2" xfId="9995"/>
    <cellStyle name="Примечание 2 6 2 2 7 3" xfId="12088"/>
    <cellStyle name="Примечание 2 6 2 2 8" xfId="5711"/>
    <cellStyle name="Примечание 2 6 2 2 8 2" xfId="9996"/>
    <cellStyle name="Примечание 2 6 2 2 8 3" xfId="12089"/>
    <cellStyle name="Примечание 2 6 2 2 9" xfId="6458"/>
    <cellStyle name="Примечание 2 6 2 2 9 2" xfId="10481"/>
    <cellStyle name="Примечание 2 6 2 3" xfId="5712"/>
    <cellStyle name="Примечание 2 6 2 3 2" xfId="9997"/>
    <cellStyle name="Примечание 2 6 2 3 3" xfId="12090"/>
    <cellStyle name="Примечание 2 6 2 4" xfId="5713"/>
    <cellStyle name="Примечание 2 6 2 4 2" xfId="9998"/>
    <cellStyle name="Примечание 2 6 2 4 3" xfId="12091"/>
    <cellStyle name="Примечание 2 6 2 5" xfId="5714"/>
    <cellStyle name="Примечание 2 6 2 5 2" xfId="9999"/>
    <cellStyle name="Примечание 2 6 2 5 3" xfId="12092"/>
    <cellStyle name="Примечание 2 6 2 6" xfId="5715"/>
    <cellStyle name="Примечание 2 6 2 6 2" xfId="10000"/>
    <cellStyle name="Примечание 2 6 2 6 3" xfId="12093"/>
    <cellStyle name="Примечание 2 6 2 7" xfId="5716"/>
    <cellStyle name="Примечание 2 6 2 7 2" xfId="10001"/>
    <cellStyle name="Примечание 2 6 2 7 3" xfId="12094"/>
    <cellStyle name="Примечание 2 6 2 8" xfId="5717"/>
    <cellStyle name="Примечание 2 6 2 8 2" xfId="10002"/>
    <cellStyle name="Примечание 2 6 2 8 3" xfId="12095"/>
    <cellStyle name="Примечание 2 6 2 9" xfId="5718"/>
    <cellStyle name="Примечание 2 6 2 9 2" xfId="10003"/>
    <cellStyle name="Примечание 2 6 2 9 3" xfId="12096"/>
    <cellStyle name="Примечание 2 6 3" xfId="5719"/>
    <cellStyle name="Примечание 2 6 3 10" xfId="10004"/>
    <cellStyle name="Примечание 2 6 3 11" xfId="12097"/>
    <cellStyle name="Примечание 2 6 3 2" xfId="5720"/>
    <cellStyle name="Примечание 2 6 3 2 2" xfId="10005"/>
    <cellStyle name="Примечание 2 6 3 2 3" xfId="12098"/>
    <cellStyle name="Примечание 2 6 3 3" xfId="5721"/>
    <cellStyle name="Примечание 2 6 3 3 2" xfId="10006"/>
    <cellStyle name="Примечание 2 6 3 3 3" xfId="12099"/>
    <cellStyle name="Примечание 2 6 3 4" xfId="5722"/>
    <cellStyle name="Примечание 2 6 3 4 2" xfId="10007"/>
    <cellStyle name="Примечание 2 6 3 4 3" xfId="12100"/>
    <cellStyle name="Примечание 2 6 3 5" xfId="5723"/>
    <cellStyle name="Примечание 2 6 3 5 2" xfId="10008"/>
    <cellStyle name="Примечание 2 6 3 5 3" xfId="12101"/>
    <cellStyle name="Примечание 2 6 3 6" xfId="5724"/>
    <cellStyle name="Примечание 2 6 3 6 2" xfId="10009"/>
    <cellStyle name="Примечание 2 6 3 6 3" xfId="12102"/>
    <cellStyle name="Примечание 2 6 3 7" xfId="5725"/>
    <cellStyle name="Примечание 2 6 3 7 2" xfId="10010"/>
    <cellStyle name="Примечание 2 6 3 7 3" xfId="12103"/>
    <cellStyle name="Примечание 2 6 3 8" xfId="5726"/>
    <cellStyle name="Примечание 2 6 3 8 2" xfId="10011"/>
    <cellStyle name="Примечание 2 6 3 8 3" xfId="12104"/>
    <cellStyle name="Примечание 2 6 3 9" xfId="6459"/>
    <cellStyle name="Примечание 2 6 3 9 2" xfId="10482"/>
    <cellStyle name="Примечание 2 6 4" xfId="5727"/>
    <cellStyle name="Примечание 2 6 4 2" xfId="10012"/>
    <cellStyle name="Примечание 2 6 4 3" xfId="12105"/>
    <cellStyle name="Примечание 2 6 5" xfId="5728"/>
    <cellStyle name="Примечание 2 6 5 2" xfId="10013"/>
    <cellStyle name="Примечание 2 6 5 3" xfId="12106"/>
    <cellStyle name="Примечание 2 6 6" xfId="5729"/>
    <cellStyle name="Примечание 2 6 6 2" xfId="10014"/>
    <cellStyle name="Примечание 2 6 6 3" xfId="12107"/>
    <cellStyle name="Примечание 2 6 7" xfId="5730"/>
    <cellStyle name="Примечание 2 6 7 2" xfId="10015"/>
    <cellStyle name="Примечание 2 6 7 3" xfId="12108"/>
    <cellStyle name="Примечание 2 6 8" xfId="5731"/>
    <cellStyle name="Примечание 2 6 8 2" xfId="10016"/>
    <cellStyle name="Примечание 2 6 8 3" xfId="12109"/>
    <cellStyle name="Примечание 2 6 9" xfId="5732"/>
    <cellStyle name="Примечание 2 6 9 2" xfId="10017"/>
    <cellStyle name="Примечание 2 6 9 3" xfId="12110"/>
    <cellStyle name="Примечание 2 7" xfId="5733"/>
    <cellStyle name="Примечание 2 7 10" xfId="5734"/>
    <cellStyle name="Примечание 2 7 10 2" xfId="10019"/>
    <cellStyle name="Примечание 2 7 10 3" xfId="12112"/>
    <cellStyle name="Примечание 2 7 11" xfId="6460"/>
    <cellStyle name="Примечание 2 7 11 2" xfId="10483"/>
    <cellStyle name="Примечание 2 7 12" xfId="10018"/>
    <cellStyle name="Примечание 2 7 13" xfId="12111"/>
    <cellStyle name="Примечание 2 7 2" xfId="5735"/>
    <cellStyle name="Примечание 2 7 2 10" xfId="6461"/>
    <cellStyle name="Примечание 2 7 2 10 2" xfId="10484"/>
    <cellStyle name="Примечание 2 7 2 11" xfId="10020"/>
    <cellStyle name="Примечание 2 7 2 12" xfId="12113"/>
    <cellStyle name="Примечание 2 7 2 2" xfId="5736"/>
    <cellStyle name="Примечание 2 7 2 2 10" xfId="10021"/>
    <cellStyle name="Примечание 2 7 2 2 11" xfId="12114"/>
    <cellStyle name="Примечание 2 7 2 2 2" xfId="5737"/>
    <cellStyle name="Примечание 2 7 2 2 2 2" xfId="10022"/>
    <cellStyle name="Примечание 2 7 2 2 2 3" xfId="12115"/>
    <cellStyle name="Примечание 2 7 2 2 3" xfId="5738"/>
    <cellStyle name="Примечание 2 7 2 2 3 2" xfId="10023"/>
    <cellStyle name="Примечание 2 7 2 2 3 3" xfId="12116"/>
    <cellStyle name="Примечание 2 7 2 2 4" xfId="5739"/>
    <cellStyle name="Примечание 2 7 2 2 4 2" xfId="10024"/>
    <cellStyle name="Примечание 2 7 2 2 4 3" xfId="12117"/>
    <cellStyle name="Примечание 2 7 2 2 5" xfId="5740"/>
    <cellStyle name="Примечание 2 7 2 2 5 2" xfId="10025"/>
    <cellStyle name="Примечание 2 7 2 2 5 3" xfId="12118"/>
    <cellStyle name="Примечание 2 7 2 2 6" xfId="5741"/>
    <cellStyle name="Примечание 2 7 2 2 6 2" xfId="10026"/>
    <cellStyle name="Примечание 2 7 2 2 6 3" xfId="12119"/>
    <cellStyle name="Примечание 2 7 2 2 7" xfId="5742"/>
    <cellStyle name="Примечание 2 7 2 2 7 2" xfId="10027"/>
    <cellStyle name="Примечание 2 7 2 2 7 3" xfId="12120"/>
    <cellStyle name="Примечание 2 7 2 2 8" xfId="5743"/>
    <cellStyle name="Примечание 2 7 2 2 8 2" xfId="10028"/>
    <cellStyle name="Примечание 2 7 2 2 8 3" xfId="12121"/>
    <cellStyle name="Примечание 2 7 2 2 9" xfId="6462"/>
    <cellStyle name="Примечание 2 7 2 2 9 2" xfId="10485"/>
    <cellStyle name="Примечание 2 7 2 3" xfId="5744"/>
    <cellStyle name="Примечание 2 7 2 3 2" xfId="10029"/>
    <cellStyle name="Примечание 2 7 2 3 3" xfId="12122"/>
    <cellStyle name="Примечание 2 7 2 4" xfId="5745"/>
    <cellStyle name="Примечание 2 7 2 4 2" xfId="10030"/>
    <cellStyle name="Примечание 2 7 2 4 3" xfId="12123"/>
    <cellStyle name="Примечание 2 7 2 5" xfId="5746"/>
    <cellStyle name="Примечание 2 7 2 5 2" xfId="10031"/>
    <cellStyle name="Примечание 2 7 2 5 3" xfId="12124"/>
    <cellStyle name="Примечание 2 7 2 6" xfId="5747"/>
    <cellStyle name="Примечание 2 7 2 6 2" xfId="10032"/>
    <cellStyle name="Примечание 2 7 2 6 3" xfId="12125"/>
    <cellStyle name="Примечание 2 7 2 7" xfId="5748"/>
    <cellStyle name="Примечание 2 7 2 7 2" xfId="10033"/>
    <cellStyle name="Примечание 2 7 2 7 3" xfId="12126"/>
    <cellStyle name="Примечание 2 7 2 8" xfId="5749"/>
    <cellStyle name="Примечание 2 7 2 8 2" xfId="10034"/>
    <cellStyle name="Примечание 2 7 2 8 3" xfId="12127"/>
    <cellStyle name="Примечание 2 7 2 9" xfId="5750"/>
    <cellStyle name="Примечание 2 7 2 9 2" xfId="10035"/>
    <cellStyle name="Примечание 2 7 2 9 3" xfId="12128"/>
    <cellStyle name="Примечание 2 7 3" xfId="5751"/>
    <cellStyle name="Примечание 2 7 3 10" xfId="10036"/>
    <cellStyle name="Примечание 2 7 3 11" xfId="12129"/>
    <cellStyle name="Примечание 2 7 3 2" xfId="5752"/>
    <cellStyle name="Примечание 2 7 3 2 2" xfId="10037"/>
    <cellStyle name="Примечание 2 7 3 2 3" xfId="12130"/>
    <cellStyle name="Примечание 2 7 3 3" xfId="5753"/>
    <cellStyle name="Примечание 2 7 3 3 2" xfId="10038"/>
    <cellStyle name="Примечание 2 7 3 3 3" xfId="12131"/>
    <cellStyle name="Примечание 2 7 3 4" xfId="5754"/>
    <cellStyle name="Примечание 2 7 3 4 2" xfId="10039"/>
    <cellStyle name="Примечание 2 7 3 4 3" xfId="12132"/>
    <cellStyle name="Примечание 2 7 3 5" xfId="5755"/>
    <cellStyle name="Примечание 2 7 3 5 2" xfId="10040"/>
    <cellStyle name="Примечание 2 7 3 5 3" xfId="12133"/>
    <cellStyle name="Примечание 2 7 3 6" xfId="5756"/>
    <cellStyle name="Примечание 2 7 3 6 2" xfId="10041"/>
    <cellStyle name="Примечание 2 7 3 6 3" xfId="12134"/>
    <cellStyle name="Примечание 2 7 3 7" xfId="5757"/>
    <cellStyle name="Примечание 2 7 3 7 2" xfId="10042"/>
    <cellStyle name="Примечание 2 7 3 7 3" xfId="12135"/>
    <cellStyle name="Примечание 2 7 3 8" xfId="5758"/>
    <cellStyle name="Примечание 2 7 3 8 2" xfId="10043"/>
    <cellStyle name="Примечание 2 7 3 8 3" xfId="12136"/>
    <cellStyle name="Примечание 2 7 3 9" xfId="6463"/>
    <cellStyle name="Примечание 2 7 3 9 2" xfId="10486"/>
    <cellStyle name="Примечание 2 7 4" xfId="5759"/>
    <cellStyle name="Примечание 2 7 4 2" xfId="10044"/>
    <cellStyle name="Примечание 2 7 4 3" xfId="12137"/>
    <cellStyle name="Примечание 2 7 5" xfId="5760"/>
    <cellStyle name="Примечание 2 7 5 2" xfId="10045"/>
    <cellStyle name="Примечание 2 7 5 3" xfId="12138"/>
    <cellStyle name="Примечание 2 7 6" xfId="5761"/>
    <cellStyle name="Примечание 2 7 6 2" xfId="10046"/>
    <cellStyle name="Примечание 2 7 6 3" xfId="12139"/>
    <cellStyle name="Примечание 2 7 7" xfId="5762"/>
    <cellStyle name="Примечание 2 7 7 2" xfId="10047"/>
    <cellStyle name="Примечание 2 7 7 3" xfId="12140"/>
    <cellStyle name="Примечание 2 7 8" xfId="5763"/>
    <cellStyle name="Примечание 2 7 8 2" xfId="10048"/>
    <cellStyle name="Примечание 2 7 8 3" xfId="12141"/>
    <cellStyle name="Примечание 2 7 9" xfId="5764"/>
    <cellStyle name="Примечание 2 7 9 2" xfId="10049"/>
    <cellStyle name="Примечание 2 7 9 3" xfId="12142"/>
    <cellStyle name="Примечание 2 8" xfId="5765"/>
    <cellStyle name="Примечание 2 8 10" xfId="5766"/>
    <cellStyle name="Примечание 2 8 10 2" xfId="10051"/>
    <cellStyle name="Примечание 2 8 10 3" xfId="12144"/>
    <cellStyle name="Примечание 2 8 11" xfId="6464"/>
    <cellStyle name="Примечание 2 8 11 2" xfId="10487"/>
    <cellStyle name="Примечание 2 8 12" xfId="10050"/>
    <cellStyle name="Примечание 2 8 13" xfId="12143"/>
    <cellStyle name="Примечание 2 8 2" xfId="5767"/>
    <cellStyle name="Примечание 2 8 2 10" xfId="6465"/>
    <cellStyle name="Примечание 2 8 2 10 2" xfId="10488"/>
    <cellStyle name="Примечание 2 8 2 11" xfId="10052"/>
    <cellStyle name="Примечание 2 8 2 12" xfId="12145"/>
    <cellStyle name="Примечание 2 8 2 2" xfId="5768"/>
    <cellStyle name="Примечание 2 8 2 2 10" xfId="10053"/>
    <cellStyle name="Примечание 2 8 2 2 11" xfId="12146"/>
    <cellStyle name="Примечание 2 8 2 2 2" xfId="5769"/>
    <cellStyle name="Примечание 2 8 2 2 2 2" xfId="10054"/>
    <cellStyle name="Примечание 2 8 2 2 2 3" xfId="12147"/>
    <cellStyle name="Примечание 2 8 2 2 3" xfId="5770"/>
    <cellStyle name="Примечание 2 8 2 2 3 2" xfId="10055"/>
    <cellStyle name="Примечание 2 8 2 2 3 3" xfId="12148"/>
    <cellStyle name="Примечание 2 8 2 2 4" xfId="5771"/>
    <cellStyle name="Примечание 2 8 2 2 4 2" xfId="10056"/>
    <cellStyle name="Примечание 2 8 2 2 4 3" xfId="12149"/>
    <cellStyle name="Примечание 2 8 2 2 5" xfId="5772"/>
    <cellStyle name="Примечание 2 8 2 2 5 2" xfId="10057"/>
    <cellStyle name="Примечание 2 8 2 2 5 3" xfId="12150"/>
    <cellStyle name="Примечание 2 8 2 2 6" xfId="5773"/>
    <cellStyle name="Примечание 2 8 2 2 6 2" xfId="10058"/>
    <cellStyle name="Примечание 2 8 2 2 6 3" xfId="12151"/>
    <cellStyle name="Примечание 2 8 2 2 7" xfId="5774"/>
    <cellStyle name="Примечание 2 8 2 2 7 2" xfId="10059"/>
    <cellStyle name="Примечание 2 8 2 2 7 3" xfId="12152"/>
    <cellStyle name="Примечание 2 8 2 2 8" xfId="5775"/>
    <cellStyle name="Примечание 2 8 2 2 8 2" xfId="10060"/>
    <cellStyle name="Примечание 2 8 2 2 8 3" xfId="12153"/>
    <cellStyle name="Примечание 2 8 2 2 9" xfId="6466"/>
    <cellStyle name="Примечание 2 8 2 2 9 2" xfId="10489"/>
    <cellStyle name="Примечание 2 8 2 3" xfId="5776"/>
    <cellStyle name="Примечание 2 8 2 3 2" xfId="10061"/>
    <cellStyle name="Примечание 2 8 2 3 3" xfId="12154"/>
    <cellStyle name="Примечание 2 8 2 4" xfId="5777"/>
    <cellStyle name="Примечание 2 8 2 4 2" xfId="10062"/>
    <cellStyle name="Примечание 2 8 2 4 3" xfId="12155"/>
    <cellStyle name="Примечание 2 8 2 5" xfId="5778"/>
    <cellStyle name="Примечание 2 8 2 5 2" xfId="10063"/>
    <cellStyle name="Примечание 2 8 2 5 3" xfId="12156"/>
    <cellStyle name="Примечание 2 8 2 6" xfId="5779"/>
    <cellStyle name="Примечание 2 8 2 6 2" xfId="10064"/>
    <cellStyle name="Примечание 2 8 2 6 3" xfId="12157"/>
    <cellStyle name="Примечание 2 8 2 7" xfId="5780"/>
    <cellStyle name="Примечание 2 8 2 7 2" xfId="10065"/>
    <cellStyle name="Примечание 2 8 2 7 3" xfId="12158"/>
    <cellStyle name="Примечание 2 8 2 8" xfId="5781"/>
    <cellStyle name="Примечание 2 8 2 8 2" xfId="10066"/>
    <cellStyle name="Примечание 2 8 2 8 3" xfId="12159"/>
    <cellStyle name="Примечание 2 8 2 9" xfId="5782"/>
    <cellStyle name="Примечание 2 8 2 9 2" xfId="10067"/>
    <cellStyle name="Примечание 2 8 2 9 3" xfId="12160"/>
    <cellStyle name="Примечание 2 8 3" xfId="5783"/>
    <cellStyle name="Примечание 2 8 3 10" xfId="10068"/>
    <cellStyle name="Примечание 2 8 3 11" xfId="12161"/>
    <cellStyle name="Примечание 2 8 3 2" xfId="5784"/>
    <cellStyle name="Примечание 2 8 3 2 2" xfId="10069"/>
    <cellStyle name="Примечание 2 8 3 2 3" xfId="12162"/>
    <cellStyle name="Примечание 2 8 3 3" xfId="5785"/>
    <cellStyle name="Примечание 2 8 3 3 2" xfId="10070"/>
    <cellStyle name="Примечание 2 8 3 3 3" xfId="12163"/>
    <cellStyle name="Примечание 2 8 3 4" xfId="5786"/>
    <cellStyle name="Примечание 2 8 3 4 2" xfId="10071"/>
    <cellStyle name="Примечание 2 8 3 4 3" xfId="12164"/>
    <cellStyle name="Примечание 2 8 3 5" xfId="5787"/>
    <cellStyle name="Примечание 2 8 3 5 2" xfId="10072"/>
    <cellStyle name="Примечание 2 8 3 5 3" xfId="12165"/>
    <cellStyle name="Примечание 2 8 3 6" xfId="5788"/>
    <cellStyle name="Примечание 2 8 3 6 2" xfId="10073"/>
    <cellStyle name="Примечание 2 8 3 6 3" xfId="12166"/>
    <cellStyle name="Примечание 2 8 3 7" xfId="5789"/>
    <cellStyle name="Примечание 2 8 3 7 2" xfId="10074"/>
    <cellStyle name="Примечание 2 8 3 7 3" xfId="12167"/>
    <cellStyle name="Примечание 2 8 3 8" xfId="5790"/>
    <cellStyle name="Примечание 2 8 3 8 2" xfId="10075"/>
    <cellStyle name="Примечание 2 8 3 8 3" xfId="12168"/>
    <cellStyle name="Примечание 2 8 3 9" xfId="6467"/>
    <cellStyle name="Примечание 2 8 3 9 2" xfId="10490"/>
    <cellStyle name="Примечание 2 8 4" xfId="5791"/>
    <cellStyle name="Примечание 2 8 4 2" xfId="10076"/>
    <cellStyle name="Примечание 2 8 4 3" xfId="12169"/>
    <cellStyle name="Примечание 2 8 5" xfId="5792"/>
    <cellStyle name="Примечание 2 8 5 2" xfId="10077"/>
    <cellStyle name="Примечание 2 8 5 3" xfId="12170"/>
    <cellStyle name="Примечание 2 8 6" xfId="5793"/>
    <cellStyle name="Примечание 2 8 6 2" xfId="10078"/>
    <cellStyle name="Примечание 2 8 6 3" xfId="12171"/>
    <cellStyle name="Примечание 2 8 7" xfId="5794"/>
    <cellStyle name="Примечание 2 8 7 2" xfId="10079"/>
    <cellStyle name="Примечание 2 8 7 3" xfId="12172"/>
    <cellStyle name="Примечание 2 8 8" xfId="5795"/>
    <cellStyle name="Примечание 2 8 8 2" xfId="10080"/>
    <cellStyle name="Примечание 2 8 8 3" xfId="12173"/>
    <cellStyle name="Примечание 2 8 9" xfId="5796"/>
    <cellStyle name="Примечание 2 8 9 2" xfId="10081"/>
    <cellStyle name="Примечание 2 8 9 3" xfId="12174"/>
    <cellStyle name="Примечание 2 9" xfId="5797"/>
    <cellStyle name="Примечание 2 9 10" xfId="5798"/>
    <cellStyle name="Примечание 2 9 10 2" xfId="10083"/>
    <cellStyle name="Примечание 2 9 10 3" xfId="12176"/>
    <cellStyle name="Примечание 2 9 11" xfId="6468"/>
    <cellStyle name="Примечание 2 9 11 2" xfId="10491"/>
    <cellStyle name="Примечание 2 9 12" xfId="10082"/>
    <cellStyle name="Примечание 2 9 13" xfId="12175"/>
    <cellStyle name="Примечание 2 9 2" xfId="5799"/>
    <cellStyle name="Примечание 2 9 2 10" xfId="6469"/>
    <cellStyle name="Примечание 2 9 2 10 2" xfId="10492"/>
    <cellStyle name="Примечание 2 9 2 11" xfId="10084"/>
    <cellStyle name="Примечание 2 9 2 12" xfId="12177"/>
    <cellStyle name="Примечание 2 9 2 2" xfId="5800"/>
    <cellStyle name="Примечание 2 9 2 2 10" xfId="10085"/>
    <cellStyle name="Примечание 2 9 2 2 11" xfId="12178"/>
    <cellStyle name="Примечание 2 9 2 2 2" xfId="5801"/>
    <cellStyle name="Примечание 2 9 2 2 2 2" xfId="10086"/>
    <cellStyle name="Примечание 2 9 2 2 2 3" xfId="12179"/>
    <cellStyle name="Примечание 2 9 2 2 3" xfId="5802"/>
    <cellStyle name="Примечание 2 9 2 2 3 2" xfId="10087"/>
    <cellStyle name="Примечание 2 9 2 2 3 3" xfId="12180"/>
    <cellStyle name="Примечание 2 9 2 2 4" xfId="5803"/>
    <cellStyle name="Примечание 2 9 2 2 4 2" xfId="10088"/>
    <cellStyle name="Примечание 2 9 2 2 4 3" xfId="12181"/>
    <cellStyle name="Примечание 2 9 2 2 5" xfId="5804"/>
    <cellStyle name="Примечание 2 9 2 2 5 2" xfId="10089"/>
    <cellStyle name="Примечание 2 9 2 2 5 3" xfId="12182"/>
    <cellStyle name="Примечание 2 9 2 2 6" xfId="5805"/>
    <cellStyle name="Примечание 2 9 2 2 6 2" xfId="10090"/>
    <cellStyle name="Примечание 2 9 2 2 6 3" xfId="12183"/>
    <cellStyle name="Примечание 2 9 2 2 7" xfId="5806"/>
    <cellStyle name="Примечание 2 9 2 2 7 2" xfId="10091"/>
    <cellStyle name="Примечание 2 9 2 2 7 3" xfId="12184"/>
    <cellStyle name="Примечание 2 9 2 2 8" xfId="5807"/>
    <cellStyle name="Примечание 2 9 2 2 8 2" xfId="10092"/>
    <cellStyle name="Примечание 2 9 2 2 8 3" xfId="12185"/>
    <cellStyle name="Примечание 2 9 2 2 9" xfId="6470"/>
    <cellStyle name="Примечание 2 9 2 2 9 2" xfId="10493"/>
    <cellStyle name="Примечание 2 9 2 3" xfId="5808"/>
    <cellStyle name="Примечание 2 9 2 3 2" xfId="10093"/>
    <cellStyle name="Примечание 2 9 2 3 3" xfId="12186"/>
    <cellStyle name="Примечание 2 9 2 4" xfId="5809"/>
    <cellStyle name="Примечание 2 9 2 4 2" xfId="10094"/>
    <cellStyle name="Примечание 2 9 2 4 3" xfId="12187"/>
    <cellStyle name="Примечание 2 9 2 5" xfId="5810"/>
    <cellStyle name="Примечание 2 9 2 5 2" xfId="10095"/>
    <cellStyle name="Примечание 2 9 2 5 3" xfId="12188"/>
    <cellStyle name="Примечание 2 9 2 6" xfId="5811"/>
    <cellStyle name="Примечание 2 9 2 6 2" xfId="10096"/>
    <cellStyle name="Примечание 2 9 2 6 3" xfId="12189"/>
    <cellStyle name="Примечание 2 9 2 7" xfId="5812"/>
    <cellStyle name="Примечание 2 9 2 7 2" xfId="10097"/>
    <cellStyle name="Примечание 2 9 2 7 3" xfId="12190"/>
    <cellStyle name="Примечание 2 9 2 8" xfId="5813"/>
    <cellStyle name="Примечание 2 9 2 8 2" xfId="10098"/>
    <cellStyle name="Примечание 2 9 2 8 3" xfId="12191"/>
    <cellStyle name="Примечание 2 9 2 9" xfId="5814"/>
    <cellStyle name="Примечание 2 9 2 9 2" xfId="10099"/>
    <cellStyle name="Примечание 2 9 2 9 3" xfId="12192"/>
    <cellStyle name="Примечание 2 9 3" xfId="5815"/>
    <cellStyle name="Примечание 2 9 3 10" xfId="10100"/>
    <cellStyle name="Примечание 2 9 3 11" xfId="12193"/>
    <cellStyle name="Примечание 2 9 3 2" xfId="5816"/>
    <cellStyle name="Примечание 2 9 3 2 2" xfId="10101"/>
    <cellStyle name="Примечание 2 9 3 2 3" xfId="12194"/>
    <cellStyle name="Примечание 2 9 3 3" xfId="5817"/>
    <cellStyle name="Примечание 2 9 3 3 2" xfId="10102"/>
    <cellStyle name="Примечание 2 9 3 3 3" xfId="12195"/>
    <cellStyle name="Примечание 2 9 3 4" xfId="5818"/>
    <cellStyle name="Примечание 2 9 3 4 2" xfId="10103"/>
    <cellStyle name="Примечание 2 9 3 4 3" xfId="12196"/>
    <cellStyle name="Примечание 2 9 3 5" xfId="5819"/>
    <cellStyle name="Примечание 2 9 3 5 2" xfId="10104"/>
    <cellStyle name="Примечание 2 9 3 5 3" xfId="12197"/>
    <cellStyle name="Примечание 2 9 3 6" xfId="5820"/>
    <cellStyle name="Примечание 2 9 3 6 2" xfId="10105"/>
    <cellStyle name="Примечание 2 9 3 6 3" xfId="12198"/>
    <cellStyle name="Примечание 2 9 3 7" xfId="5821"/>
    <cellStyle name="Примечание 2 9 3 7 2" xfId="10106"/>
    <cellStyle name="Примечание 2 9 3 7 3" xfId="12199"/>
    <cellStyle name="Примечание 2 9 3 8" xfId="5822"/>
    <cellStyle name="Примечание 2 9 3 8 2" xfId="10107"/>
    <cellStyle name="Примечание 2 9 3 8 3" xfId="12200"/>
    <cellStyle name="Примечание 2 9 3 9" xfId="6471"/>
    <cellStyle name="Примечание 2 9 3 9 2" xfId="10494"/>
    <cellStyle name="Примечание 2 9 4" xfId="5823"/>
    <cellStyle name="Примечание 2 9 4 2" xfId="10108"/>
    <cellStyle name="Примечание 2 9 4 3" xfId="12201"/>
    <cellStyle name="Примечание 2 9 5" xfId="5824"/>
    <cellStyle name="Примечание 2 9 5 2" xfId="10109"/>
    <cellStyle name="Примечание 2 9 5 3" xfId="12202"/>
    <cellStyle name="Примечание 2 9 6" xfId="5825"/>
    <cellStyle name="Примечание 2 9 6 2" xfId="10110"/>
    <cellStyle name="Примечание 2 9 6 3" xfId="12203"/>
    <cellStyle name="Примечание 2 9 7" xfId="5826"/>
    <cellStyle name="Примечание 2 9 7 2" xfId="10111"/>
    <cellStyle name="Примечание 2 9 7 3" xfId="12204"/>
    <cellStyle name="Примечание 2 9 8" xfId="5827"/>
    <cellStyle name="Примечание 2 9 8 2" xfId="10112"/>
    <cellStyle name="Примечание 2 9 8 3" xfId="12205"/>
    <cellStyle name="Примечание 2 9 9" xfId="5828"/>
    <cellStyle name="Примечание 2 9 9 2" xfId="10113"/>
    <cellStyle name="Примечание 2 9 9 3" xfId="12206"/>
    <cellStyle name="Примечание 2_211590_новый" xfId="5829"/>
    <cellStyle name="Примечание 3" xfId="5830"/>
    <cellStyle name="Примечание 3 10" xfId="6472"/>
    <cellStyle name="Примечание 3 10 2" xfId="10495"/>
    <cellStyle name="Примечание 3 11" xfId="10114"/>
    <cellStyle name="Примечание 3 12" xfId="12207"/>
    <cellStyle name="Примечание 3 2" xfId="5831"/>
    <cellStyle name="Примечание 3 2 10" xfId="10115"/>
    <cellStyle name="Примечание 3 2 11" xfId="12208"/>
    <cellStyle name="Примечание 3 2 2" xfId="5832"/>
    <cellStyle name="Примечание 3 2 2 2" xfId="10116"/>
    <cellStyle name="Примечание 3 2 2 3" xfId="12209"/>
    <cellStyle name="Примечание 3 2 3" xfId="5833"/>
    <cellStyle name="Примечание 3 2 3 2" xfId="10117"/>
    <cellStyle name="Примечание 3 2 3 3" xfId="12210"/>
    <cellStyle name="Примечание 3 2 4" xfId="5834"/>
    <cellStyle name="Примечание 3 2 4 2" xfId="10118"/>
    <cellStyle name="Примечание 3 2 4 3" xfId="12211"/>
    <cellStyle name="Примечание 3 2 5" xfId="5835"/>
    <cellStyle name="Примечание 3 2 5 2" xfId="10119"/>
    <cellStyle name="Примечание 3 2 5 3" xfId="12212"/>
    <cellStyle name="Примечание 3 2 6" xfId="5836"/>
    <cellStyle name="Примечание 3 2 6 2" xfId="10120"/>
    <cellStyle name="Примечание 3 2 6 3" xfId="12213"/>
    <cellStyle name="Примечание 3 2 7" xfId="5837"/>
    <cellStyle name="Примечание 3 2 7 2" xfId="10121"/>
    <cellStyle name="Примечание 3 2 7 3" xfId="12214"/>
    <cellStyle name="Примечание 3 2 8" xfId="5838"/>
    <cellStyle name="Примечание 3 2 8 2" xfId="10122"/>
    <cellStyle name="Примечание 3 2 8 3" xfId="12215"/>
    <cellStyle name="Примечание 3 2 9" xfId="6473"/>
    <cellStyle name="Примечание 3 2 9 2" xfId="10496"/>
    <cellStyle name="Примечание 3 3" xfId="5839"/>
    <cellStyle name="Примечание 3 3 2" xfId="10123"/>
    <cellStyle name="Примечание 3 3 3" xfId="12216"/>
    <cellStyle name="Примечание 3 4" xfId="5840"/>
    <cellStyle name="Примечание 3 4 2" xfId="10124"/>
    <cellStyle name="Примечание 3 4 3" xfId="12217"/>
    <cellStyle name="Примечание 3 5" xfId="5841"/>
    <cellStyle name="Примечание 3 5 2" xfId="10125"/>
    <cellStyle name="Примечание 3 5 3" xfId="12218"/>
    <cellStyle name="Примечание 3 6" xfId="5842"/>
    <cellStyle name="Примечание 3 6 2" xfId="10126"/>
    <cellStyle name="Примечание 3 6 3" xfId="12219"/>
    <cellStyle name="Примечание 3 7" xfId="5843"/>
    <cellStyle name="Примечание 3 7 2" xfId="10127"/>
    <cellStyle name="Примечание 3 7 3" xfId="12220"/>
    <cellStyle name="Примечание 3 8" xfId="5844"/>
    <cellStyle name="Примечание 3 8 2" xfId="10128"/>
    <cellStyle name="Примечание 3 8 3" xfId="12221"/>
    <cellStyle name="Примечание 3 9" xfId="5845"/>
    <cellStyle name="Примечание 3 9 2" xfId="10129"/>
    <cellStyle name="Примечание 3 9 3" xfId="12222"/>
    <cellStyle name="Примечание 3_211590_новый" xfId="5846"/>
    <cellStyle name="Примечание 4" xfId="5847"/>
    <cellStyle name="Примечание 4 10" xfId="6474"/>
    <cellStyle name="Примечание 4 10 2" xfId="10497"/>
    <cellStyle name="Примечание 4 11" xfId="10130"/>
    <cellStyle name="Примечание 4 12" xfId="12223"/>
    <cellStyle name="Примечание 4 2" xfId="5848"/>
    <cellStyle name="Примечание 4 2 10" xfId="10131"/>
    <cellStyle name="Примечание 4 2 11" xfId="12224"/>
    <cellStyle name="Примечание 4 2 2" xfId="5849"/>
    <cellStyle name="Примечание 4 2 2 2" xfId="10132"/>
    <cellStyle name="Примечание 4 2 2 3" xfId="12225"/>
    <cellStyle name="Примечание 4 2 3" xfId="5850"/>
    <cellStyle name="Примечание 4 2 3 2" xfId="10133"/>
    <cellStyle name="Примечание 4 2 3 3" xfId="12226"/>
    <cellStyle name="Примечание 4 2 4" xfId="5851"/>
    <cellStyle name="Примечание 4 2 4 2" xfId="10134"/>
    <cellStyle name="Примечание 4 2 4 3" xfId="12227"/>
    <cellStyle name="Примечание 4 2 5" xfId="5852"/>
    <cellStyle name="Примечание 4 2 5 2" xfId="10135"/>
    <cellStyle name="Примечание 4 2 5 3" xfId="12228"/>
    <cellStyle name="Примечание 4 2 6" xfId="5853"/>
    <cellStyle name="Примечание 4 2 6 2" xfId="10136"/>
    <cellStyle name="Примечание 4 2 6 3" xfId="12229"/>
    <cellStyle name="Примечание 4 2 7" xfId="5854"/>
    <cellStyle name="Примечание 4 2 7 2" xfId="10137"/>
    <cellStyle name="Примечание 4 2 7 3" xfId="12230"/>
    <cellStyle name="Примечание 4 2 8" xfId="5855"/>
    <cellStyle name="Примечание 4 2 8 2" xfId="10138"/>
    <cellStyle name="Примечание 4 2 8 3" xfId="12231"/>
    <cellStyle name="Примечание 4 2 9" xfId="6475"/>
    <cellStyle name="Примечание 4 2 9 2" xfId="10498"/>
    <cellStyle name="Примечание 4 3" xfId="5856"/>
    <cellStyle name="Примечание 4 3 2" xfId="10139"/>
    <cellStyle name="Примечание 4 3 3" xfId="12232"/>
    <cellStyle name="Примечание 4 4" xfId="5857"/>
    <cellStyle name="Примечание 4 4 2" xfId="10140"/>
    <cellStyle name="Примечание 4 4 3" xfId="12233"/>
    <cellStyle name="Примечание 4 5" xfId="5858"/>
    <cellStyle name="Примечание 4 5 2" xfId="10141"/>
    <cellStyle name="Примечание 4 5 3" xfId="12234"/>
    <cellStyle name="Примечание 4 6" xfId="5859"/>
    <cellStyle name="Примечание 4 6 2" xfId="10142"/>
    <cellStyle name="Примечание 4 6 3" xfId="12235"/>
    <cellStyle name="Примечание 4 7" xfId="5860"/>
    <cellStyle name="Примечание 4 7 2" xfId="10143"/>
    <cellStyle name="Примечание 4 7 3" xfId="12236"/>
    <cellStyle name="Примечание 4 8" xfId="5861"/>
    <cellStyle name="Примечание 4 8 2" xfId="10144"/>
    <cellStyle name="Примечание 4 8 3" xfId="12237"/>
    <cellStyle name="Примечание 4 9" xfId="5862"/>
    <cellStyle name="Примечание 4 9 2" xfId="10145"/>
    <cellStyle name="Примечание 4 9 3" xfId="12238"/>
    <cellStyle name="Примечание 4_511764" xfId="5863"/>
    <cellStyle name="Примечание 5" xfId="5864"/>
    <cellStyle name="Примечание 6" xfId="5865"/>
    <cellStyle name="Примечание 6 2" xfId="10146"/>
    <cellStyle name="Примечание 6 3" xfId="12239"/>
    <cellStyle name="Примечание 7" xfId="5866"/>
    <cellStyle name="Примечание 7 2" xfId="10147"/>
    <cellStyle name="Примечание 7 3" xfId="12240"/>
    <cellStyle name="Процентный" xfId="12246" builtinId="5"/>
    <cellStyle name="Процентный 10" xfId="5867"/>
    <cellStyle name="Процентный 10 2" xfId="5868"/>
    <cellStyle name="Процентный 10 3" xfId="6476"/>
    <cellStyle name="Процентный 11" xfId="5869"/>
    <cellStyle name="Процентный 11 2" xfId="5870"/>
    <cellStyle name="Процентный 11 3" xfId="5871"/>
    <cellStyle name="Процентный 12" xfId="5872"/>
    <cellStyle name="Процентный 12 2" xfId="5873"/>
    <cellStyle name="Процентный 12 3" xfId="5874"/>
    <cellStyle name="Процентный 13" xfId="5875"/>
    <cellStyle name="Процентный 13 2" xfId="5876"/>
    <cellStyle name="Процентный 14" xfId="5877"/>
    <cellStyle name="Процентный 14 2" xfId="5878"/>
    <cellStyle name="Процентный 14 3" xfId="5879"/>
    <cellStyle name="Процентный 15" xfId="5880"/>
    <cellStyle name="Процентный 15 2" xfId="5881"/>
    <cellStyle name="Процентный 16" xfId="6477"/>
    <cellStyle name="Процентный 17" xfId="6478"/>
    <cellStyle name="Процентный 2" xfId="5882"/>
    <cellStyle name="Процентный 2 2" xfId="5883"/>
    <cellStyle name="Процентный 2 2 2" xfId="5884"/>
    <cellStyle name="Процентный 2 2 3" xfId="5885"/>
    <cellStyle name="Процентный 2 2 4" xfId="6479"/>
    <cellStyle name="Процентный 2 3" xfId="2"/>
    <cellStyle name="Процентный 2 4" xfId="5886"/>
    <cellStyle name="Процентный 2 4 2" xfId="5887"/>
    <cellStyle name="Процентный 2 5" xfId="5888"/>
    <cellStyle name="Процентный 2 6" xfId="5889"/>
    <cellStyle name="Процентный 2 7" xfId="5890"/>
    <cellStyle name="Процентный 2 8" xfId="12252"/>
    <cellStyle name="Процентный 3" xfId="5891"/>
    <cellStyle name="Процентный 3 2" xfId="5892"/>
    <cellStyle name="Процентный 3 3" xfId="5893"/>
    <cellStyle name="Процентный 3 4" xfId="5894"/>
    <cellStyle name="Процентный 3 5" xfId="6080"/>
    <cellStyle name="Процентный 4" xfId="5895"/>
    <cellStyle name="Процентный 4 2" xfId="5896"/>
    <cellStyle name="Процентный 4 2 2" xfId="5897"/>
    <cellStyle name="Процентный 4 2 2 2" xfId="3"/>
    <cellStyle name="Процентный 4 2 2 2 10" xfId="12249"/>
    <cellStyle name="Процентный 4 2 2 2 2" xfId="5898"/>
    <cellStyle name="Процентный 4 2 2 2 2 2" xfId="5899"/>
    <cellStyle name="Процентный 4 2 2 2 3" xfId="5900"/>
    <cellStyle name="Процентный 4 2 2 2 4" xfId="5901"/>
    <cellStyle name="Процентный 4 2 2 2 5" xfId="5902"/>
    <cellStyle name="Процентный 4 2 3" xfId="5903"/>
    <cellStyle name="Процентный 4 3" xfId="5904"/>
    <cellStyle name="Процентный 5" xfId="5905"/>
    <cellStyle name="Процентный 5 2" xfId="5906"/>
    <cellStyle name="Процентный 5 3" xfId="6480"/>
    <cellStyle name="Процентный 6" xfId="5907"/>
    <cellStyle name="Процентный 6 2" xfId="5908"/>
    <cellStyle name="Процентный 6 2 2" xfId="5909"/>
    <cellStyle name="Процентный 6 3" xfId="6481"/>
    <cellStyle name="Процентный 7" xfId="5910"/>
    <cellStyle name="Процентный 7 2" xfId="5911"/>
    <cellStyle name="Процентный 7 3" xfId="5912"/>
    <cellStyle name="Процентный 7 4" xfId="5913"/>
    <cellStyle name="Процентный 8" xfId="5914"/>
    <cellStyle name="Процентный 8 2" xfId="5915"/>
    <cellStyle name="Процентный 8 3" xfId="5916"/>
    <cellStyle name="Процентный 8 4" xfId="6482"/>
    <cellStyle name="Процентный 9" xfId="5917"/>
    <cellStyle name="Процентный 9 2" xfId="5918"/>
    <cellStyle name="Связанная ячейка 2" xfId="5919"/>
    <cellStyle name="Связанная ячейка 3" xfId="5920"/>
    <cellStyle name="Связанная ячейка 4" xfId="5921"/>
    <cellStyle name="Связанная ячейка 5" xfId="5922"/>
    <cellStyle name="Стиль 1" xfId="5923"/>
    <cellStyle name="Текст предупреждения 2" xfId="5924"/>
    <cellStyle name="Текст предупреждения 3" xfId="5925"/>
    <cellStyle name="Текст предупреждения 4" xfId="5926"/>
    <cellStyle name="Текст предупреждения 5" xfId="5927"/>
    <cellStyle name="Финансовый" xfId="6064" builtinId="3"/>
    <cellStyle name="Финансовый 10" xfId="5928"/>
    <cellStyle name="Финансовый 10 2" xfId="5929"/>
    <cellStyle name="Финансовый 10 2 2" xfId="5930"/>
    <cellStyle name="Финансовый 10 3" xfId="5931"/>
    <cellStyle name="Финансовый 10 4" xfId="6483"/>
    <cellStyle name="Финансовый 10 4 2" xfId="10499"/>
    <cellStyle name="Финансовый 10 5" xfId="12255"/>
    <cellStyle name="Финансовый 11" xfId="5932"/>
    <cellStyle name="Финансовый 11 2" xfId="5933"/>
    <cellStyle name="Финансовый 11 3" xfId="6484"/>
    <cellStyle name="Финансовый 12" xfId="5934"/>
    <cellStyle name="Финансовый 12 2" xfId="6485"/>
    <cellStyle name="Финансовый 13" xfId="5935"/>
    <cellStyle name="Финансовый 14" xfId="4"/>
    <cellStyle name="Финансовый 14 2" xfId="5936"/>
    <cellStyle name="Финансовый 15" xfId="5937"/>
    <cellStyle name="Финансовый 16" xfId="5938"/>
    <cellStyle name="Финансовый 17" xfId="5939"/>
    <cellStyle name="Финансовый 18" xfId="5940"/>
    <cellStyle name="Финансовый 19" xfId="5941"/>
    <cellStyle name="Финансовый 2" xfId="5942"/>
    <cellStyle name="Финансовый 2 10" xfId="5943"/>
    <cellStyle name="Финансовый 2 10 2" xfId="5944"/>
    <cellStyle name="Финансовый 2 10 3" xfId="5945"/>
    <cellStyle name="Финансовый 2 11" xfId="5946"/>
    <cellStyle name="Финансовый 2 11 2" xfId="5947"/>
    <cellStyle name="Финансовый 2 12" xfId="5948"/>
    <cellStyle name="Финансовый 2 12 2" xfId="5949"/>
    <cellStyle name="Финансовый 2 13" xfId="5950"/>
    <cellStyle name="Финансовый 2 14" xfId="5951"/>
    <cellStyle name="Финансовый 2 15" xfId="6487"/>
    <cellStyle name="Финансовый 2 16" xfId="6486"/>
    <cellStyle name="Финансовый 2 2" xfId="5952"/>
    <cellStyle name="Финансовый 2 2 2" xfId="5953"/>
    <cellStyle name="Финансовый 2 2 2 2" xfId="5954"/>
    <cellStyle name="Финансовый 2 2 2 2 2" xfId="5955"/>
    <cellStyle name="Финансовый 2 2 2 2 3" xfId="5956"/>
    <cellStyle name="Финансовый 2 2 2 3" xfId="5957"/>
    <cellStyle name="Финансовый 2 2 2 4" xfId="5958"/>
    <cellStyle name="Финансовый 2 2 2 4 2" xfId="10148"/>
    <cellStyle name="Финансовый 2 2 2 5" xfId="6488"/>
    <cellStyle name="Финансовый 2 2 2 5 2" xfId="10500"/>
    <cellStyle name="Финансовый 2 2 2_Лист2" xfId="5959"/>
    <cellStyle name="Финансовый 2 2 3" xfId="5960"/>
    <cellStyle name="Финансовый 2 2 3 2" xfId="5961"/>
    <cellStyle name="Финансовый 2 2 3 3" xfId="6489"/>
    <cellStyle name="Финансовый 2 2 3 3 2" xfId="10501"/>
    <cellStyle name="Финансовый 2 2 4" xfId="5962"/>
    <cellStyle name="Финансовый 2 2 5" xfId="5963"/>
    <cellStyle name="Финансовый 2 2_по отдельным тарифам" xfId="5964"/>
    <cellStyle name="Финансовый 2 3" xfId="5965"/>
    <cellStyle name="Финансовый 2 3 2" xfId="5966"/>
    <cellStyle name="Финансовый 2 3 2 2" xfId="5967"/>
    <cellStyle name="Финансовый 2 3 2 3" xfId="6491"/>
    <cellStyle name="Финансовый 2 3 3" xfId="5968"/>
    <cellStyle name="Финансовый 2 3 4" xfId="6061"/>
    <cellStyle name="Финансовый 2 3 5" xfId="6490"/>
    <cellStyle name="Финансовый 2 3_С00-С80, С97, D00-D09 (8 мес)" xfId="5969"/>
    <cellStyle name="Финансовый 2 4" xfId="5970"/>
    <cellStyle name="Финансовый 2 4 2" xfId="5971"/>
    <cellStyle name="Финансовый 2 4 2 2" xfId="5972"/>
    <cellStyle name="Финансовый 2 4 2 2 2" xfId="5973"/>
    <cellStyle name="Финансовый 2 4 2 2 3" xfId="6059"/>
    <cellStyle name="Финансовый 2 4 2 3" xfId="5974"/>
    <cellStyle name="Финансовый 2 4 2 3 2" xfId="5975"/>
    <cellStyle name="Финансовый 2 4 3" xfId="5976"/>
    <cellStyle name="Финансовый 2 4 3 2" xfId="5977"/>
    <cellStyle name="Финансовый 2 4 4" xfId="6492"/>
    <cellStyle name="Финансовый 2 5" xfId="5978"/>
    <cellStyle name="Финансовый 2 5 2" xfId="5979"/>
    <cellStyle name="Финансовый 2 5 2 2" xfId="5980"/>
    <cellStyle name="Финансовый 2 5 2 3" xfId="5981"/>
    <cellStyle name="Финансовый 2 5 3" xfId="5982"/>
    <cellStyle name="Финансовый 2 5 4" xfId="5983"/>
    <cellStyle name="Финансовый 2 5 5" xfId="5984"/>
    <cellStyle name="Финансовый 2 5 5 2" xfId="6493"/>
    <cellStyle name="Финансовый 2 5 5 2 2" xfId="10502"/>
    <cellStyle name="Финансовый 2 5 6" xfId="5985"/>
    <cellStyle name="Финансовый 2 5_Лист2" xfId="5986"/>
    <cellStyle name="Финансовый 2 6" xfId="5987"/>
    <cellStyle name="Финансовый 2 6 2" xfId="5988"/>
    <cellStyle name="Финансовый 2 6 2 2" xfId="5989"/>
    <cellStyle name="Финансовый 2 6 2 3" xfId="5990"/>
    <cellStyle name="Финансовый 2 6 2 3 2" xfId="5991"/>
    <cellStyle name="Финансовый 2 6 2 3 2 2" xfId="5992"/>
    <cellStyle name="Финансовый 2 6 2 4" xfId="6495"/>
    <cellStyle name="Финансовый 2 6 3" xfId="5993"/>
    <cellStyle name="Финансовый 2 6 4" xfId="5994"/>
    <cellStyle name="Финансовый 2 6 5" xfId="6494"/>
    <cellStyle name="Финансовый 2 6_Лист2" xfId="5995"/>
    <cellStyle name="Финансовый 2 7" xfId="5996"/>
    <cellStyle name="Финансовый 2 7 2" xfId="5997"/>
    <cellStyle name="Финансовый 2 8" xfId="5998"/>
    <cellStyle name="Финансовый 2 9" xfId="5999"/>
    <cellStyle name="Финансовый 2 9 2" xfId="6000"/>
    <cellStyle name="Финансовый 2_10" xfId="6001"/>
    <cellStyle name="Финансовый 20" xfId="6002"/>
    <cellStyle name="Финансовый 20 2" xfId="6496"/>
    <cellStyle name="Финансовый 20 3" xfId="10149"/>
    <cellStyle name="Финансовый 21" xfId="6068"/>
    <cellStyle name="Финансовый 21 2" xfId="10158"/>
    <cellStyle name="Финансовый 22" xfId="10157"/>
    <cellStyle name="Финансовый 23" xfId="6003"/>
    <cellStyle name="Финансовый 24" xfId="12241"/>
    <cellStyle name="Финансовый 25" xfId="12242"/>
    <cellStyle name="Финансовый 3" xfId="6004"/>
    <cellStyle name="Финансовый 3 2" xfId="6005"/>
    <cellStyle name="Финансовый 3 2 2" xfId="6006"/>
    <cellStyle name="Финансовый 3 2 3" xfId="6498"/>
    <cellStyle name="Финансовый 3 2 3 2" xfId="10503"/>
    <cellStyle name="Финансовый 3 3" xfId="6007"/>
    <cellStyle name="Финансовый 3 3 2" xfId="6008"/>
    <cellStyle name="Финансовый 3 3 2 2" xfId="6009"/>
    <cellStyle name="Финансовый 3 3 2 3" xfId="6010"/>
    <cellStyle name="Финансовый 3 3 3" xfId="6499"/>
    <cellStyle name="Финансовый 3 3 3 2" xfId="10504"/>
    <cellStyle name="Финансовый 3 4" xfId="6011"/>
    <cellStyle name="Финансовый 3 4 2" xfId="6500"/>
    <cellStyle name="Финансовый 3 4 2 2" xfId="10505"/>
    <cellStyle name="Финансовый 3 5" xfId="6072"/>
    <cellStyle name="Финансовый 3 6" xfId="6012"/>
    <cellStyle name="Финансовый 3 6 2" xfId="6501"/>
    <cellStyle name="Финансовый 3 6 2 2" xfId="10506"/>
    <cellStyle name="Финансовый 3 7" xfId="6497"/>
    <cellStyle name="Финансовый 3_Диспансеризация_профосмотры 2019-2020" xfId="6013"/>
    <cellStyle name="Финансовый 4" xfId="6014"/>
    <cellStyle name="Финансовый 4 2" xfId="6015"/>
    <cellStyle name="Финансовый 4 2 2" xfId="6016"/>
    <cellStyle name="Финансовый 4 2 3" xfId="6017"/>
    <cellStyle name="Финансовый 4 2 4" xfId="6503"/>
    <cellStyle name="Финансовый 4 2 4 2" xfId="10507"/>
    <cellStyle name="Финансовый 4 3" xfId="6018"/>
    <cellStyle name="Финансовый 4 3 2" xfId="6019"/>
    <cellStyle name="Финансовый 4 3 2 2" xfId="6020"/>
    <cellStyle name="Финансовый 4 3 2 3" xfId="6021"/>
    <cellStyle name="Финансовый 4 4" xfId="6022"/>
    <cellStyle name="Финансовый 4 5" xfId="6023"/>
    <cellStyle name="Финансовый 4 6" xfId="6502"/>
    <cellStyle name="Финансовый 4_report (2)" xfId="6024"/>
    <cellStyle name="Финансовый 5" xfId="6025"/>
    <cellStyle name="Финансовый 5 2" xfId="6026"/>
    <cellStyle name="Финансовый 5 3" xfId="6027"/>
    <cellStyle name="Финансовый 5 4" xfId="6028"/>
    <cellStyle name="Финансовый 5 5" xfId="6083"/>
    <cellStyle name="Финансовый 5 6" xfId="6504"/>
    <cellStyle name="Финансовый 5 7" xfId="12254"/>
    <cellStyle name="Финансовый 5_report (2)" xfId="6029"/>
    <cellStyle name="Финансовый 6" xfId="6030"/>
    <cellStyle name="Финансовый 6 2" xfId="6031"/>
    <cellStyle name="Финансовый 6 3" xfId="6032"/>
    <cellStyle name="Финансовый 6 4" xfId="6505"/>
    <cellStyle name="Финансовый 6 5" xfId="6512"/>
    <cellStyle name="Финансовый 6 5 2" xfId="10508"/>
    <cellStyle name="Финансовый 6_Лист2" xfId="6033"/>
    <cellStyle name="Финансовый 7" xfId="6034"/>
    <cellStyle name="Финансовый 7 2" xfId="6035"/>
    <cellStyle name="Финансовый 7 2 2" xfId="6036"/>
    <cellStyle name="Финансовый 7 2 3" xfId="6037"/>
    <cellStyle name="Финансовый 7 2 4" xfId="6038"/>
    <cellStyle name="Финансовый 7 3" xfId="6039"/>
    <cellStyle name="Финансовый 7 3 2" xfId="6507"/>
    <cellStyle name="Финансовый 7 4" xfId="6040"/>
    <cellStyle name="Финансовый 7 5" xfId="6041"/>
    <cellStyle name="Финансовый 7 6" xfId="6062"/>
    <cellStyle name="Финансовый 7 7" xfId="6506"/>
    <cellStyle name="Финансовый 8" xfId="6042"/>
    <cellStyle name="Финансовый 8 2" xfId="6043"/>
    <cellStyle name="Финансовый 8 3" xfId="6508"/>
    <cellStyle name="Финансовый 9" xfId="6044"/>
    <cellStyle name="Финансовый 9 2" xfId="6045"/>
    <cellStyle name="Финансовый 9 2 2" xfId="6046"/>
    <cellStyle name="Финансовый 9 3" xfId="6509"/>
    <cellStyle name="Финансовый 9 4" xfId="10150"/>
    <cellStyle name="Хороший 2" xfId="6047"/>
    <cellStyle name="Хороший 3" xfId="6048"/>
    <cellStyle name="Хороший 4" xfId="6049"/>
    <cellStyle name="Хороший 5" xfId="6050"/>
  </cellStyles>
  <dxfs count="2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AD86E6"/>
      <color rgb="FFCCCCFF"/>
      <color rgb="FF6AF277"/>
      <color rgb="FFFFFFCC"/>
      <color rgb="FFED11AE"/>
      <color rgb="FFD3E309"/>
      <color rgb="FFEFF27E"/>
      <color rgb="FFBAE18F"/>
      <color rgb="FFD3F6C6"/>
      <color rgb="FFF1F1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pivotCacheDefinition" Target="pivotCache/pivotCacheDefinition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AOBRAZ~1.TFO\AppData\Local\Temp\bat\&#1044;&#1086;&#1087;%20&#1084;&#1072;&#1090;&#1077;&#1088;&#1080;&#1072;&#1083;&#1099;\&#1060;&#1086;&#1088;&#1084;&#1072;%203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fomina/Desktop/&#1057;&#1074;&#1077;&#1088;&#1082;&#1072;%202025&#107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~1.TFO/AppData/Local/Temp/bat/&#1044;&#1086;&#1087;%20&#1084;&#1072;&#1090;&#1077;&#1088;&#1080;&#1072;&#1083;&#1099;/&#1060;&#1086;&#1088;&#1084;&#1072;%203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5622.706961342592" createdVersion="6" refreshedVersion="6" minRefreshableVersion="3" recordCount="741">
  <cacheSource type="worksheet">
    <worksheetSource ref="B1:C1048576" sheet="свод_кол-во мо на 2025_поимен"/>
  </cacheSource>
  <cacheFields count="2">
    <cacheField name="источник" numFmtId="0">
      <sharedItems containsBlank="1"/>
    </cacheField>
    <cacheField name="реестр номер*" numFmtId="0">
      <sharedItems containsBlank="1" count="391">
        <s v="780043"/>
        <s v="780048"/>
        <s v="780006"/>
        <s v="780013"/>
        <s v="780017"/>
        <s v="780187"/>
        <s v="780044"/>
        <s v="780045"/>
        <s v="780046"/>
        <s v="780047"/>
        <s v="780003"/>
        <s v="780004"/>
        <s v="780005"/>
        <s v="780167"/>
        <s v="780007"/>
        <s v="780008"/>
        <s v="780012"/>
        <s v="780016"/>
        <s v="780036"/>
        <s v="780151"/>
        <s v="780182"/>
        <s v="780042"/>
        <s v="780153"/>
        <s v="780031"/>
        <s v="780168"/>
        <s v="780033"/>
        <s v="780034"/>
        <s v="780226"/>
        <s v="780030"/>
        <s v="780070"/>
        <s v="780076"/>
        <s v="780077"/>
        <s v="780084"/>
        <s v="780072"/>
        <s v="780073"/>
        <s v="780071"/>
        <s v="780074"/>
        <s v="780240"/>
        <s v="780209"/>
        <s v="780001"/>
        <s v="780009"/>
        <s v="780010"/>
        <s v="780011"/>
        <s v="780014"/>
        <s v="780032"/>
        <s v="780141"/>
        <s v="780140"/>
        <s v="780186"/>
        <s v="780185"/>
        <s v="780183"/>
        <s v="780188"/>
        <s v="780195"/>
        <s v="780297"/>
        <s v="780285"/>
        <s v="780366"/>
        <s v="780108"/>
        <s v="780109"/>
        <s v="780081"/>
        <s v="780156"/>
        <s v="780095"/>
        <s v="780172"/>
        <s v="780110"/>
        <s v="780113"/>
        <s v="780143"/>
        <s v="780162"/>
        <s v="780158"/>
        <s v="780170"/>
        <s v="780104"/>
        <s v="780118"/>
        <s v="780066"/>
        <s v="780067"/>
        <s v="780050"/>
        <s v="780194"/>
        <s v="780027"/>
        <s v="780086"/>
        <s v="780020"/>
        <s v="780026"/>
        <s v="780080"/>
        <s v="780166"/>
        <s v="780038"/>
        <s v="780179"/>
        <s v="780119"/>
        <s v="780190"/>
        <s v="780122"/>
        <s v="780126"/>
        <s v="780103"/>
        <s v="780087"/>
        <s v="780094"/>
        <s v="780189"/>
        <s v="780148"/>
        <s v="780159"/>
        <s v="780178"/>
        <s v="780107"/>
        <s v="780114"/>
        <s v="780123"/>
        <s v="780164"/>
        <s v="780165"/>
        <s v="780138"/>
        <s v="780160"/>
        <s v="780184"/>
        <s v="780176"/>
        <s v="780215"/>
        <s v="780059"/>
        <s v="780060"/>
        <s v="780065"/>
        <s v="780024"/>
        <s v="780145"/>
        <s v="780369"/>
        <s v="780105"/>
        <s v="780100"/>
        <s v="780192"/>
        <s v="780092"/>
        <s v="780135"/>
        <s v="780149"/>
        <s v="780177"/>
        <s v="780124"/>
        <s v="780125"/>
        <s v="780099"/>
        <s v="780139"/>
        <s v="780175"/>
        <s v="780121"/>
        <s v="780051"/>
        <s v="780057"/>
        <s v="780117"/>
        <s v="780133"/>
        <s v="780089"/>
        <s v="780085"/>
        <s v="780157"/>
        <s v="780142"/>
        <s v="780171"/>
        <s v="780058"/>
        <s v="780062"/>
        <s v="780052"/>
        <s v="780083"/>
        <s v="780061"/>
        <s v="780063"/>
        <s v="780064"/>
        <s v="780129"/>
        <s v="780023"/>
        <s v="780025"/>
        <s v="780028"/>
        <s v="780096"/>
        <s v="780181"/>
        <s v="780136"/>
        <s v="780154"/>
        <s v="780053"/>
        <s v="780054"/>
        <s v="780055"/>
        <s v="780021"/>
        <s v="780155"/>
        <s v="780144"/>
        <s v="780174"/>
        <s v="780306"/>
        <s v="780367"/>
        <s v="780116"/>
        <s v="780127"/>
        <s v="780098"/>
        <s v="780102"/>
        <s v="780082"/>
        <s v="780088"/>
        <s v="780097"/>
        <s v="780173"/>
        <s v="780169"/>
        <s v="780132"/>
        <s v="780090"/>
        <s v="780040"/>
        <s v="780146"/>
        <s v="780368"/>
        <s v="780106"/>
        <s v="780115"/>
        <s v="780120"/>
        <s v="780134"/>
        <s v="780101"/>
        <s v="780161"/>
        <s v="780147"/>
        <s v="780111"/>
        <s v="780112"/>
        <s v="780056"/>
        <s v="780022"/>
        <s v="780180"/>
        <s v="780163"/>
        <s v="780075"/>
        <s v="780049"/>
        <s v="780131"/>
        <s v="780224"/>
        <s v="780211"/>
        <s v="780435"/>
        <s v="780402"/>
        <s v="780391"/>
        <s v="780254"/>
        <s v="780376"/>
        <s v="780549"/>
        <s v="780222"/>
        <s v="780204"/>
        <s v="780234"/>
        <s v="780429"/>
        <s v="780277"/>
        <s v="780210"/>
        <s v="780231"/>
        <s v="780250"/>
        <s v="780235"/>
        <s v="780212"/>
        <s v="780252"/>
        <s v="780221"/>
        <s v="780193"/>
        <s v="780208"/>
        <s v="780238"/>
        <s v="780239"/>
        <s v="780200"/>
        <s v="780276"/>
        <s v="780227"/>
        <s v="780229"/>
        <s v="780308"/>
        <s v="780339"/>
        <s v="780324"/>
        <s v="780326"/>
        <s v="780363"/>
        <s v="780340"/>
        <s v="780355"/>
        <s v="780357"/>
        <s v="780361"/>
        <s v="780371"/>
        <s v="780372"/>
        <s v="780396"/>
        <s v="780382"/>
        <s v="780374"/>
        <s v="780481"/>
        <s v="780411"/>
        <s v="780418"/>
        <s v="780406"/>
        <s v="780384"/>
        <s v="780421"/>
        <s v="780415"/>
        <s v="780430"/>
        <s v="780322"/>
        <s v="780439"/>
        <s v="780461"/>
        <s v="780315"/>
        <s v="780495"/>
        <s v="780273"/>
        <s v="780393"/>
        <s v="780412"/>
        <s v="780441"/>
        <s v="780526"/>
        <s v="780511"/>
        <s v="780530"/>
        <s v="780350"/>
        <s v="780365"/>
        <s v="780533"/>
        <s v="780536"/>
        <s v="780541"/>
        <s v="780543"/>
        <s v="780544"/>
        <s v="780554"/>
        <s v="780237"/>
        <s v="780569"/>
        <s v="780494"/>
        <s v="780564"/>
        <s v="780574"/>
        <s v="780577"/>
        <s v="780579"/>
        <s v="780594"/>
        <s v="780278"/>
        <s v="780279"/>
        <s v="780604"/>
        <s v="780618"/>
        <s v="780624"/>
        <s v="780626"/>
        <s v="780629"/>
        <s v="780631"/>
        <s v="780632"/>
        <s v="780640"/>
        <s v="780643"/>
        <s v="780646"/>
        <s v="780648"/>
        <s v="780650"/>
        <s v="780653"/>
        <s v="780656"/>
        <s v="780687"/>
        <s v="780691"/>
        <s v="780489"/>
        <s v="780621"/>
        <s v="780661"/>
        <s v="780663"/>
        <s v="780666"/>
        <s v="780671"/>
        <s v="780672"/>
        <s v="780674"/>
        <s v="780676"/>
        <s v="780677"/>
        <s v="780682"/>
        <s v="780685"/>
        <s v="780688"/>
        <s v="780694"/>
        <s v="780697"/>
        <s v="780460"/>
        <s v="780567"/>
        <s v="780587"/>
        <s v="780695"/>
        <s v="780696"/>
        <s v="780699"/>
        <s v="780701"/>
        <s v="780705"/>
        <s v="780708"/>
        <s v="780715"/>
        <s v="780716"/>
        <s v="780721"/>
        <s v="780698"/>
        <s v="780456"/>
        <s v="780737"/>
        <s v="780230"/>
        <s v="780345"/>
        <s v="780386"/>
        <s v="780395"/>
        <s v="780503"/>
        <s v="780505"/>
        <s v="780580"/>
        <s v="780592"/>
        <s v="780610"/>
        <s v="780638"/>
        <s v="780662"/>
        <s v="780704"/>
        <s v="780720"/>
        <s v="780723"/>
        <s v="780728"/>
        <s v="780730"/>
        <s v="780731"/>
        <s v="780733"/>
        <s v="780734"/>
        <s v="780735"/>
        <s v="780257"/>
        <s v="780394"/>
        <s v="780510"/>
        <s v="780538"/>
        <s v="780739"/>
        <s v="780757"/>
        <s v="780741"/>
        <s v="780742"/>
        <s v="780743"/>
        <s v="780744"/>
        <s v="780745"/>
        <s v="780746"/>
        <s v="780747"/>
        <s v="780748"/>
        <s v="780749"/>
        <s v="780750"/>
        <s v="780752"/>
        <s v="780754"/>
        <s v="780755"/>
        <s v="780756"/>
        <s v="780041"/>
        <s v="780152"/>
        <s v="780018"/>
        <s v="780039"/>
        <s v="780037"/>
        <s v="780035"/>
        <s v="780019"/>
        <s v="780078"/>
        <s v="780223"/>
        <s v="780130"/>
        <s v="780079"/>
        <s v="780219"/>
        <s v="780216"/>
        <s v="780244"/>
        <s v="780241"/>
        <s v="780243"/>
        <s v="780245"/>
        <s v="780264"/>
        <s v="780294"/>
        <s v="780295"/>
        <s v="780296"/>
        <s v="780228"/>
        <s v="780380"/>
        <s v="780409"/>
        <s v="780422"/>
        <s v="780218"/>
        <s v="780331"/>
        <s v="780634"/>
        <s v="780693"/>
        <s v="780725"/>
        <s v="780214"/>
        <s v="780445"/>
        <s v="780712"/>
        <s v="780758"/>
        <s v="780759"/>
        <s v="780760"/>
        <s v="780761"/>
        <s v="780762"/>
        <s v="780763"/>
        <s v="780764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1">
  <r>
    <s v="ПЗ 2024"/>
    <x v="0"/>
  </r>
  <r>
    <s v="ПЗ 2024"/>
    <x v="1"/>
  </r>
  <r>
    <s v="ПЗ 2024"/>
    <x v="2"/>
  </r>
  <r>
    <s v="ПЗ 2024"/>
    <x v="3"/>
  </r>
  <r>
    <s v="ПЗ 2024"/>
    <x v="4"/>
  </r>
  <r>
    <s v="ПЗ 2024"/>
    <x v="5"/>
  </r>
  <r>
    <s v="ПЗ 2024"/>
    <x v="6"/>
  </r>
  <r>
    <s v="ПЗ 2024"/>
    <x v="7"/>
  </r>
  <r>
    <s v="ПЗ 2024"/>
    <x v="8"/>
  </r>
  <r>
    <s v="ПЗ 2024"/>
    <x v="9"/>
  </r>
  <r>
    <s v="ПЗ 2024"/>
    <x v="10"/>
  </r>
  <r>
    <s v="ПЗ 2024"/>
    <x v="11"/>
  </r>
  <r>
    <s v="ПЗ 2024"/>
    <x v="12"/>
  </r>
  <r>
    <s v="ПЗ 2024"/>
    <x v="13"/>
  </r>
  <r>
    <s v="ПЗ 2024"/>
    <x v="14"/>
  </r>
  <r>
    <s v="ПЗ 2024"/>
    <x v="15"/>
  </r>
  <r>
    <s v="ПЗ 2024"/>
    <x v="16"/>
  </r>
  <r>
    <s v="ПЗ 2024"/>
    <x v="17"/>
  </r>
  <r>
    <s v="ПЗ 2024"/>
    <x v="18"/>
  </r>
  <r>
    <s v="ПЗ 2024"/>
    <x v="19"/>
  </r>
  <r>
    <s v="ПЗ 2024"/>
    <x v="20"/>
  </r>
  <r>
    <s v="ПЗ 2024"/>
    <x v="21"/>
  </r>
  <r>
    <s v="ПЗ 2024"/>
    <x v="22"/>
  </r>
  <r>
    <s v="ПЗ 2024"/>
    <x v="23"/>
  </r>
  <r>
    <s v="ПЗ 2024"/>
    <x v="24"/>
  </r>
  <r>
    <s v="ПЗ 2024"/>
    <x v="25"/>
  </r>
  <r>
    <s v="ПЗ 2024"/>
    <x v="26"/>
  </r>
  <r>
    <s v="ПЗ 2024"/>
    <x v="27"/>
  </r>
  <r>
    <s v="ПЗ 2024"/>
    <x v="28"/>
  </r>
  <r>
    <s v="ПЗ 2024"/>
    <x v="29"/>
  </r>
  <r>
    <s v="ПЗ 2024"/>
    <x v="30"/>
  </r>
  <r>
    <s v="ПЗ 2024"/>
    <x v="31"/>
  </r>
  <r>
    <s v="ПЗ 2024"/>
    <x v="32"/>
  </r>
  <r>
    <s v="ПЗ 2024"/>
    <x v="33"/>
  </r>
  <r>
    <s v="ПЗ 2024"/>
    <x v="34"/>
  </r>
  <r>
    <s v="ПЗ 2024"/>
    <x v="35"/>
  </r>
  <r>
    <s v="ПЗ 2024"/>
    <x v="36"/>
  </r>
  <r>
    <s v="ПЗ 2024"/>
    <x v="37"/>
  </r>
  <r>
    <s v="ПЗ 2024"/>
    <x v="38"/>
  </r>
  <r>
    <s v="ПЗ 2024"/>
    <x v="39"/>
  </r>
  <r>
    <s v="ПЗ 2024"/>
    <x v="40"/>
  </r>
  <r>
    <s v="ПЗ 2024"/>
    <x v="41"/>
  </r>
  <r>
    <s v="ПЗ 2024"/>
    <x v="42"/>
  </r>
  <r>
    <s v="ПЗ 2024"/>
    <x v="43"/>
  </r>
  <r>
    <s v="ПЗ 2024"/>
    <x v="44"/>
  </r>
  <r>
    <s v="ПЗ 2024"/>
    <x v="45"/>
  </r>
  <r>
    <s v="ПЗ 2024"/>
    <x v="46"/>
  </r>
  <r>
    <s v="ПЗ 2024"/>
    <x v="47"/>
  </r>
  <r>
    <s v="ПЗ 2024"/>
    <x v="48"/>
  </r>
  <r>
    <s v="ПЗ 2024"/>
    <x v="49"/>
  </r>
  <r>
    <s v="ПЗ 2024"/>
    <x v="50"/>
  </r>
  <r>
    <s v="ПЗ 2024"/>
    <x v="51"/>
  </r>
  <r>
    <s v="ПЗ 2024"/>
    <x v="52"/>
  </r>
  <r>
    <s v="ПЗ 2024"/>
    <x v="53"/>
  </r>
  <r>
    <s v="ПЗ 2024"/>
    <x v="54"/>
  </r>
  <r>
    <s v="ПЗ 2024"/>
    <x v="55"/>
  </r>
  <r>
    <s v="ПЗ 2024"/>
    <x v="56"/>
  </r>
  <r>
    <s v="ПЗ 2024"/>
    <x v="57"/>
  </r>
  <r>
    <s v="ПЗ 2024"/>
    <x v="58"/>
  </r>
  <r>
    <s v="ПЗ 2024"/>
    <x v="59"/>
  </r>
  <r>
    <s v="ПЗ 2024"/>
    <x v="60"/>
  </r>
  <r>
    <s v="ПЗ 2024"/>
    <x v="61"/>
  </r>
  <r>
    <s v="ПЗ 2024"/>
    <x v="62"/>
  </r>
  <r>
    <s v="ПЗ 2024"/>
    <x v="63"/>
  </r>
  <r>
    <s v="ПЗ 2024"/>
    <x v="64"/>
  </r>
  <r>
    <s v="ПЗ 2024"/>
    <x v="65"/>
  </r>
  <r>
    <s v="ПЗ 2024"/>
    <x v="66"/>
  </r>
  <r>
    <s v="ПЗ 2024"/>
    <x v="67"/>
  </r>
  <r>
    <s v="ПЗ 2024"/>
    <x v="68"/>
  </r>
  <r>
    <s v="ПЗ 2024"/>
    <x v="69"/>
  </r>
  <r>
    <s v="ПЗ 2024"/>
    <x v="70"/>
  </r>
  <r>
    <s v="ПЗ 2024"/>
    <x v="71"/>
  </r>
  <r>
    <s v="ПЗ 2024"/>
    <x v="72"/>
  </r>
  <r>
    <s v="ПЗ 2024"/>
    <x v="73"/>
  </r>
  <r>
    <s v="ПЗ 2024"/>
    <x v="74"/>
  </r>
  <r>
    <s v="ПЗ 2024"/>
    <x v="75"/>
  </r>
  <r>
    <s v="ПЗ 2024"/>
    <x v="76"/>
  </r>
  <r>
    <s v="ПЗ 2024"/>
    <x v="77"/>
  </r>
  <r>
    <s v="ПЗ 2024"/>
    <x v="78"/>
  </r>
  <r>
    <s v="ПЗ 2024"/>
    <x v="79"/>
  </r>
  <r>
    <s v="ПЗ 2024"/>
    <x v="80"/>
  </r>
  <r>
    <s v="ПЗ 2024"/>
    <x v="81"/>
  </r>
  <r>
    <s v="ПЗ 2024"/>
    <x v="82"/>
  </r>
  <r>
    <s v="ПЗ 2024"/>
    <x v="83"/>
  </r>
  <r>
    <s v="ПЗ 2024"/>
    <x v="84"/>
  </r>
  <r>
    <s v="ПЗ 2024"/>
    <x v="85"/>
  </r>
  <r>
    <s v="ПЗ 2024"/>
    <x v="86"/>
  </r>
  <r>
    <s v="ПЗ 2024"/>
    <x v="87"/>
  </r>
  <r>
    <s v="ПЗ 2024"/>
    <x v="88"/>
  </r>
  <r>
    <s v="ПЗ 2024"/>
    <x v="89"/>
  </r>
  <r>
    <s v="ПЗ 2024"/>
    <x v="90"/>
  </r>
  <r>
    <s v="ПЗ 2024"/>
    <x v="91"/>
  </r>
  <r>
    <s v="ПЗ 2024"/>
    <x v="92"/>
  </r>
  <r>
    <s v="ПЗ 2024"/>
    <x v="93"/>
  </r>
  <r>
    <s v="ПЗ 2024"/>
    <x v="94"/>
  </r>
  <r>
    <s v="ПЗ 2024"/>
    <x v="95"/>
  </r>
  <r>
    <s v="ПЗ 2024"/>
    <x v="96"/>
  </r>
  <r>
    <s v="ПЗ 2024"/>
    <x v="97"/>
  </r>
  <r>
    <s v="ПЗ 2024"/>
    <x v="98"/>
  </r>
  <r>
    <s v="ПЗ 2024"/>
    <x v="99"/>
  </r>
  <r>
    <s v="ПЗ 2024"/>
    <x v="100"/>
  </r>
  <r>
    <s v="ПЗ 2024"/>
    <x v="101"/>
  </r>
  <r>
    <s v="ПЗ 2024"/>
    <x v="102"/>
  </r>
  <r>
    <s v="ПЗ 2024"/>
    <x v="103"/>
  </r>
  <r>
    <s v="ПЗ 2024"/>
    <x v="104"/>
  </r>
  <r>
    <s v="ПЗ 2024"/>
    <x v="105"/>
  </r>
  <r>
    <s v="ПЗ 2024"/>
    <x v="106"/>
  </r>
  <r>
    <s v="ПЗ 2024"/>
    <x v="107"/>
  </r>
  <r>
    <s v="ПЗ 2024"/>
    <x v="108"/>
  </r>
  <r>
    <s v="ПЗ 2024"/>
    <x v="109"/>
  </r>
  <r>
    <s v="ПЗ 2024"/>
    <x v="110"/>
  </r>
  <r>
    <s v="ПЗ 2024"/>
    <x v="111"/>
  </r>
  <r>
    <s v="ПЗ 2024"/>
    <x v="112"/>
  </r>
  <r>
    <s v="ПЗ 2024"/>
    <x v="113"/>
  </r>
  <r>
    <s v="ПЗ 2024"/>
    <x v="114"/>
  </r>
  <r>
    <s v="ПЗ 2024"/>
    <x v="115"/>
  </r>
  <r>
    <s v="ПЗ 2024"/>
    <x v="116"/>
  </r>
  <r>
    <s v="ПЗ 2024"/>
    <x v="117"/>
  </r>
  <r>
    <s v="ПЗ 2024"/>
    <x v="118"/>
  </r>
  <r>
    <s v="ПЗ 2024"/>
    <x v="119"/>
  </r>
  <r>
    <s v="ПЗ 2024"/>
    <x v="120"/>
  </r>
  <r>
    <s v="ПЗ 2024"/>
    <x v="121"/>
  </r>
  <r>
    <s v="ПЗ 2024"/>
    <x v="122"/>
  </r>
  <r>
    <s v="ПЗ 2024"/>
    <x v="123"/>
  </r>
  <r>
    <s v="ПЗ 2024"/>
    <x v="124"/>
  </r>
  <r>
    <s v="ПЗ 2024"/>
    <x v="125"/>
  </r>
  <r>
    <s v="ПЗ 2024"/>
    <x v="126"/>
  </r>
  <r>
    <s v="ПЗ 2024"/>
    <x v="127"/>
  </r>
  <r>
    <s v="ПЗ 2024"/>
    <x v="128"/>
  </r>
  <r>
    <s v="ПЗ 2024"/>
    <x v="129"/>
  </r>
  <r>
    <s v="ПЗ 2024"/>
    <x v="130"/>
  </r>
  <r>
    <s v="ПЗ 2024"/>
    <x v="131"/>
  </r>
  <r>
    <s v="ПЗ 2024"/>
    <x v="132"/>
  </r>
  <r>
    <s v="ПЗ 2024"/>
    <x v="133"/>
  </r>
  <r>
    <s v="ПЗ 2024"/>
    <x v="134"/>
  </r>
  <r>
    <s v="ПЗ 2024"/>
    <x v="135"/>
  </r>
  <r>
    <s v="ПЗ 2024"/>
    <x v="136"/>
  </r>
  <r>
    <s v="ПЗ 2024"/>
    <x v="137"/>
  </r>
  <r>
    <s v="ПЗ 2024"/>
    <x v="138"/>
  </r>
  <r>
    <s v="ПЗ 2024"/>
    <x v="139"/>
  </r>
  <r>
    <s v="ПЗ 2024"/>
    <x v="140"/>
  </r>
  <r>
    <s v="ПЗ 2024"/>
    <x v="141"/>
  </r>
  <r>
    <s v="ПЗ 2024"/>
    <x v="142"/>
  </r>
  <r>
    <s v="ПЗ 2024"/>
    <x v="143"/>
  </r>
  <r>
    <s v="ПЗ 2024"/>
    <x v="144"/>
  </r>
  <r>
    <s v="ПЗ 2024"/>
    <x v="145"/>
  </r>
  <r>
    <s v="ПЗ 2024"/>
    <x v="146"/>
  </r>
  <r>
    <s v="ПЗ 2024"/>
    <x v="147"/>
  </r>
  <r>
    <s v="ПЗ 2024"/>
    <x v="148"/>
  </r>
  <r>
    <s v="ПЗ 2024"/>
    <x v="149"/>
  </r>
  <r>
    <s v="ПЗ 2024"/>
    <x v="150"/>
  </r>
  <r>
    <s v="ПЗ 2024"/>
    <x v="151"/>
  </r>
  <r>
    <s v="ПЗ 2024"/>
    <x v="152"/>
  </r>
  <r>
    <s v="ПЗ 2024"/>
    <x v="153"/>
  </r>
  <r>
    <s v="ПЗ 2024"/>
    <x v="154"/>
  </r>
  <r>
    <s v="ПЗ 2024"/>
    <x v="155"/>
  </r>
  <r>
    <s v="ПЗ 2024"/>
    <x v="156"/>
  </r>
  <r>
    <s v="ПЗ 2024"/>
    <x v="157"/>
  </r>
  <r>
    <s v="ПЗ 2024"/>
    <x v="158"/>
  </r>
  <r>
    <s v="ПЗ 2024"/>
    <x v="159"/>
  </r>
  <r>
    <s v="ПЗ 2024"/>
    <x v="160"/>
  </r>
  <r>
    <s v="ПЗ 2024"/>
    <x v="161"/>
  </r>
  <r>
    <s v="ПЗ 2024"/>
    <x v="162"/>
  </r>
  <r>
    <s v="ПЗ 2024"/>
    <x v="163"/>
  </r>
  <r>
    <s v="ПЗ 2024"/>
    <x v="164"/>
  </r>
  <r>
    <s v="ПЗ 2024"/>
    <x v="165"/>
  </r>
  <r>
    <s v="ПЗ 2024"/>
    <x v="166"/>
  </r>
  <r>
    <s v="ПЗ 2024"/>
    <x v="167"/>
  </r>
  <r>
    <s v="ПЗ 2024"/>
    <x v="168"/>
  </r>
  <r>
    <s v="ПЗ 2024"/>
    <x v="169"/>
  </r>
  <r>
    <s v="ПЗ 2024"/>
    <x v="170"/>
  </r>
  <r>
    <s v="ПЗ 2024"/>
    <x v="171"/>
  </r>
  <r>
    <s v="ПЗ 2024"/>
    <x v="172"/>
  </r>
  <r>
    <s v="ПЗ 2024"/>
    <x v="173"/>
  </r>
  <r>
    <s v="ПЗ 2024"/>
    <x v="174"/>
  </r>
  <r>
    <s v="ПЗ 2024"/>
    <x v="175"/>
  </r>
  <r>
    <s v="ПЗ 2024"/>
    <x v="176"/>
  </r>
  <r>
    <s v="ПЗ 2024"/>
    <x v="177"/>
  </r>
  <r>
    <s v="ПЗ 2024"/>
    <x v="178"/>
  </r>
  <r>
    <s v="ПЗ 2024"/>
    <x v="179"/>
  </r>
  <r>
    <s v="ПЗ 2024"/>
    <x v="180"/>
  </r>
  <r>
    <s v="ПЗ 2024"/>
    <x v="181"/>
  </r>
  <r>
    <s v="ПЗ 2024"/>
    <x v="182"/>
  </r>
  <r>
    <s v="ПЗ 2024"/>
    <x v="183"/>
  </r>
  <r>
    <s v="ПЗ 2024"/>
    <x v="184"/>
  </r>
  <r>
    <s v="ПЗ 2024"/>
    <x v="185"/>
  </r>
  <r>
    <s v="ПЗ 2024"/>
    <x v="186"/>
  </r>
  <r>
    <s v="ПЗ 2024"/>
    <x v="187"/>
  </r>
  <r>
    <s v="ПЗ 2024"/>
    <x v="188"/>
  </r>
  <r>
    <s v="ПЗ 2024"/>
    <x v="189"/>
  </r>
  <r>
    <s v="ПЗ 2024"/>
    <x v="190"/>
  </r>
  <r>
    <s v="ПЗ 2024"/>
    <x v="191"/>
  </r>
  <r>
    <s v="ПЗ 2024"/>
    <x v="192"/>
  </r>
  <r>
    <s v="ПЗ 2024"/>
    <x v="193"/>
  </r>
  <r>
    <s v="ПЗ 2024"/>
    <x v="194"/>
  </r>
  <r>
    <s v="ПЗ 2024"/>
    <x v="195"/>
  </r>
  <r>
    <s v="ПЗ 2024"/>
    <x v="196"/>
  </r>
  <r>
    <s v="ПЗ 2024"/>
    <x v="197"/>
  </r>
  <r>
    <s v="ПЗ 2024"/>
    <x v="198"/>
  </r>
  <r>
    <s v="ПЗ 2024"/>
    <x v="199"/>
  </r>
  <r>
    <s v="ПЗ 2024"/>
    <x v="200"/>
  </r>
  <r>
    <s v="ПЗ 2024"/>
    <x v="201"/>
  </r>
  <r>
    <s v="ПЗ 2024"/>
    <x v="202"/>
  </r>
  <r>
    <s v="ПЗ 2024"/>
    <x v="203"/>
  </r>
  <r>
    <s v="ПЗ 2024"/>
    <x v="204"/>
  </r>
  <r>
    <s v="ПЗ 2024"/>
    <x v="205"/>
  </r>
  <r>
    <s v="ПЗ 2024"/>
    <x v="206"/>
  </r>
  <r>
    <s v="ПЗ 2024"/>
    <x v="207"/>
  </r>
  <r>
    <s v="ПЗ 2024"/>
    <x v="208"/>
  </r>
  <r>
    <s v="ПЗ 2024"/>
    <x v="209"/>
  </r>
  <r>
    <s v="ПЗ 2024"/>
    <x v="210"/>
  </r>
  <r>
    <s v="ПЗ 2024"/>
    <x v="211"/>
  </r>
  <r>
    <s v="ПЗ 2024"/>
    <x v="212"/>
  </r>
  <r>
    <s v="ПЗ 2024"/>
    <x v="213"/>
  </r>
  <r>
    <s v="ПЗ 2024"/>
    <x v="214"/>
  </r>
  <r>
    <s v="ПЗ 2024"/>
    <x v="215"/>
  </r>
  <r>
    <s v="ПЗ 2024"/>
    <x v="216"/>
  </r>
  <r>
    <s v="ПЗ 2024"/>
    <x v="217"/>
  </r>
  <r>
    <s v="ПЗ 2024"/>
    <x v="218"/>
  </r>
  <r>
    <s v="ПЗ 2024"/>
    <x v="219"/>
  </r>
  <r>
    <s v="ПЗ 2024"/>
    <x v="220"/>
  </r>
  <r>
    <s v="ПЗ 2024"/>
    <x v="221"/>
  </r>
  <r>
    <s v="ПЗ 2024"/>
    <x v="222"/>
  </r>
  <r>
    <s v="ПЗ 2024"/>
    <x v="223"/>
  </r>
  <r>
    <s v="ПЗ 2024"/>
    <x v="224"/>
  </r>
  <r>
    <s v="ПЗ 2024"/>
    <x v="225"/>
  </r>
  <r>
    <s v="ПЗ 2024"/>
    <x v="226"/>
  </r>
  <r>
    <s v="ПЗ 2024"/>
    <x v="227"/>
  </r>
  <r>
    <s v="ПЗ 2024"/>
    <x v="228"/>
  </r>
  <r>
    <s v="ПЗ 2024"/>
    <x v="229"/>
  </r>
  <r>
    <s v="ПЗ 2024"/>
    <x v="230"/>
  </r>
  <r>
    <s v="ПЗ 2024"/>
    <x v="231"/>
  </r>
  <r>
    <s v="ПЗ 2024"/>
    <x v="232"/>
  </r>
  <r>
    <s v="ПЗ 2024"/>
    <x v="233"/>
  </r>
  <r>
    <s v="ПЗ 2024"/>
    <x v="234"/>
  </r>
  <r>
    <s v="ПЗ 2024"/>
    <x v="235"/>
  </r>
  <r>
    <s v="ПЗ 2024"/>
    <x v="236"/>
  </r>
  <r>
    <s v="ПЗ 2024"/>
    <x v="237"/>
  </r>
  <r>
    <s v="ПЗ 2024"/>
    <x v="238"/>
  </r>
  <r>
    <s v="ПЗ 2024"/>
    <x v="239"/>
  </r>
  <r>
    <s v="ПЗ 2024"/>
    <x v="240"/>
  </r>
  <r>
    <s v="ПЗ 2024"/>
    <x v="241"/>
  </r>
  <r>
    <s v="ПЗ 2024"/>
    <x v="242"/>
  </r>
  <r>
    <s v="ПЗ 2024"/>
    <x v="243"/>
  </r>
  <r>
    <s v="ПЗ 2024"/>
    <x v="244"/>
  </r>
  <r>
    <s v="ПЗ 2024"/>
    <x v="245"/>
  </r>
  <r>
    <s v="ПЗ 2024"/>
    <x v="246"/>
  </r>
  <r>
    <s v="ПЗ 2024"/>
    <x v="247"/>
  </r>
  <r>
    <s v="ПЗ 2024"/>
    <x v="248"/>
  </r>
  <r>
    <s v="ПЗ 2024"/>
    <x v="249"/>
  </r>
  <r>
    <s v="ПЗ 2024"/>
    <x v="250"/>
  </r>
  <r>
    <s v="ПЗ 2024"/>
    <x v="251"/>
  </r>
  <r>
    <s v="ПЗ 2024"/>
    <x v="252"/>
  </r>
  <r>
    <s v="ПЗ 2024"/>
    <x v="253"/>
  </r>
  <r>
    <s v="ПЗ 2024"/>
    <x v="254"/>
  </r>
  <r>
    <s v="ПЗ 2024"/>
    <x v="255"/>
  </r>
  <r>
    <s v="ПЗ 2024"/>
    <x v="256"/>
  </r>
  <r>
    <s v="ПЗ 2024"/>
    <x v="257"/>
  </r>
  <r>
    <s v="ПЗ 2024"/>
    <x v="258"/>
  </r>
  <r>
    <s v="ПЗ 2024"/>
    <x v="259"/>
  </r>
  <r>
    <s v="ПЗ 2024"/>
    <x v="260"/>
  </r>
  <r>
    <s v="ПЗ 2024"/>
    <x v="261"/>
  </r>
  <r>
    <s v="ПЗ 2024"/>
    <x v="262"/>
  </r>
  <r>
    <s v="ПЗ 2024"/>
    <x v="263"/>
  </r>
  <r>
    <s v="ПЗ 2024"/>
    <x v="264"/>
  </r>
  <r>
    <s v="ПЗ 2024"/>
    <x v="265"/>
  </r>
  <r>
    <s v="ПЗ 2024"/>
    <x v="266"/>
  </r>
  <r>
    <s v="ПЗ 2024"/>
    <x v="267"/>
  </r>
  <r>
    <s v="ПЗ 2024"/>
    <x v="268"/>
  </r>
  <r>
    <s v="ПЗ 2024"/>
    <x v="269"/>
  </r>
  <r>
    <s v="ПЗ 2024"/>
    <x v="270"/>
  </r>
  <r>
    <s v="ПЗ 2024"/>
    <x v="271"/>
  </r>
  <r>
    <s v="ПЗ 2024"/>
    <x v="272"/>
  </r>
  <r>
    <s v="ПЗ 2024"/>
    <x v="273"/>
  </r>
  <r>
    <s v="ПЗ 2024"/>
    <x v="274"/>
  </r>
  <r>
    <s v="ПЗ 2024"/>
    <x v="275"/>
  </r>
  <r>
    <s v="ПЗ 2024"/>
    <x v="276"/>
  </r>
  <r>
    <s v="ПЗ 2024"/>
    <x v="277"/>
  </r>
  <r>
    <s v="ПЗ 2024"/>
    <x v="278"/>
  </r>
  <r>
    <s v="ПЗ 2024"/>
    <x v="279"/>
  </r>
  <r>
    <s v="ПЗ 2024"/>
    <x v="280"/>
  </r>
  <r>
    <s v="ПЗ 2024"/>
    <x v="281"/>
  </r>
  <r>
    <s v="ПЗ 2024"/>
    <x v="282"/>
  </r>
  <r>
    <s v="ПЗ 2024"/>
    <x v="283"/>
  </r>
  <r>
    <s v="ПЗ 2024"/>
    <x v="284"/>
  </r>
  <r>
    <s v="ПЗ 2024"/>
    <x v="285"/>
  </r>
  <r>
    <s v="ПЗ 2024"/>
    <x v="286"/>
  </r>
  <r>
    <s v="ПЗ 2024"/>
    <x v="287"/>
  </r>
  <r>
    <s v="ПЗ 2024"/>
    <x v="288"/>
  </r>
  <r>
    <s v="ПЗ 2024"/>
    <x v="289"/>
  </r>
  <r>
    <s v="ПЗ 2024"/>
    <x v="290"/>
  </r>
  <r>
    <s v="ПЗ 2024"/>
    <x v="291"/>
  </r>
  <r>
    <s v="ПЗ 2024"/>
    <x v="292"/>
  </r>
  <r>
    <s v="ПЗ 2024"/>
    <x v="293"/>
  </r>
  <r>
    <s v="ПЗ 2024"/>
    <x v="294"/>
  </r>
  <r>
    <s v="ПЗ 2024"/>
    <x v="295"/>
  </r>
  <r>
    <s v="ПЗ 2024"/>
    <x v="296"/>
  </r>
  <r>
    <s v="ПЗ 2024"/>
    <x v="297"/>
  </r>
  <r>
    <s v="ПЗ 2024"/>
    <x v="298"/>
  </r>
  <r>
    <s v="ПЗ 2024"/>
    <x v="299"/>
  </r>
  <r>
    <s v="ПЗ 2024"/>
    <x v="300"/>
  </r>
  <r>
    <s v="ПЗ 2024"/>
    <x v="301"/>
  </r>
  <r>
    <s v="ПЗ 2024"/>
    <x v="302"/>
  </r>
  <r>
    <s v="ПЗ 2024"/>
    <x v="303"/>
  </r>
  <r>
    <s v="ПЗ 2024"/>
    <x v="304"/>
  </r>
  <r>
    <s v="ПЗ 2024"/>
    <x v="305"/>
  </r>
  <r>
    <s v="ПЗ 2024"/>
    <x v="306"/>
  </r>
  <r>
    <s v="ПЗ 2024"/>
    <x v="307"/>
  </r>
  <r>
    <s v="ПЗ 2024"/>
    <x v="308"/>
  </r>
  <r>
    <s v="ПЗ 2024"/>
    <x v="309"/>
  </r>
  <r>
    <s v="ПЗ 2024"/>
    <x v="310"/>
  </r>
  <r>
    <s v="ПЗ 2024"/>
    <x v="311"/>
  </r>
  <r>
    <s v="ПЗ 2024"/>
    <x v="312"/>
  </r>
  <r>
    <s v="ПЗ 2024"/>
    <x v="313"/>
  </r>
  <r>
    <s v="ПЗ 2024"/>
    <x v="314"/>
  </r>
  <r>
    <s v="ПЗ 2024"/>
    <x v="315"/>
  </r>
  <r>
    <s v="ПЗ 2024"/>
    <x v="316"/>
  </r>
  <r>
    <s v="ПЗ 2024"/>
    <x v="317"/>
  </r>
  <r>
    <s v="ПЗ 2024"/>
    <x v="318"/>
  </r>
  <r>
    <s v="ПЗ 2024"/>
    <x v="319"/>
  </r>
  <r>
    <s v="ПЗ 2024"/>
    <x v="320"/>
  </r>
  <r>
    <s v="ПЗ 2024"/>
    <x v="321"/>
  </r>
  <r>
    <s v="ПЗ 2024"/>
    <x v="322"/>
  </r>
  <r>
    <s v="ПЗ 2024"/>
    <x v="323"/>
  </r>
  <r>
    <s v="ПЗ 2024"/>
    <x v="324"/>
  </r>
  <r>
    <s v="ПЗ 2024"/>
    <x v="325"/>
  </r>
  <r>
    <s v="ПЗ 2024"/>
    <x v="326"/>
  </r>
  <r>
    <s v="ПЗ 2024"/>
    <x v="327"/>
  </r>
  <r>
    <s v="ПЗ 2024"/>
    <x v="328"/>
  </r>
  <r>
    <s v="ПЗ 2024"/>
    <x v="329"/>
  </r>
  <r>
    <s v="ПЗ 2024"/>
    <x v="330"/>
  </r>
  <r>
    <s v="ПЗ 2024"/>
    <x v="331"/>
  </r>
  <r>
    <s v="ПЗ 2024"/>
    <x v="332"/>
  </r>
  <r>
    <s v="ПЗ 2024"/>
    <x v="333"/>
  </r>
  <r>
    <s v="ПЗ 2024"/>
    <x v="334"/>
  </r>
  <r>
    <s v="ПЗ 2024"/>
    <x v="335"/>
  </r>
  <r>
    <s v="ПЗ 2024"/>
    <x v="336"/>
  </r>
  <r>
    <s v="ПЗ 2024"/>
    <x v="337"/>
  </r>
  <r>
    <s v="ПЗ 2024"/>
    <x v="338"/>
  </r>
  <r>
    <s v="ПЗ 2024"/>
    <x v="339"/>
  </r>
  <r>
    <s v="ПЗ 2024"/>
    <x v="340"/>
  </r>
  <r>
    <s v="ПЗ 2024"/>
    <x v="341"/>
  </r>
  <r>
    <s v="ПЗ 2024"/>
    <x v="342"/>
  </r>
  <r>
    <s v="ПЗ 2024"/>
    <x v="343"/>
  </r>
  <r>
    <s v="ПЗ 2024"/>
    <x v="344"/>
  </r>
  <r>
    <s v="ПЗ 2024"/>
    <x v="345"/>
  </r>
  <r>
    <s v="ПЗ 2024"/>
    <x v="346"/>
  </r>
  <r>
    <s v="ПЗ 2024"/>
    <x v="347"/>
  </r>
  <r>
    <s v="ПЗ 2024"/>
    <x v="348"/>
  </r>
  <r>
    <s v="ПЗ 2024"/>
    <x v="349"/>
  </r>
  <r>
    <s v="ПЗ 2024"/>
    <x v="350"/>
  </r>
  <r>
    <s v="ПЗ 2024"/>
    <x v="351"/>
  </r>
  <r>
    <s v="ПЗ 2024"/>
    <x v="352"/>
  </r>
  <r>
    <s v="ПЗ 2024"/>
    <x v="353"/>
  </r>
  <r>
    <s v="ПЗ 2024"/>
    <x v="354"/>
  </r>
  <r>
    <s v="ПЗ 2024"/>
    <x v="355"/>
  </r>
  <r>
    <s v="ПЗ 2024"/>
    <x v="356"/>
  </r>
  <r>
    <s v="ПЗ 2024"/>
    <x v="357"/>
  </r>
  <r>
    <s v="ПЗ 2024"/>
    <x v="358"/>
  </r>
  <r>
    <s v="ПЗ 2024"/>
    <x v="359"/>
  </r>
  <r>
    <s v="ПЗ 2024"/>
    <x v="360"/>
  </r>
  <r>
    <s v="ПЗ 2024"/>
    <x v="361"/>
  </r>
  <r>
    <s v="ПЗ 2024"/>
    <x v="362"/>
  </r>
  <r>
    <s v="ПЗ 2024"/>
    <x v="363"/>
  </r>
  <r>
    <s v="ПЗ 2024"/>
    <x v="364"/>
  </r>
  <r>
    <s v="ПЗ 2024"/>
    <x v="365"/>
  </r>
  <r>
    <s v="ПЗ 2024"/>
    <x v="366"/>
  </r>
  <r>
    <s v="ПЗ 2024"/>
    <x v="367"/>
  </r>
  <r>
    <s v="ПЗ 2024"/>
    <x v="368"/>
  </r>
  <r>
    <s v="ПЗ 2024"/>
    <x v="369"/>
  </r>
  <r>
    <s v="ПЗ 2024"/>
    <x v="370"/>
  </r>
  <r>
    <s v="ПЗ 2024"/>
    <x v="371"/>
  </r>
  <r>
    <s v="ПЗ 2024"/>
    <x v="372"/>
  </r>
  <r>
    <s v="ПЗ 2024"/>
    <x v="373"/>
  </r>
  <r>
    <s v="ПЗ 2024"/>
    <x v="374"/>
  </r>
  <r>
    <s v="ПЗ 2024"/>
    <x v="375"/>
  </r>
  <r>
    <s v="ПЗ 2024"/>
    <x v="376"/>
  </r>
  <r>
    <s v="ПЗ 2024"/>
    <x v="377"/>
  </r>
  <r>
    <s v="ПЗ 2024"/>
    <x v="378"/>
  </r>
  <r>
    <s v="заявки 2025"/>
    <x v="0"/>
  </r>
  <r>
    <s v="заявки 2025"/>
    <x v="1"/>
  </r>
  <r>
    <s v="заявки 2025"/>
    <x v="2"/>
  </r>
  <r>
    <s v="заявки 2025"/>
    <x v="3"/>
  </r>
  <r>
    <s v="заявки 2025"/>
    <x v="4"/>
  </r>
  <r>
    <s v="заявки 2025"/>
    <x v="5"/>
  </r>
  <r>
    <s v="заявки 2025"/>
    <x v="6"/>
  </r>
  <r>
    <s v="заявки 2025"/>
    <x v="7"/>
  </r>
  <r>
    <s v="заявки 2025"/>
    <x v="8"/>
  </r>
  <r>
    <s v="заявки 2025"/>
    <x v="9"/>
  </r>
  <r>
    <s v="заявки 2025"/>
    <x v="10"/>
  </r>
  <r>
    <s v="заявки 2025"/>
    <x v="11"/>
  </r>
  <r>
    <s v="заявки 2025"/>
    <x v="12"/>
  </r>
  <r>
    <s v="заявки 2025"/>
    <x v="13"/>
  </r>
  <r>
    <s v="заявки 2025"/>
    <x v="14"/>
  </r>
  <r>
    <s v="заявки 2025"/>
    <x v="15"/>
  </r>
  <r>
    <s v="заявки 2025"/>
    <x v="16"/>
  </r>
  <r>
    <s v="заявки 2025"/>
    <x v="17"/>
  </r>
  <r>
    <s v="заявки 2025"/>
    <x v="18"/>
  </r>
  <r>
    <s v="заявки 2025"/>
    <x v="19"/>
  </r>
  <r>
    <s v="заявки 2025"/>
    <x v="20"/>
  </r>
  <r>
    <s v="заявки 2025"/>
    <x v="21"/>
  </r>
  <r>
    <s v="заявки 2025"/>
    <x v="22"/>
  </r>
  <r>
    <s v="заявки 2025"/>
    <x v="23"/>
  </r>
  <r>
    <s v="заявки 2025"/>
    <x v="24"/>
  </r>
  <r>
    <s v="заявки 2025"/>
    <x v="25"/>
  </r>
  <r>
    <s v="заявки 2025"/>
    <x v="26"/>
  </r>
  <r>
    <s v="заявки 2025"/>
    <x v="27"/>
  </r>
  <r>
    <s v="заявки 2025"/>
    <x v="28"/>
  </r>
  <r>
    <s v="заявки 2025"/>
    <x v="29"/>
  </r>
  <r>
    <s v="заявки 2025"/>
    <x v="30"/>
  </r>
  <r>
    <s v="заявки 2025"/>
    <x v="31"/>
  </r>
  <r>
    <s v="заявки 2025"/>
    <x v="32"/>
  </r>
  <r>
    <s v="заявки 2025"/>
    <x v="33"/>
  </r>
  <r>
    <s v="заявки 2025"/>
    <x v="34"/>
  </r>
  <r>
    <s v="заявки 2025"/>
    <x v="35"/>
  </r>
  <r>
    <s v="заявки 2025"/>
    <x v="36"/>
  </r>
  <r>
    <s v="заявки 2025"/>
    <x v="37"/>
  </r>
  <r>
    <s v="заявки 2025"/>
    <x v="38"/>
  </r>
  <r>
    <s v="заявки 2025"/>
    <x v="39"/>
  </r>
  <r>
    <s v="заявки 2025"/>
    <x v="40"/>
  </r>
  <r>
    <s v="заявки 2025"/>
    <x v="41"/>
  </r>
  <r>
    <s v="заявки 2025"/>
    <x v="42"/>
  </r>
  <r>
    <s v="заявки 2025"/>
    <x v="43"/>
  </r>
  <r>
    <s v="заявки 2025"/>
    <x v="44"/>
  </r>
  <r>
    <s v="заявки 2025"/>
    <x v="45"/>
  </r>
  <r>
    <s v="заявки 2025"/>
    <x v="46"/>
  </r>
  <r>
    <s v="заявки 2025"/>
    <x v="47"/>
  </r>
  <r>
    <s v="заявки 2025"/>
    <x v="48"/>
  </r>
  <r>
    <s v="заявки 2025"/>
    <x v="49"/>
  </r>
  <r>
    <s v="заявки 2025"/>
    <x v="50"/>
  </r>
  <r>
    <s v="заявки 2025"/>
    <x v="51"/>
  </r>
  <r>
    <s v="заявки 2025"/>
    <x v="52"/>
  </r>
  <r>
    <s v="заявки 2025"/>
    <x v="53"/>
  </r>
  <r>
    <s v="заявки 2025"/>
    <x v="54"/>
  </r>
  <r>
    <s v="заявки 2025"/>
    <x v="55"/>
  </r>
  <r>
    <s v="заявки 2025"/>
    <x v="56"/>
  </r>
  <r>
    <s v="заявки 2025"/>
    <x v="57"/>
  </r>
  <r>
    <s v="заявки 2025"/>
    <x v="58"/>
  </r>
  <r>
    <s v="заявки 2025"/>
    <x v="59"/>
  </r>
  <r>
    <s v="заявки 2025"/>
    <x v="60"/>
  </r>
  <r>
    <s v="заявки 2025"/>
    <x v="61"/>
  </r>
  <r>
    <s v="заявки 2025"/>
    <x v="62"/>
  </r>
  <r>
    <s v="заявки 2025"/>
    <x v="63"/>
  </r>
  <r>
    <s v="заявки 2025"/>
    <x v="64"/>
  </r>
  <r>
    <s v="заявки 2025"/>
    <x v="65"/>
  </r>
  <r>
    <s v="заявки 2025"/>
    <x v="66"/>
  </r>
  <r>
    <s v="заявки 2025"/>
    <x v="67"/>
  </r>
  <r>
    <s v="заявки 2025"/>
    <x v="68"/>
  </r>
  <r>
    <s v="заявки 2025"/>
    <x v="69"/>
  </r>
  <r>
    <s v="заявки 2025"/>
    <x v="70"/>
  </r>
  <r>
    <s v="заявки 2025"/>
    <x v="71"/>
  </r>
  <r>
    <s v="заявки 2025"/>
    <x v="72"/>
  </r>
  <r>
    <s v="заявки 2025"/>
    <x v="73"/>
  </r>
  <r>
    <s v="заявки 2025"/>
    <x v="74"/>
  </r>
  <r>
    <s v="заявки 2025"/>
    <x v="75"/>
  </r>
  <r>
    <s v="заявки 2025"/>
    <x v="76"/>
  </r>
  <r>
    <s v="заявки 2025"/>
    <x v="77"/>
  </r>
  <r>
    <s v="заявки 2025"/>
    <x v="78"/>
  </r>
  <r>
    <s v="заявки 2025"/>
    <x v="79"/>
  </r>
  <r>
    <s v="заявки 2025"/>
    <x v="80"/>
  </r>
  <r>
    <s v="заявки 2025"/>
    <x v="81"/>
  </r>
  <r>
    <s v="заявки 2025"/>
    <x v="82"/>
  </r>
  <r>
    <s v="заявки 2025"/>
    <x v="83"/>
  </r>
  <r>
    <s v="заявки 2025"/>
    <x v="84"/>
  </r>
  <r>
    <s v="заявки 2025"/>
    <x v="85"/>
  </r>
  <r>
    <s v="заявки 2025"/>
    <x v="86"/>
  </r>
  <r>
    <s v="заявки 2025"/>
    <x v="87"/>
  </r>
  <r>
    <s v="заявки 2025"/>
    <x v="88"/>
  </r>
  <r>
    <s v="заявки 2025"/>
    <x v="89"/>
  </r>
  <r>
    <s v="заявки 2025"/>
    <x v="90"/>
  </r>
  <r>
    <s v="заявки 2025"/>
    <x v="91"/>
  </r>
  <r>
    <s v="заявки 2025"/>
    <x v="92"/>
  </r>
  <r>
    <s v="заявки 2025"/>
    <x v="93"/>
  </r>
  <r>
    <s v="заявки 2025"/>
    <x v="94"/>
  </r>
  <r>
    <s v="заявки 2025"/>
    <x v="95"/>
  </r>
  <r>
    <s v="заявки 2025"/>
    <x v="96"/>
  </r>
  <r>
    <s v="заявки 2025"/>
    <x v="97"/>
  </r>
  <r>
    <s v="заявки 2025"/>
    <x v="98"/>
  </r>
  <r>
    <s v="заявки 2025"/>
    <x v="99"/>
  </r>
  <r>
    <s v="заявки 2025"/>
    <x v="100"/>
  </r>
  <r>
    <s v="заявки 2025"/>
    <x v="101"/>
  </r>
  <r>
    <s v="заявки 2025"/>
    <x v="102"/>
  </r>
  <r>
    <s v="заявки 2025"/>
    <x v="103"/>
  </r>
  <r>
    <s v="заявки 2025"/>
    <x v="104"/>
  </r>
  <r>
    <s v="заявки 2025"/>
    <x v="105"/>
  </r>
  <r>
    <s v="заявки 2025"/>
    <x v="106"/>
  </r>
  <r>
    <s v="заявки 2025"/>
    <x v="107"/>
  </r>
  <r>
    <s v="заявки 2025"/>
    <x v="108"/>
  </r>
  <r>
    <s v="заявки 2025"/>
    <x v="109"/>
  </r>
  <r>
    <s v="заявки 2025"/>
    <x v="110"/>
  </r>
  <r>
    <s v="заявки 2025"/>
    <x v="111"/>
  </r>
  <r>
    <s v="заявки 2025"/>
    <x v="112"/>
  </r>
  <r>
    <s v="заявки 2025"/>
    <x v="113"/>
  </r>
  <r>
    <s v="заявки 2025"/>
    <x v="114"/>
  </r>
  <r>
    <s v="заявки 2025"/>
    <x v="115"/>
  </r>
  <r>
    <s v="заявки 2025"/>
    <x v="116"/>
  </r>
  <r>
    <s v="заявки 2025"/>
    <x v="117"/>
  </r>
  <r>
    <s v="заявки 2025"/>
    <x v="118"/>
  </r>
  <r>
    <s v="заявки 2025"/>
    <x v="119"/>
  </r>
  <r>
    <s v="заявки 2025"/>
    <x v="120"/>
  </r>
  <r>
    <s v="заявки 2025"/>
    <x v="121"/>
  </r>
  <r>
    <s v="заявки 2025"/>
    <x v="122"/>
  </r>
  <r>
    <s v="заявки 2025"/>
    <x v="123"/>
  </r>
  <r>
    <s v="заявки 2025"/>
    <x v="124"/>
  </r>
  <r>
    <s v="заявки 2025"/>
    <x v="125"/>
  </r>
  <r>
    <s v="заявки 2025"/>
    <x v="126"/>
  </r>
  <r>
    <s v="заявки 2025"/>
    <x v="127"/>
  </r>
  <r>
    <s v="заявки 2025"/>
    <x v="128"/>
  </r>
  <r>
    <s v="заявки 2025"/>
    <x v="129"/>
  </r>
  <r>
    <s v="заявки 2025"/>
    <x v="130"/>
  </r>
  <r>
    <s v="заявки 2025"/>
    <x v="131"/>
  </r>
  <r>
    <s v="заявки 2025"/>
    <x v="132"/>
  </r>
  <r>
    <s v="заявки 2025"/>
    <x v="133"/>
  </r>
  <r>
    <s v="заявки 2025"/>
    <x v="134"/>
  </r>
  <r>
    <s v="заявки 2025"/>
    <x v="135"/>
  </r>
  <r>
    <s v="заявки 2025"/>
    <x v="136"/>
  </r>
  <r>
    <s v="заявки 2025"/>
    <x v="137"/>
  </r>
  <r>
    <s v="заявки 2025"/>
    <x v="138"/>
  </r>
  <r>
    <s v="заявки 2025"/>
    <x v="139"/>
  </r>
  <r>
    <s v="заявки 2025"/>
    <x v="140"/>
  </r>
  <r>
    <s v="заявки 2025"/>
    <x v="141"/>
  </r>
  <r>
    <s v="заявки 2025"/>
    <x v="142"/>
  </r>
  <r>
    <s v="заявки 2025"/>
    <x v="143"/>
  </r>
  <r>
    <s v="заявки 2025"/>
    <x v="144"/>
  </r>
  <r>
    <s v="заявки 2025"/>
    <x v="145"/>
  </r>
  <r>
    <s v="заявки 2025"/>
    <x v="146"/>
  </r>
  <r>
    <s v="заявки 2025"/>
    <x v="147"/>
  </r>
  <r>
    <s v="заявки 2025"/>
    <x v="148"/>
  </r>
  <r>
    <s v="заявки 2025"/>
    <x v="149"/>
  </r>
  <r>
    <s v="заявки 2025"/>
    <x v="150"/>
  </r>
  <r>
    <s v="заявки 2025"/>
    <x v="151"/>
  </r>
  <r>
    <s v="заявки 2025"/>
    <x v="152"/>
  </r>
  <r>
    <s v="заявки 2025"/>
    <x v="153"/>
  </r>
  <r>
    <s v="заявки 2025"/>
    <x v="154"/>
  </r>
  <r>
    <s v="заявки 2025"/>
    <x v="155"/>
  </r>
  <r>
    <s v="заявки 2025"/>
    <x v="156"/>
  </r>
  <r>
    <s v="заявки 2025"/>
    <x v="157"/>
  </r>
  <r>
    <s v="заявки 2025"/>
    <x v="158"/>
  </r>
  <r>
    <s v="заявки 2025"/>
    <x v="159"/>
  </r>
  <r>
    <s v="заявки 2025"/>
    <x v="160"/>
  </r>
  <r>
    <s v="заявки 2025"/>
    <x v="161"/>
  </r>
  <r>
    <s v="заявки 2025"/>
    <x v="162"/>
  </r>
  <r>
    <s v="заявки 2025"/>
    <x v="163"/>
  </r>
  <r>
    <s v="заявки 2025"/>
    <x v="164"/>
  </r>
  <r>
    <s v="заявки 2025"/>
    <x v="165"/>
  </r>
  <r>
    <s v="заявки 2025"/>
    <x v="166"/>
  </r>
  <r>
    <s v="заявки 2025"/>
    <x v="167"/>
  </r>
  <r>
    <s v="заявки 2025"/>
    <x v="168"/>
  </r>
  <r>
    <s v="заявки 2025"/>
    <x v="169"/>
  </r>
  <r>
    <s v="заявки 2025"/>
    <x v="170"/>
  </r>
  <r>
    <s v="заявки 2025"/>
    <x v="171"/>
  </r>
  <r>
    <s v="заявки 2025"/>
    <x v="172"/>
  </r>
  <r>
    <s v="заявки 2025"/>
    <x v="173"/>
  </r>
  <r>
    <s v="заявки 2025"/>
    <x v="174"/>
  </r>
  <r>
    <s v="заявки 2025"/>
    <x v="175"/>
  </r>
  <r>
    <s v="заявки 2025"/>
    <x v="176"/>
  </r>
  <r>
    <s v="заявки 2025"/>
    <x v="177"/>
  </r>
  <r>
    <s v="заявки 2025"/>
    <x v="178"/>
  </r>
  <r>
    <s v="заявки 2025"/>
    <x v="179"/>
  </r>
  <r>
    <s v="заявки 2025"/>
    <x v="180"/>
  </r>
  <r>
    <s v="заявки 2025"/>
    <x v="181"/>
  </r>
  <r>
    <s v="заявки 2025"/>
    <x v="182"/>
  </r>
  <r>
    <s v="заявки 2025"/>
    <x v="183"/>
  </r>
  <r>
    <s v="заявки 2025"/>
    <x v="184"/>
  </r>
  <r>
    <s v="заявки 2025"/>
    <x v="185"/>
  </r>
  <r>
    <s v="заявки 2025"/>
    <x v="216"/>
  </r>
  <r>
    <s v="заявки 2025"/>
    <x v="186"/>
  </r>
  <r>
    <s v="заявки 2025"/>
    <x v="187"/>
  </r>
  <r>
    <s v="заявки 2025"/>
    <x v="189"/>
  </r>
  <r>
    <s v="заявки 2025"/>
    <x v="190"/>
  </r>
  <r>
    <s v="заявки 2025"/>
    <x v="191"/>
  </r>
  <r>
    <s v="заявки 2025"/>
    <x v="273"/>
  </r>
  <r>
    <s v="заявки 2025"/>
    <x v="293"/>
  </r>
  <r>
    <s v="заявки 2025"/>
    <x v="300"/>
  </r>
  <r>
    <s v="заявки 2025"/>
    <x v="320"/>
  </r>
  <r>
    <s v="заявки 2025"/>
    <x v="192"/>
  </r>
  <r>
    <s v="заявки 2025"/>
    <x v="193"/>
  </r>
  <r>
    <s v="заявки 2025"/>
    <x v="194"/>
  </r>
  <r>
    <s v="заявки 2025"/>
    <x v="195"/>
  </r>
  <r>
    <s v="заявки 2025"/>
    <x v="196"/>
  </r>
  <r>
    <s v="заявки 2025"/>
    <x v="197"/>
  </r>
  <r>
    <s v="заявки 2025"/>
    <x v="198"/>
  </r>
  <r>
    <s v="заявки 2025"/>
    <x v="199"/>
  </r>
  <r>
    <s v="заявки 2025"/>
    <x v="200"/>
  </r>
  <r>
    <s v="заявки 2025"/>
    <x v="201"/>
  </r>
  <r>
    <s v="заявки 2025"/>
    <x v="202"/>
  </r>
  <r>
    <s v="заявки 2025"/>
    <x v="203"/>
  </r>
  <r>
    <s v="заявки 2025"/>
    <x v="204"/>
  </r>
  <r>
    <s v="заявки 2025"/>
    <x v="205"/>
  </r>
  <r>
    <s v="заявки 2025"/>
    <x v="206"/>
  </r>
  <r>
    <s v="заявки 2025"/>
    <x v="207"/>
  </r>
  <r>
    <s v="заявки 2025"/>
    <x v="208"/>
  </r>
  <r>
    <s v="заявки 2025"/>
    <x v="210"/>
  </r>
  <r>
    <s v="заявки 2025"/>
    <x v="212"/>
  </r>
  <r>
    <s v="заявки 2025"/>
    <x v="213"/>
  </r>
  <r>
    <s v="заявки 2025"/>
    <x v="214"/>
  </r>
  <r>
    <s v="заявки 2025"/>
    <x v="215"/>
  </r>
  <r>
    <s v="заявки 2025"/>
    <x v="217"/>
  </r>
  <r>
    <s v="заявки 2025"/>
    <x v="218"/>
  </r>
  <r>
    <s v="заявки 2025"/>
    <x v="219"/>
  </r>
  <r>
    <s v="заявки 2025"/>
    <x v="220"/>
  </r>
  <r>
    <s v="заявки 2025"/>
    <x v="221"/>
  </r>
  <r>
    <s v="заявки 2025"/>
    <x v="222"/>
  </r>
  <r>
    <s v="заявки 2025"/>
    <x v="188"/>
  </r>
  <r>
    <s v="заявки 2025"/>
    <x v="223"/>
  </r>
  <r>
    <s v="заявки 2025"/>
    <x v="224"/>
  </r>
  <r>
    <s v="заявки 2025"/>
    <x v="225"/>
  </r>
  <r>
    <s v="заявки 2025"/>
    <x v="226"/>
  </r>
  <r>
    <s v="заявки 2025"/>
    <x v="227"/>
  </r>
  <r>
    <s v="заявки 2025"/>
    <x v="228"/>
  </r>
  <r>
    <s v="заявки 2025"/>
    <x v="229"/>
  </r>
  <r>
    <s v="заявки 2025"/>
    <x v="230"/>
  </r>
  <r>
    <s v="заявки 2025"/>
    <x v="231"/>
  </r>
  <r>
    <s v="заявки 2025"/>
    <x v="232"/>
  </r>
  <r>
    <s v="заявки 2025"/>
    <x v="233"/>
  </r>
  <r>
    <s v="заявки 2025"/>
    <x v="234"/>
  </r>
  <r>
    <s v="заявки 2025"/>
    <x v="235"/>
  </r>
  <r>
    <s v="заявки 2025"/>
    <x v="236"/>
  </r>
  <r>
    <s v="заявки 2025"/>
    <x v="237"/>
  </r>
  <r>
    <s v="заявки 2025"/>
    <x v="238"/>
  </r>
  <r>
    <s v="заявки 2025"/>
    <x v="240"/>
  </r>
  <r>
    <s v="заявки 2025"/>
    <x v="241"/>
  </r>
  <r>
    <s v="заявки 2025"/>
    <x v="242"/>
  </r>
  <r>
    <s v="заявки 2025"/>
    <x v="243"/>
  </r>
  <r>
    <s v="заявки 2025"/>
    <x v="244"/>
  </r>
  <r>
    <s v="заявки 2025"/>
    <x v="245"/>
  </r>
  <r>
    <s v="заявки 2025"/>
    <x v="246"/>
  </r>
  <r>
    <s v="заявки 2025"/>
    <x v="248"/>
  </r>
  <r>
    <s v="заявки 2025"/>
    <x v="249"/>
  </r>
  <r>
    <s v="заявки 2025"/>
    <x v="250"/>
  </r>
  <r>
    <s v="заявки 2025"/>
    <x v="251"/>
  </r>
  <r>
    <s v="заявки 2025"/>
    <x v="252"/>
  </r>
  <r>
    <s v="заявки 2025"/>
    <x v="253"/>
  </r>
  <r>
    <s v="заявки 2025"/>
    <x v="254"/>
  </r>
  <r>
    <s v="заявки 2025"/>
    <x v="255"/>
  </r>
  <r>
    <s v="заявки 2025"/>
    <x v="256"/>
  </r>
  <r>
    <s v="заявки 2025"/>
    <x v="257"/>
  </r>
  <r>
    <s v="заявки 2025"/>
    <x v="258"/>
  </r>
  <r>
    <s v="заявки 2025"/>
    <x v="259"/>
  </r>
  <r>
    <s v="заявки 2025"/>
    <x v="260"/>
  </r>
  <r>
    <s v="заявки 2025"/>
    <x v="261"/>
  </r>
  <r>
    <s v="заявки 2025"/>
    <x v="262"/>
  </r>
  <r>
    <s v="заявки 2025"/>
    <x v="263"/>
  </r>
  <r>
    <s v="заявки 2025"/>
    <x v="264"/>
  </r>
  <r>
    <s v="заявки 2025"/>
    <x v="265"/>
  </r>
  <r>
    <s v="заявки 2025"/>
    <x v="266"/>
  </r>
  <r>
    <s v="заявки 2025"/>
    <x v="267"/>
  </r>
  <r>
    <s v="заявки 2025"/>
    <x v="268"/>
  </r>
  <r>
    <s v="заявки 2025"/>
    <x v="269"/>
  </r>
  <r>
    <s v="заявки 2025"/>
    <x v="270"/>
  </r>
  <r>
    <s v="заявки 2025"/>
    <x v="271"/>
  </r>
  <r>
    <s v="заявки 2025"/>
    <x v="274"/>
  </r>
  <r>
    <s v="заявки 2025"/>
    <x v="275"/>
  </r>
  <r>
    <s v="заявки 2025"/>
    <x v="276"/>
  </r>
  <r>
    <s v="заявки 2025"/>
    <x v="277"/>
  </r>
  <r>
    <s v="заявки 2025"/>
    <x v="278"/>
  </r>
  <r>
    <s v="заявки 2025"/>
    <x v="292"/>
  </r>
  <r>
    <s v="заявки 2025"/>
    <x v="279"/>
  </r>
  <r>
    <s v="заявки 2025"/>
    <x v="280"/>
  </r>
  <r>
    <s v="заявки 2025"/>
    <x v="281"/>
  </r>
  <r>
    <s v="заявки 2025"/>
    <x v="282"/>
  </r>
  <r>
    <s v="заявки 2025"/>
    <x v="284"/>
  </r>
  <r>
    <s v="заявки 2025"/>
    <x v="283"/>
  </r>
  <r>
    <s v="заявки 2025"/>
    <x v="285"/>
  </r>
  <r>
    <s v="заявки 2025"/>
    <x v="286"/>
  </r>
  <r>
    <s v="заявки 2025"/>
    <x v="287"/>
  </r>
  <r>
    <s v="заявки 2025"/>
    <x v="288"/>
  </r>
  <r>
    <s v="заявки 2025"/>
    <x v="289"/>
  </r>
  <r>
    <s v="заявки 2025"/>
    <x v="290"/>
  </r>
  <r>
    <s v="заявки 2025"/>
    <x v="291"/>
  </r>
  <r>
    <s v="заявки 2025"/>
    <x v="294"/>
  </r>
  <r>
    <s v="заявки 2025"/>
    <x v="295"/>
  </r>
  <r>
    <s v="заявки 2025"/>
    <x v="296"/>
  </r>
  <r>
    <s v="заявки 2025"/>
    <x v="297"/>
  </r>
  <r>
    <s v="заявки 2025"/>
    <x v="298"/>
  </r>
  <r>
    <s v="заявки 2025"/>
    <x v="299"/>
  </r>
  <r>
    <s v="заявки 2025"/>
    <x v="301"/>
  </r>
  <r>
    <s v="заявки 2025"/>
    <x v="302"/>
  </r>
  <r>
    <s v="заявки 2025"/>
    <x v="303"/>
  </r>
  <r>
    <s v="заявки 2025"/>
    <x v="304"/>
  </r>
  <r>
    <s v="заявки 2025"/>
    <x v="306"/>
  </r>
  <r>
    <s v="заявки 2025"/>
    <x v="307"/>
  </r>
  <r>
    <s v="заявки 2025"/>
    <x v="308"/>
  </r>
  <r>
    <s v="заявки 2025"/>
    <x v="309"/>
  </r>
  <r>
    <s v="заявки 2025"/>
    <x v="310"/>
  </r>
  <r>
    <s v="заявки 2025"/>
    <x v="314"/>
  </r>
  <r>
    <s v="заявки 2025"/>
    <x v="315"/>
  </r>
  <r>
    <s v="заявки 2025"/>
    <x v="317"/>
  </r>
  <r>
    <s v="заявки 2025"/>
    <x v="318"/>
  </r>
  <r>
    <s v="заявки 2025"/>
    <x v="322"/>
  </r>
  <r>
    <s v="заявки 2025"/>
    <x v="326"/>
  </r>
  <r>
    <s v="заявки 2025"/>
    <x v="328"/>
  </r>
  <r>
    <s v="заявки 2025"/>
    <x v="330"/>
  </r>
  <r>
    <s v="заявки 2025"/>
    <x v="337"/>
  </r>
  <r>
    <s v="заявки 2025"/>
    <x v="339"/>
  </r>
  <r>
    <s v="заявки 2025"/>
    <x v="341"/>
  </r>
  <r>
    <s v="заявки 2025"/>
    <x v="344"/>
  </r>
  <r>
    <s v="заявки 2025"/>
    <x v="346"/>
  </r>
  <r>
    <s v="заявки 2025"/>
    <x v="347"/>
  </r>
  <r>
    <s v="заявки 2025"/>
    <x v="335"/>
  </r>
  <r>
    <s v="заявки 2025"/>
    <x v="350"/>
  </r>
  <r>
    <s v="заявки 2025"/>
    <x v="351"/>
  </r>
  <r>
    <s v="заявки 2025"/>
    <x v="352"/>
  </r>
  <r>
    <s v="заявки 2025"/>
    <x v="353"/>
  </r>
  <r>
    <s v="заявки 2025"/>
    <x v="354"/>
  </r>
  <r>
    <s v="заявки 2025"/>
    <x v="355"/>
  </r>
  <r>
    <s v="заявки 2025"/>
    <x v="356"/>
  </r>
  <r>
    <s v="заявки 2025"/>
    <x v="379"/>
  </r>
  <r>
    <s v="заявки 2025"/>
    <x v="358"/>
  </r>
  <r>
    <s v="заявки 2025"/>
    <x v="359"/>
  </r>
  <r>
    <s v="заявки 2025"/>
    <x v="360"/>
  </r>
  <r>
    <s v="заявки 2025"/>
    <x v="361"/>
  </r>
  <r>
    <s v="заявки 2025"/>
    <x v="362"/>
  </r>
  <r>
    <s v="заявки 2025"/>
    <x v="363"/>
  </r>
  <r>
    <s v="заявки 2025"/>
    <x v="364"/>
  </r>
  <r>
    <s v="заявки 2025"/>
    <x v="365"/>
  </r>
  <r>
    <s v="заявки 2025"/>
    <x v="366"/>
  </r>
  <r>
    <s v="заявки 2025"/>
    <x v="367"/>
  </r>
  <r>
    <s v="заявки 2025"/>
    <x v="368"/>
  </r>
  <r>
    <s v="заявки 2025"/>
    <x v="369"/>
  </r>
  <r>
    <s v="заявки 2025"/>
    <x v="370"/>
  </r>
  <r>
    <s v="заявки 2025"/>
    <x v="371"/>
  </r>
  <r>
    <s v="заявки 2025"/>
    <x v="372"/>
  </r>
  <r>
    <s v="заявки 2025"/>
    <x v="373"/>
  </r>
  <r>
    <s v="заявки 2025"/>
    <x v="374"/>
  </r>
  <r>
    <s v="заявки 2025"/>
    <x v="375"/>
  </r>
  <r>
    <s v="заявки 2025"/>
    <x v="376"/>
  </r>
  <r>
    <s v="заявки 2025"/>
    <x v="377"/>
  </r>
  <r>
    <s v="заявки 2025"/>
    <x v="378"/>
  </r>
  <r>
    <s v="заявки 2025"/>
    <x v="349"/>
  </r>
  <r>
    <s v="заявки 2025"/>
    <x v="380"/>
  </r>
  <r>
    <s v="заявки 2025"/>
    <x v="381"/>
  </r>
  <r>
    <s v="заявки 2025"/>
    <x v="382"/>
  </r>
  <r>
    <s v="заявки 2025"/>
    <x v="383"/>
  </r>
  <r>
    <s v="заявки 2025"/>
    <x v="384"/>
  </r>
  <r>
    <s v="заявки 2025"/>
    <x v="385"/>
  </r>
  <r>
    <s v="заявки 2025"/>
    <x v="386"/>
  </r>
  <r>
    <s v="заявки 2025"/>
    <x v="387"/>
  </r>
  <r>
    <s v="заявки 2025"/>
    <x v="388"/>
  </r>
  <r>
    <s v="заявки 2025"/>
    <x v="389"/>
  </r>
  <r>
    <m/>
    <x v="39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F2:F394" firstHeaderRow="1" firstDataRow="1" firstDataCol="1"/>
  <pivotFields count="2">
    <pivotField showAll="0"/>
    <pivotField axis="axisRow" showAll="0">
      <items count="392">
        <item x="39"/>
        <item x="10"/>
        <item x="11"/>
        <item x="12"/>
        <item x="2"/>
        <item x="14"/>
        <item x="15"/>
        <item x="40"/>
        <item x="41"/>
        <item x="42"/>
        <item x="16"/>
        <item x="3"/>
        <item x="43"/>
        <item x="17"/>
        <item x="4"/>
        <item x="352"/>
        <item x="356"/>
        <item x="75"/>
        <item x="148"/>
        <item x="178"/>
        <item x="138"/>
        <item x="105"/>
        <item x="139"/>
        <item x="76"/>
        <item x="73"/>
        <item x="140"/>
        <item x="28"/>
        <item x="23"/>
        <item x="44"/>
        <item x="25"/>
        <item x="26"/>
        <item x="355"/>
        <item x="18"/>
        <item x="354"/>
        <item x="79"/>
        <item x="353"/>
        <item x="165"/>
        <item x="350"/>
        <item x="21"/>
        <item x="0"/>
        <item x="6"/>
        <item x="7"/>
        <item x="8"/>
        <item x="9"/>
        <item x="1"/>
        <item x="182"/>
        <item x="71"/>
        <item x="121"/>
        <item x="132"/>
        <item x="145"/>
        <item x="146"/>
        <item x="147"/>
        <item x="177"/>
        <item x="122"/>
        <item x="130"/>
        <item x="102"/>
        <item x="103"/>
        <item x="134"/>
        <item x="131"/>
        <item x="135"/>
        <item x="136"/>
        <item x="104"/>
        <item x="69"/>
        <item x="70"/>
        <item x="29"/>
        <item x="35"/>
        <item x="33"/>
        <item x="34"/>
        <item x="36"/>
        <item x="181"/>
        <item x="30"/>
        <item x="31"/>
        <item x="357"/>
        <item x="360"/>
        <item x="77"/>
        <item x="57"/>
        <item x="158"/>
        <item x="133"/>
        <item x="32"/>
        <item x="126"/>
        <item x="74"/>
        <item x="86"/>
        <item x="159"/>
        <item x="125"/>
        <item x="164"/>
        <item x="111"/>
        <item x="87"/>
        <item x="59"/>
        <item x="141"/>
        <item x="160"/>
        <item x="156"/>
        <item x="117"/>
        <item x="109"/>
        <item x="172"/>
        <item x="157"/>
        <item x="85"/>
        <item x="67"/>
        <item x="108"/>
        <item x="168"/>
        <item x="92"/>
        <item x="55"/>
        <item x="56"/>
        <item x="61"/>
        <item x="175"/>
        <item x="176"/>
        <item x="62"/>
        <item x="93"/>
        <item x="169"/>
        <item x="154"/>
        <item x="123"/>
        <item x="68"/>
        <item x="81"/>
        <item x="170"/>
        <item x="120"/>
        <item x="83"/>
        <item x="94"/>
        <item x="115"/>
        <item x="116"/>
        <item x="84"/>
        <item x="155"/>
        <item x="137"/>
        <item x="359"/>
        <item x="183"/>
        <item x="163"/>
        <item x="124"/>
        <item x="171"/>
        <item x="112"/>
        <item x="143"/>
        <item x="97"/>
        <item x="118"/>
        <item x="46"/>
        <item x="45"/>
        <item x="128"/>
        <item x="63"/>
        <item x="150"/>
        <item x="106"/>
        <item x="166"/>
        <item x="174"/>
        <item x="89"/>
        <item x="113"/>
        <item x="19"/>
        <item x="351"/>
        <item x="22"/>
        <item x="144"/>
        <item x="149"/>
        <item x="58"/>
        <item x="127"/>
        <item x="65"/>
        <item x="90"/>
        <item x="98"/>
        <item x="173"/>
        <item x="64"/>
        <item x="180"/>
        <item x="95"/>
        <item x="96"/>
        <item x="78"/>
        <item x="13"/>
        <item x="24"/>
        <item x="162"/>
        <item x="66"/>
        <item x="129"/>
        <item x="60"/>
        <item x="161"/>
        <item x="151"/>
        <item x="119"/>
        <item x="100"/>
        <item x="114"/>
        <item x="91"/>
        <item x="80"/>
        <item x="179"/>
        <item x="142"/>
        <item x="20"/>
        <item x="49"/>
        <item x="99"/>
        <item x="48"/>
        <item x="47"/>
        <item x="5"/>
        <item x="50"/>
        <item x="88"/>
        <item x="82"/>
        <item x="110"/>
        <item x="204"/>
        <item x="72"/>
        <item x="51"/>
        <item x="208"/>
        <item x="193"/>
        <item x="205"/>
        <item x="38"/>
        <item x="197"/>
        <item x="185"/>
        <item x="201"/>
        <item x="380"/>
        <item x="101"/>
        <item x="362"/>
        <item x="375"/>
        <item x="361"/>
        <item x="203"/>
        <item x="192"/>
        <item x="358"/>
        <item x="184"/>
        <item x="27"/>
        <item x="210"/>
        <item x="371"/>
        <item x="211"/>
        <item x="310"/>
        <item x="198"/>
        <item x="194"/>
        <item x="200"/>
        <item x="254"/>
        <item x="206"/>
        <item x="207"/>
        <item x="37"/>
        <item x="364"/>
        <item x="365"/>
        <item x="363"/>
        <item x="366"/>
        <item x="199"/>
        <item x="202"/>
        <item x="189"/>
        <item x="330"/>
        <item x="367"/>
        <item x="239"/>
        <item x="209"/>
        <item x="196"/>
        <item x="262"/>
        <item x="263"/>
        <item x="53"/>
        <item x="368"/>
        <item x="369"/>
        <item x="370"/>
        <item x="52"/>
        <item x="152"/>
        <item x="212"/>
        <item x="237"/>
        <item x="234"/>
        <item x="214"/>
        <item x="215"/>
        <item x="376"/>
        <item x="213"/>
        <item x="217"/>
        <item x="311"/>
        <item x="246"/>
        <item x="218"/>
        <item x="219"/>
        <item x="220"/>
        <item x="216"/>
        <item x="247"/>
        <item x="54"/>
        <item x="153"/>
        <item x="167"/>
        <item x="107"/>
        <item x="221"/>
        <item x="222"/>
        <item x="225"/>
        <item x="190"/>
        <item x="372"/>
        <item x="224"/>
        <item x="230"/>
        <item x="312"/>
        <item x="188"/>
        <item x="240"/>
        <item x="331"/>
        <item x="313"/>
        <item x="223"/>
        <item x="187"/>
        <item x="229"/>
        <item x="373"/>
        <item x="227"/>
        <item x="241"/>
        <item x="232"/>
        <item x="228"/>
        <item x="231"/>
        <item x="374"/>
        <item x="195"/>
        <item x="233"/>
        <item x="186"/>
        <item x="235"/>
        <item x="242"/>
        <item x="381"/>
        <item x="308"/>
        <item x="295"/>
        <item x="236"/>
        <item x="226"/>
        <item x="280"/>
        <item x="256"/>
        <item x="238"/>
        <item x="314"/>
        <item x="315"/>
        <item x="332"/>
        <item x="244"/>
        <item x="243"/>
        <item x="245"/>
        <item x="248"/>
        <item x="249"/>
        <item x="333"/>
        <item x="250"/>
        <item x="251"/>
        <item x="252"/>
        <item x="191"/>
        <item x="253"/>
        <item x="257"/>
        <item x="296"/>
        <item x="255"/>
        <item x="258"/>
        <item x="259"/>
        <item x="260"/>
        <item x="316"/>
        <item x="297"/>
        <item x="317"/>
        <item x="261"/>
        <item x="264"/>
        <item x="318"/>
        <item x="265"/>
        <item x="281"/>
        <item x="266"/>
        <item x="267"/>
        <item x="268"/>
        <item x="269"/>
        <item x="270"/>
        <item x="377"/>
        <item x="319"/>
        <item x="271"/>
        <item x="272"/>
        <item x="273"/>
        <item x="274"/>
        <item x="275"/>
        <item x="276"/>
        <item x="277"/>
        <item x="282"/>
        <item x="320"/>
        <item x="283"/>
        <item x="284"/>
        <item x="285"/>
        <item x="286"/>
        <item x="287"/>
        <item x="288"/>
        <item x="289"/>
        <item x="290"/>
        <item x="291"/>
        <item x="278"/>
        <item x="292"/>
        <item x="279"/>
        <item x="378"/>
        <item x="293"/>
        <item x="298"/>
        <item x="299"/>
        <item x="294"/>
        <item x="307"/>
        <item x="300"/>
        <item x="301"/>
        <item x="321"/>
        <item x="302"/>
        <item x="303"/>
        <item x="382"/>
        <item x="304"/>
        <item x="305"/>
        <item x="322"/>
        <item x="306"/>
        <item x="323"/>
        <item x="379"/>
        <item x="324"/>
        <item x="325"/>
        <item x="326"/>
        <item x="327"/>
        <item x="328"/>
        <item x="329"/>
        <item x="309"/>
        <item x="334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35"/>
        <item x="383"/>
        <item x="384"/>
        <item x="385"/>
        <item x="386"/>
        <item x="387"/>
        <item x="388"/>
        <item x="389"/>
        <item x="390"/>
        <item t="default"/>
      </items>
    </pivotField>
  </pivotFields>
  <rowFields count="1">
    <field x="1"/>
  </rowFields>
  <rowItems count="39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741"/>
  <sheetViews>
    <sheetView workbookViewId="0">
      <pane ySplit="1" topLeftCell="A356" activePane="bottomLeft" state="frozen"/>
      <selection pane="bottomLeft" activeCell="C392" sqref="C392"/>
    </sheetView>
  </sheetViews>
  <sheetFormatPr defaultRowHeight="15"/>
  <cols>
    <col min="1" max="1" width="15.42578125" customWidth="1"/>
    <col min="6" max="6" width="17.28515625" bestFit="1" customWidth="1"/>
    <col min="11" max="11" width="66.85546875" customWidth="1"/>
  </cols>
  <sheetData>
    <row r="1" spans="1:11">
      <c r="A1" t="s">
        <v>458</v>
      </c>
      <c r="B1" t="s">
        <v>459</v>
      </c>
      <c r="C1" t="s">
        <v>462</v>
      </c>
    </row>
    <row r="2" spans="1:11" ht="15.75">
      <c r="A2" s="3">
        <v>780043</v>
      </c>
      <c r="B2" t="s">
        <v>460</v>
      </c>
      <c r="C2" t="str">
        <f>LEFT(A2,6)</f>
        <v>780043</v>
      </c>
      <c r="F2" s="7" t="s">
        <v>463</v>
      </c>
      <c r="H2">
        <v>780043</v>
      </c>
      <c r="I2" t="str">
        <f>LEFT(H2,6)</f>
        <v>780043</v>
      </c>
      <c r="J2">
        <v>1</v>
      </c>
      <c r="K2" t="s">
        <v>336</v>
      </c>
    </row>
    <row r="3" spans="1:11" ht="15.75">
      <c r="A3" s="2">
        <v>780048</v>
      </c>
      <c r="B3" t="s">
        <v>460</v>
      </c>
      <c r="C3" t="str">
        <f t="shared" ref="C3:C66" si="0">LEFT(A3,6)</f>
        <v>780048</v>
      </c>
      <c r="F3" s="8" t="s">
        <v>464</v>
      </c>
      <c r="H3">
        <v>780048</v>
      </c>
      <c r="I3" t="str">
        <f t="shared" ref="I3:I66" si="1">LEFT(H3,6)</f>
        <v>780048</v>
      </c>
      <c r="J3">
        <v>2</v>
      </c>
      <c r="K3" t="s">
        <v>1</v>
      </c>
    </row>
    <row r="4" spans="1:11" ht="15.75">
      <c r="A4" s="2">
        <v>780006</v>
      </c>
      <c r="B4" t="s">
        <v>460</v>
      </c>
      <c r="C4" t="str">
        <f t="shared" si="0"/>
        <v>780006</v>
      </c>
      <c r="F4" s="8" t="s">
        <v>465</v>
      </c>
      <c r="H4">
        <v>780006</v>
      </c>
      <c r="I4" t="str">
        <f t="shared" si="1"/>
        <v>780006</v>
      </c>
      <c r="J4">
        <v>3</v>
      </c>
      <c r="K4" t="s">
        <v>2</v>
      </c>
    </row>
    <row r="5" spans="1:11" ht="15.75">
      <c r="A5" s="2">
        <v>780013</v>
      </c>
      <c r="B5" t="s">
        <v>460</v>
      </c>
      <c r="C5" t="str">
        <f t="shared" si="0"/>
        <v>780013</v>
      </c>
      <c r="F5" s="8" t="s">
        <v>444</v>
      </c>
      <c r="H5">
        <v>780013</v>
      </c>
      <c r="I5" t="str">
        <f t="shared" si="1"/>
        <v>780013</v>
      </c>
      <c r="J5">
        <v>4</v>
      </c>
      <c r="K5" t="s">
        <v>3</v>
      </c>
    </row>
    <row r="6" spans="1:11" ht="15.75">
      <c r="A6" s="2">
        <v>780017</v>
      </c>
      <c r="B6" t="s">
        <v>460</v>
      </c>
      <c r="C6" t="str">
        <f t="shared" si="0"/>
        <v>780017</v>
      </c>
      <c r="F6" s="8" t="s">
        <v>466</v>
      </c>
      <c r="H6">
        <v>780017</v>
      </c>
      <c r="I6" t="str">
        <f t="shared" si="1"/>
        <v>780017</v>
      </c>
      <c r="J6">
        <v>5</v>
      </c>
      <c r="K6" t="s">
        <v>4</v>
      </c>
    </row>
    <row r="7" spans="1:11" ht="15.75">
      <c r="A7" s="2">
        <v>780187</v>
      </c>
      <c r="B7" t="s">
        <v>460</v>
      </c>
      <c r="C7" t="str">
        <f t="shared" si="0"/>
        <v>780187</v>
      </c>
      <c r="F7" s="8" t="s">
        <v>402</v>
      </c>
      <c r="H7">
        <v>780187</v>
      </c>
      <c r="I7" t="str">
        <f t="shared" si="1"/>
        <v>780187</v>
      </c>
      <c r="J7">
        <v>6</v>
      </c>
      <c r="K7" t="s">
        <v>5</v>
      </c>
    </row>
    <row r="8" spans="1:11" ht="15.75">
      <c r="A8" s="2">
        <v>780044</v>
      </c>
      <c r="B8" t="s">
        <v>460</v>
      </c>
      <c r="C8" t="str">
        <f t="shared" si="0"/>
        <v>780044</v>
      </c>
      <c r="F8" s="8" t="s">
        <v>445</v>
      </c>
      <c r="H8">
        <v>780044</v>
      </c>
      <c r="I8" t="str">
        <f t="shared" si="1"/>
        <v>780044</v>
      </c>
      <c r="J8">
        <v>7</v>
      </c>
      <c r="K8" t="s">
        <v>6</v>
      </c>
    </row>
    <row r="9" spans="1:11" ht="15.75">
      <c r="A9" s="2">
        <v>780045</v>
      </c>
      <c r="B9" t="s">
        <v>460</v>
      </c>
      <c r="C9" t="str">
        <f t="shared" si="0"/>
        <v>780045</v>
      </c>
      <c r="F9" s="8" t="s">
        <v>467</v>
      </c>
      <c r="H9">
        <v>780045</v>
      </c>
      <c r="I9" t="str">
        <f t="shared" si="1"/>
        <v>780045</v>
      </c>
      <c r="J9">
        <v>8</v>
      </c>
      <c r="K9" t="s">
        <v>7</v>
      </c>
    </row>
    <row r="10" spans="1:11" ht="15.75">
      <c r="A10" s="2">
        <v>780046</v>
      </c>
      <c r="B10" t="s">
        <v>460</v>
      </c>
      <c r="C10" t="str">
        <f t="shared" si="0"/>
        <v>780046</v>
      </c>
      <c r="F10" s="8" t="s">
        <v>404</v>
      </c>
      <c r="H10">
        <v>780046</v>
      </c>
      <c r="I10" t="str">
        <f t="shared" si="1"/>
        <v>780046</v>
      </c>
      <c r="J10">
        <v>9</v>
      </c>
      <c r="K10" t="s">
        <v>8</v>
      </c>
    </row>
    <row r="11" spans="1:11" ht="15.75">
      <c r="A11" s="2">
        <v>780047</v>
      </c>
      <c r="B11" t="s">
        <v>460</v>
      </c>
      <c r="C11" t="str">
        <f t="shared" si="0"/>
        <v>780047</v>
      </c>
      <c r="F11" s="8" t="s">
        <v>446</v>
      </c>
      <c r="H11">
        <v>780047</v>
      </c>
      <c r="I11" t="str">
        <f t="shared" si="1"/>
        <v>780047</v>
      </c>
      <c r="J11">
        <v>10</v>
      </c>
      <c r="K11" t="s">
        <v>9</v>
      </c>
    </row>
    <row r="12" spans="1:11" ht="15.75">
      <c r="A12" s="4">
        <v>780003</v>
      </c>
      <c r="B12" t="s">
        <v>460</v>
      </c>
      <c r="C12" t="str">
        <f t="shared" si="0"/>
        <v>780003</v>
      </c>
      <c r="F12" s="8" t="s">
        <v>447</v>
      </c>
      <c r="H12">
        <v>780003</v>
      </c>
      <c r="I12" t="str">
        <f t="shared" si="1"/>
        <v>780003</v>
      </c>
      <c r="J12">
        <v>11</v>
      </c>
      <c r="K12" t="s">
        <v>10</v>
      </c>
    </row>
    <row r="13" spans="1:11" ht="15.75">
      <c r="A13" s="2">
        <v>780004</v>
      </c>
      <c r="B13" t="s">
        <v>460</v>
      </c>
      <c r="C13" t="str">
        <f t="shared" si="0"/>
        <v>780004</v>
      </c>
      <c r="F13" s="8" t="s">
        <v>448</v>
      </c>
      <c r="H13">
        <v>780004</v>
      </c>
      <c r="I13" t="str">
        <f t="shared" si="1"/>
        <v>780004</v>
      </c>
      <c r="J13">
        <v>12</v>
      </c>
      <c r="K13" t="s">
        <v>11</v>
      </c>
    </row>
    <row r="14" spans="1:11" ht="15.75">
      <c r="A14" s="2">
        <v>780005</v>
      </c>
      <c r="B14" t="s">
        <v>460</v>
      </c>
      <c r="C14" t="str">
        <f t="shared" si="0"/>
        <v>780005</v>
      </c>
      <c r="F14" s="8" t="s">
        <v>441</v>
      </c>
      <c r="H14">
        <v>780005</v>
      </c>
      <c r="I14" t="str">
        <f t="shared" si="1"/>
        <v>780005</v>
      </c>
      <c r="J14">
        <v>13</v>
      </c>
      <c r="K14" t="s">
        <v>12</v>
      </c>
    </row>
    <row r="15" spans="1:11" ht="15.75">
      <c r="A15" s="2">
        <v>780167</v>
      </c>
      <c r="B15" t="s">
        <v>460</v>
      </c>
      <c r="C15" t="str">
        <f t="shared" si="0"/>
        <v>780167</v>
      </c>
      <c r="F15" s="8" t="s">
        <v>405</v>
      </c>
      <c r="H15">
        <v>780167</v>
      </c>
      <c r="I15" t="str">
        <f t="shared" si="1"/>
        <v>780167</v>
      </c>
      <c r="J15">
        <v>14</v>
      </c>
      <c r="K15" t="s">
        <v>13</v>
      </c>
    </row>
    <row r="16" spans="1:11" ht="15.75">
      <c r="A16" s="2">
        <v>780007</v>
      </c>
      <c r="B16" t="s">
        <v>460</v>
      </c>
      <c r="C16" t="str">
        <f t="shared" si="0"/>
        <v>780007</v>
      </c>
      <c r="F16" s="8" t="s">
        <v>449</v>
      </c>
      <c r="H16">
        <v>780007</v>
      </c>
      <c r="I16" t="str">
        <f t="shared" si="1"/>
        <v>780007</v>
      </c>
      <c r="J16">
        <v>15</v>
      </c>
      <c r="K16" t="s">
        <v>380</v>
      </c>
    </row>
    <row r="17" spans="1:11" ht="15.75">
      <c r="A17" s="2">
        <v>780008</v>
      </c>
      <c r="B17" t="s">
        <v>460</v>
      </c>
      <c r="C17" t="str">
        <f t="shared" si="0"/>
        <v>780008</v>
      </c>
      <c r="F17" s="8" t="s">
        <v>468</v>
      </c>
      <c r="H17">
        <v>780008</v>
      </c>
      <c r="I17" t="str">
        <f t="shared" si="1"/>
        <v>780008</v>
      </c>
      <c r="J17">
        <v>16</v>
      </c>
      <c r="K17" t="s">
        <v>14</v>
      </c>
    </row>
    <row r="18" spans="1:11" ht="15.75">
      <c r="A18" s="2">
        <v>780012</v>
      </c>
      <c r="B18" t="s">
        <v>460</v>
      </c>
      <c r="C18" t="str">
        <f t="shared" si="0"/>
        <v>780012</v>
      </c>
      <c r="F18" s="8" t="s">
        <v>421</v>
      </c>
      <c r="H18">
        <v>780012</v>
      </c>
      <c r="I18" t="str">
        <f t="shared" si="1"/>
        <v>780012</v>
      </c>
      <c r="J18">
        <v>17</v>
      </c>
      <c r="K18" t="s">
        <v>15</v>
      </c>
    </row>
    <row r="19" spans="1:11" ht="15.75">
      <c r="A19" s="2">
        <v>780016</v>
      </c>
      <c r="B19" t="s">
        <v>460</v>
      </c>
      <c r="C19" t="str">
        <f t="shared" si="0"/>
        <v>780016</v>
      </c>
      <c r="F19" s="8" t="s">
        <v>469</v>
      </c>
      <c r="H19">
        <v>780016</v>
      </c>
      <c r="I19" t="str">
        <f t="shared" si="1"/>
        <v>780016</v>
      </c>
      <c r="J19">
        <v>18</v>
      </c>
      <c r="K19" t="s">
        <v>16</v>
      </c>
    </row>
    <row r="20" spans="1:11" ht="15.75">
      <c r="A20" s="2">
        <v>780036</v>
      </c>
      <c r="B20" t="s">
        <v>460</v>
      </c>
      <c r="C20" t="str">
        <f t="shared" si="0"/>
        <v>780036</v>
      </c>
      <c r="F20" s="8" t="s">
        <v>470</v>
      </c>
      <c r="H20">
        <v>780036</v>
      </c>
      <c r="I20" t="str">
        <f t="shared" si="1"/>
        <v>780036</v>
      </c>
      <c r="J20">
        <v>19</v>
      </c>
      <c r="K20" t="s">
        <v>17</v>
      </c>
    </row>
    <row r="21" spans="1:11" ht="15.75">
      <c r="A21" s="2">
        <v>780151</v>
      </c>
      <c r="B21" t="s">
        <v>460</v>
      </c>
      <c r="C21" t="str">
        <f t="shared" si="0"/>
        <v>780151</v>
      </c>
      <c r="F21" s="8" t="s">
        <v>471</v>
      </c>
      <c r="H21">
        <v>780151</v>
      </c>
      <c r="I21" t="str">
        <f t="shared" si="1"/>
        <v>780151</v>
      </c>
      <c r="J21">
        <v>20</v>
      </c>
      <c r="K21" t="s">
        <v>18</v>
      </c>
    </row>
    <row r="22" spans="1:11" ht="15.75">
      <c r="A22" s="2">
        <v>780182</v>
      </c>
      <c r="B22" t="s">
        <v>460</v>
      </c>
      <c r="C22" t="str">
        <f t="shared" si="0"/>
        <v>780182</v>
      </c>
      <c r="F22" s="8" t="s">
        <v>472</v>
      </c>
      <c r="H22">
        <v>780182</v>
      </c>
      <c r="I22" t="str">
        <f t="shared" si="1"/>
        <v>780182</v>
      </c>
      <c r="J22">
        <v>21</v>
      </c>
      <c r="K22" t="s">
        <v>455</v>
      </c>
    </row>
    <row r="23" spans="1:11" ht="15.75">
      <c r="A23" s="2">
        <v>780042</v>
      </c>
      <c r="B23" t="s">
        <v>460</v>
      </c>
      <c r="C23" t="str">
        <f t="shared" si="0"/>
        <v>780042</v>
      </c>
      <c r="F23" s="8" t="s">
        <v>473</v>
      </c>
      <c r="H23">
        <v>780042</v>
      </c>
      <c r="I23" t="str">
        <f t="shared" si="1"/>
        <v>780042</v>
      </c>
      <c r="J23">
        <v>22</v>
      </c>
      <c r="K23" t="s">
        <v>382</v>
      </c>
    </row>
    <row r="24" spans="1:11" ht="15.75">
      <c r="A24" s="2">
        <v>780153</v>
      </c>
      <c r="B24" t="s">
        <v>460</v>
      </c>
      <c r="C24" t="str">
        <f t="shared" si="0"/>
        <v>780153</v>
      </c>
      <c r="F24" s="8" t="s">
        <v>474</v>
      </c>
      <c r="H24">
        <v>780153</v>
      </c>
      <c r="I24" t="str">
        <f t="shared" si="1"/>
        <v>780153</v>
      </c>
      <c r="J24">
        <v>23</v>
      </c>
      <c r="K24" t="s">
        <v>19</v>
      </c>
    </row>
    <row r="25" spans="1:11" ht="15.75">
      <c r="A25" s="2">
        <v>780031</v>
      </c>
      <c r="B25" t="s">
        <v>460</v>
      </c>
      <c r="C25" t="str">
        <f t="shared" si="0"/>
        <v>780031</v>
      </c>
      <c r="F25" s="8" t="s">
        <v>475</v>
      </c>
      <c r="H25">
        <v>780031</v>
      </c>
      <c r="I25" t="str">
        <f t="shared" si="1"/>
        <v>780031</v>
      </c>
      <c r="J25">
        <v>24</v>
      </c>
      <c r="K25" t="s">
        <v>383</v>
      </c>
    </row>
    <row r="26" spans="1:11" ht="15.75">
      <c r="A26" s="2">
        <v>780168</v>
      </c>
      <c r="B26" t="s">
        <v>460</v>
      </c>
      <c r="C26" t="str">
        <f t="shared" si="0"/>
        <v>780168</v>
      </c>
      <c r="F26" s="8" t="s">
        <v>476</v>
      </c>
      <c r="H26">
        <v>780168</v>
      </c>
      <c r="I26" t="str">
        <f t="shared" si="1"/>
        <v>780168</v>
      </c>
      <c r="J26">
        <v>25</v>
      </c>
      <c r="K26" t="s">
        <v>20</v>
      </c>
    </row>
    <row r="27" spans="1:11" ht="15.75">
      <c r="A27" s="2">
        <v>780033</v>
      </c>
      <c r="B27" t="s">
        <v>460</v>
      </c>
      <c r="C27" t="str">
        <f t="shared" si="0"/>
        <v>780033</v>
      </c>
      <c r="F27" s="8" t="s">
        <v>477</v>
      </c>
      <c r="H27">
        <v>780033</v>
      </c>
      <c r="I27" t="str">
        <f t="shared" si="1"/>
        <v>780033</v>
      </c>
      <c r="J27">
        <v>26</v>
      </c>
      <c r="K27" t="s">
        <v>21</v>
      </c>
    </row>
    <row r="28" spans="1:11" ht="15.75">
      <c r="A28" s="2">
        <v>780034</v>
      </c>
      <c r="B28" t="s">
        <v>460</v>
      </c>
      <c r="C28" t="str">
        <f t="shared" si="0"/>
        <v>780034</v>
      </c>
      <c r="F28" s="8" t="s">
        <v>478</v>
      </c>
      <c r="H28">
        <v>780034</v>
      </c>
      <c r="I28" t="str">
        <f t="shared" si="1"/>
        <v>780034</v>
      </c>
      <c r="J28">
        <v>27</v>
      </c>
      <c r="K28" t="s">
        <v>22</v>
      </c>
    </row>
    <row r="29" spans="1:11" ht="15.75">
      <c r="A29" s="2">
        <v>780226</v>
      </c>
      <c r="B29" t="s">
        <v>460</v>
      </c>
      <c r="C29" t="str">
        <f t="shared" si="0"/>
        <v>780226</v>
      </c>
      <c r="F29" s="8" t="s">
        <v>479</v>
      </c>
      <c r="H29">
        <v>780226</v>
      </c>
      <c r="I29" t="str">
        <f t="shared" si="1"/>
        <v>780226</v>
      </c>
      <c r="J29">
        <v>28</v>
      </c>
      <c r="K29" t="s">
        <v>23</v>
      </c>
    </row>
    <row r="30" spans="1:11" ht="15.75">
      <c r="A30" s="2">
        <v>780030</v>
      </c>
      <c r="B30" t="s">
        <v>460</v>
      </c>
      <c r="C30" t="str">
        <f t="shared" si="0"/>
        <v>780030</v>
      </c>
      <c r="F30" s="8" t="s">
        <v>410</v>
      </c>
      <c r="H30">
        <v>780030</v>
      </c>
      <c r="I30" t="str">
        <f t="shared" si="1"/>
        <v>780030</v>
      </c>
      <c r="J30">
        <v>29</v>
      </c>
      <c r="K30" t="s">
        <v>24</v>
      </c>
    </row>
    <row r="31" spans="1:11" ht="15.75">
      <c r="A31" s="2">
        <v>780070</v>
      </c>
      <c r="B31" t="s">
        <v>460</v>
      </c>
      <c r="C31" t="str">
        <f t="shared" si="0"/>
        <v>780070</v>
      </c>
      <c r="F31" s="8" t="s">
        <v>412</v>
      </c>
      <c r="H31">
        <v>780070</v>
      </c>
      <c r="I31" t="str">
        <f t="shared" si="1"/>
        <v>780070</v>
      </c>
      <c r="J31">
        <v>30</v>
      </c>
      <c r="K31" t="s">
        <v>25</v>
      </c>
    </row>
    <row r="32" spans="1:11" ht="15.75">
      <c r="A32" s="2">
        <v>780076</v>
      </c>
      <c r="B32" t="s">
        <v>460</v>
      </c>
      <c r="C32" t="str">
        <f t="shared" si="0"/>
        <v>780076</v>
      </c>
      <c r="F32" s="8" t="s">
        <v>411</v>
      </c>
      <c r="H32">
        <v>780076</v>
      </c>
      <c r="I32" t="str">
        <f t="shared" si="1"/>
        <v>780076</v>
      </c>
      <c r="J32">
        <v>31</v>
      </c>
      <c r="K32" t="s">
        <v>26</v>
      </c>
    </row>
    <row r="33" spans="1:11" ht="15.75">
      <c r="A33" s="2">
        <v>780077</v>
      </c>
      <c r="B33" t="s">
        <v>460</v>
      </c>
      <c r="C33" t="str">
        <f t="shared" si="0"/>
        <v>780077</v>
      </c>
      <c r="F33" s="8" t="s">
        <v>450</v>
      </c>
      <c r="H33">
        <v>780077</v>
      </c>
      <c r="I33" t="str">
        <f t="shared" si="1"/>
        <v>780077</v>
      </c>
      <c r="J33">
        <v>32</v>
      </c>
      <c r="K33" t="s">
        <v>27</v>
      </c>
    </row>
    <row r="34" spans="1:11" ht="15.75">
      <c r="A34" s="2">
        <v>780084</v>
      </c>
      <c r="B34" t="s">
        <v>460</v>
      </c>
      <c r="C34" t="str">
        <f t="shared" si="0"/>
        <v>780084</v>
      </c>
      <c r="F34" s="8" t="s">
        <v>423</v>
      </c>
      <c r="H34">
        <v>780084</v>
      </c>
      <c r="I34" t="str">
        <f t="shared" si="1"/>
        <v>780084</v>
      </c>
      <c r="J34">
        <v>33</v>
      </c>
      <c r="K34" t="s">
        <v>28</v>
      </c>
    </row>
    <row r="35" spans="1:11" ht="15.75">
      <c r="A35" s="2">
        <v>780072</v>
      </c>
      <c r="B35" t="s">
        <v>460</v>
      </c>
      <c r="C35" t="str">
        <f t="shared" si="0"/>
        <v>780072</v>
      </c>
      <c r="F35" s="8" t="s">
        <v>406</v>
      </c>
      <c r="H35">
        <v>780072</v>
      </c>
      <c r="I35" t="str">
        <f t="shared" si="1"/>
        <v>780072</v>
      </c>
      <c r="J35">
        <v>34</v>
      </c>
      <c r="K35" t="s">
        <v>29</v>
      </c>
    </row>
    <row r="36" spans="1:11" ht="15.75">
      <c r="A36" s="2">
        <v>780073</v>
      </c>
      <c r="B36" t="s">
        <v>460</v>
      </c>
      <c r="C36" t="str">
        <f t="shared" si="0"/>
        <v>780073</v>
      </c>
      <c r="F36" s="8" t="s">
        <v>480</v>
      </c>
      <c r="H36">
        <v>780073</v>
      </c>
      <c r="I36" t="str">
        <f t="shared" si="1"/>
        <v>780073</v>
      </c>
      <c r="J36">
        <v>35</v>
      </c>
      <c r="K36" t="s">
        <v>30</v>
      </c>
    </row>
    <row r="37" spans="1:11" ht="15.75">
      <c r="A37" s="2">
        <v>780071</v>
      </c>
      <c r="B37" t="s">
        <v>460</v>
      </c>
      <c r="C37" t="str">
        <f t="shared" si="0"/>
        <v>780071</v>
      </c>
      <c r="F37" s="8" t="s">
        <v>481</v>
      </c>
      <c r="H37">
        <v>780071</v>
      </c>
      <c r="I37" t="str">
        <f t="shared" si="1"/>
        <v>780071</v>
      </c>
      <c r="J37">
        <v>36</v>
      </c>
      <c r="K37" t="s">
        <v>31</v>
      </c>
    </row>
    <row r="38" spans="1:11" ht="15.75">
      <c r="A38" s="2">
        <v>780074</v>
      </c>
      <c r="B38" t="s">
        <v>460</v>
      </c>
      <c r="C38" t="str">
        <f t="shared" si="0"/>
        <v>780074</v>
      </c>
      <c r="F38" s="8" t="s">
        <v>422</v>
      </c>
      <c r="H38">
        <v>780074</v>
      </c>
      <c r="I38" t="str">
        <f t="shared" si="1"/>
        <v>780074</v>
      </c>
      <c r="J38">
        <v>37</v>
      </c>
      <c r="K38" t="s">
        <v>32</v>
      </c>
    </row>
    <row r="39" spans="1:11" ht="15.75">
      <c r="A39" s="2">
        <v>780240</v>
      </c>
      <c r="B39" t="s">
        <v>460</v>
      </c>
      <c r="C39" t="str">
        <f t="shared" si="0"/>
        <v>780240</v>
      </c>
      <c r="F39" s="8" t="s">
        <v>482</v>
      </c>
      <c r="H39">
        <v>780240</v>
      </c>
      <c r="I39" t="str">
        <f t="shared" si="1"/>
        <v>780240</v>
      </c>
      <c r="J39">
        <v>38</v>
      </c>
      <c r="K39" t="s">
        <v>33</v>
      </c>
    </row>
    <row r="40" spans="1:11" ht="15.75">
      <c r="A40" s="2">
        <v>780209</v>
      </c>
      <c r="B40" t="s">
        <v>460</v>
      </c>
      <c r="C40" t="str">
        <f t="shared" si="0"/>
        <v>780209</v>
      </c>
      <c r="F40" s="8" t="s">
        <v>419</v>
      </c>
      <c r="H40">
        <v>780209</v>
      </c>
      <c r="I40" t="str">
        <f t="shared" si="1"/>
        <v>780209</v>
      </c>
      <c r="J40">
        <v>39</v>
      </c>
      <c r="K40" t="s">
        <v>34</v>
      </c>
    </row>
    <row r="41" spans="1:11" ht="15.75">
      <c r="A41" s="5">
        <v>780001</v>
      </c>
      <c r="B41" t="s">
        <v>460</v>
      </c>
      <c r="C41" t="str">
        <f t="shared" si="0"/>
        <v>780001</v>
      </c>
      <c r="F41" s="8" t="s">
        <v>483</v>
      </c>
      <c r="H41">
        <v>780001</v>
      </c>
      <c r="I41" t="str">
        <f t="shared" si="1"/>
        <v>780001</v>
      </c>
      <c r="J41">
        <v>40</v>
      </c>
      <c r="K41" t="s">
        <v>35</v>
      </c>
    </row>
    <row r="42" spans="1:11" ht="15.75">
      <c r="A42" s="5">
        <v>780009</v>
      </c>
      <c r="B42" t="s">
        <v>460</v>
      </c>
      <c r="C42" t="str">
        <f t="shared" si="0"/>
        <v>780009</v>
      </c>
      <c r="F42" s="8" t="s">
        <v>400</v>
      </c>
      <c r="H42">
        <v>780009</v>
      </c>
      <c r="I42" t="str">
        <f t="shared" si="1"/>
        <v>780009</v>
      </c>
      <c r="J42">
        <v>41</v>
      </c>
      <c r="K42" t="s">
        <v>36</v>
      </c>
    </row>
    <row r="43" spans="1:11" ht="15.75">
      <c r="A43" s="5">
        <v>780010</v>
      </c>
      <c r="B43" t="s">
        <v>460</v>
      </c>
      <c r="C43" t="str">
        <f t="shared" si="0"/>
        <v>780010</v>
      </c>
      <c r="F43" s="8" t="s">
        <v>484</v>
      </c>
      <c r="H43">
        <v>780010</v>
      </c>
      <c r="I43" t="str">
        <f t="shared" si="1"/>
        <v>780010</v>
      </c>
      <c r="J43">
        <v>42</v>
      </c>
      <c r="K43" t="s">
        <v>37</v>
      </c>
    </row>
    <row r="44" spans="1:11" ht="15.75">
      <c r="A44" s="5">
        <v>780011</v>
      </c>
      <c r="B44" t="s">
        <v>460</v>
      </c>
      <c r="C44" t="str">
        <f t="shared" si="0"/>
        <v>780011</v>
      </c>
      <c r="F44" s="8" t="s">
        <v>442</v>
      </c>
      <c r="H44">
        <v>780011</v>
      </c>
      <c r="I44" t="str">
        <f t="shared" si="1"/>
        <v>780011</v>
      </c>
      <c r="J44">
        <v>43</v>
      </c>
      <c r="K44" t="s">
        <v>38</v>
      </c>
    </row>
    <row r="45" spans="1:11" ht="15.75">
      <c r="A45" s="5">
        <v>780014</v>
      </c>
      <c r="B45" t="s">
        <v>460</v>
      </c>
      <c r="C45" t="str">
        <f t="shared" si="0"/>
        <v>780014</v>
      </c>
      <c r="F45" s="8" t="s">
        <v>403</v>
      </c>
      <c r="H45">
        <v>780014</v>
      </c>
      <c r="I45" t="str">
        <f t="shared" si="1"/>
        <v>780014</v>
      </c>
      <c r="J45">
        <v>44</v>
      </c>
      <c r="K45" t="s">
        <v>39</v>
      </c>
    </row>
    <row r="46" spans="1:11" ht="15.75">
      <c r="A46" s="5">
        <v>780032</v>
      </c>
      <c r="B46" t="s">
        <v>460</v>
      </c>
      <c r="C46" t="str">
        <f t="shared" si="0"/>
        <v>780032</v>
      </c>
      <c r="F46" s="8" t="s">
        <v>443</v>
      </c>
      <c r="H46">
        <v>780032</v>
      </c>
      <c r="I46" t="str">
        <f t="shared" si="1"/>
        <v>780032</v>
      </c>
      <c r="J46">
        <v>45</v>
      </c>
      <c r="K46" t="s">
        <v>40</v>
      </c>
    </row>
    <row r="47" spans="1:11" ht="15.75">
      <c r="A47" s="5">
        <v>780141</v>
      </c>
      <c r="B47" t="s">
        <v>460</v>
      </c>
      <c r="C47" t="str">
        <f t="shared" si="0"/>
        <v>780141</v>
      </c>
      <c r="F47" s="8" t="s">
        <v>401</v>
      </c>
      <c r="H47">
        <v>780141</v>
      </c>
      <c r="I47" t="str">
        <f t="shared" si="1"/>
        <v>780141</v>
      </c>
      <c r="J47">
        <v>46</v>
      </c>
      <c r="K47" t="s">
        <v>41</v>
      </c>
    </row>
    <row r="48" spans="1:11" ht="15.75">
      <c r="A48" s="5">
        <v>780140</v>
      </c>
      <c r="B48" t="s">
        <v>460</v>
      </c>
      <c r="C48" t="str">
        <f t="shared" si="0"/>
        <v>780140</v>
      </c>
      <c r="F48" s="8" t="s">
        <v>485</v>
      </c>
      <c r="H48">
        <v>780140</v>
      </c>
      <c r="I48" t="str">
        <f t="shared" si="1"/>
        <v>780140</v>
      </c>
      <c r="J48">
        <v>47</v>
      </c>
      <c r="K48" t="s">
        <v>42</v>
      </c>
    </row>
    <row r="49" spans="1:11" ht="15.75">
      <c r="A49" s="5">
        <v>780186</v>
      </c>
      <c r="B49" t="s">
        <v>460</v>
      </c>
      <c r="C49" t="str">
        <f t="shared" si="0"/>
        <v>780186</v>
      </c>
      <c r="F49" s="8" t="s">
        <v>486</v>
      </c>
      <c r="H49">
        <v>780186</v>
      </c>
      <c r="I49" t="str">
        <f t="shared" si="1"/>
        <v>780186</v>
      </c>
      <c r="J49">
        <v>48</v>
      </c>
      <c r="K49" t="s">
        <v>43</v>
      </c>
    </row>
    <row r="50" spans="1:11" ht="15.75">
      <c r="A50" s="5">
        <v>780185</v>
      </c>
      <c r="B50" t="s">
        <v>460</v>
      </c>
      <c r="C50" t="str">
        <f t="shared" si="0"/>
        <v>780185</v>
      </c>
      <c r="F50" s="8" t="s">
        <v>487</v>
      </c>
      <c r="H50">
        <v>780185</v>
      </c>
      <c r="I50" t="str">
        <f t="shared" si="1"/>
        <v>780185</v>
      </c>
      <c r="J50">
        <v>49</v>
      </c>
      <c r="K50" t="s">
        <v>44</v>
      </c>
    </row>
    <row r="51" spans="1:11" ht="15.75">
      <c r="A51" s="5">
        <v>780183</v>
      </c>
      <c r="B51" t="s">
        <v>460</v>
      </c>
      <c r="C51" t="str">
        <f t="shared" si="0"/>
        <v>780183</v>
      </c>
      <c r="F51" s="8" t="s">
        <v>488</v>
      </c>
      <c r="H51">
        <v>780183</v>
      </c>
      <c r="I51" t="str">
        <f t="shared" si="1"/>
        <v>780183</v>
      </c>
      <c r="J51">
        <v>50</v>
      </c>
      <c r="K51" t="s">
        <v>45</v>
      </c>
    </row>
    <row r="52" spans="1:11" ht="15.75">
      <c r="A52" s="5">
        <v>780188</v>
      </c>
      <c r="B52" t="s">
        <v>460</v>
      </c>
      <c r="C52" t="str">
        <f t="shared" si="0"/>
        <v>780188</v>
      </c>
      <c r="F52" s="8" t="s">
        <v>489</v>
      </c>
      <c r="H52">
        <v>780188</v>
      </c>
      <c r="I52" t="str">
        <f t="shared" si="1"/>
        <v>780188</v>
      </c>
      <c r="J52">
        <v>51</v>
      </c>
      <c r="K52" t="s">
        <v>46</v>
      </c>
    </row>
    <row r="53" spans="1:11" ht="15.75">
      <c r="A53" s="5">
        <v>780195</v>
      </c>
      <c r="B53" t="s">
        <v>460</v>
      </c>
      <c r="C53" t="str">
        <f t="shared" si="0"/>
        <v>780195</v>
      </c>
      <c r="F53" s="8" t="s">
        <v>490</v>
      </c>
      <c r="H53">
        <v>780195</v>
      </c>
      <c r="I53" t="str">
        <f t="shared" si="1"/>
        <v>780195</v>
      </c>
      <c r="J53">
        <v>52</v>
      </c>
      <c r="K53" t="s">
        <v>47</v>
      </c>
    </row>
    <row r="54" spans="1:11" ht="15.75">
      <c r="A54" s="5">
        <v>780297</v>
      </c>
      <c r="B54" t="s">
        <v>460</v>
      </c>
      <c r="C54" t="str">
        <f t="shared" si="0"/>
        <v>780297</v>
      </c>
      <c r="F54" s="8" t="s">
        <v>491</v>
      </c>
      <c r="H54">
        <v>780297</v>
      </c>
      <c r="I54" t="str">
        <f t="shared" si="1"/>
        <v>780297</v>
      </c>
      <c r="J54">
        <v>53</v>
      </c>
      <c r="K54" t="s">
        <v>48</v>
      </c>
    </row>
    <row r="55" spans="1:11" ht="15.75">
      <c r="A55" s="5">
        <v>780285</v>
      </c>
      <c r="B55" t="s">
        <v>460</v>
      </c>
      <c r="C55" t="str">
        <f t="shared" si="0"/>
        <v>780285</v>
      </c>
      <c r="F55" s="8" t="s">
        <v>492</v>
      </c>
      <c r="H55">
        <v>780285</v>
      </c>
      <c r="I55" t="str">
        <f t="shared" si="1"/>
        <v>780285</v>
      </c>
      <c r="J55">
        <v>54</v>
      </c>
      <c r="K55" t="s">
        <v>49</v>
      </c>
    </row>
    <row r="56" spans="1:11" ht="15.75">
      <c r="A56" s="5">
        <v>780366</v>
      </c>
      <c r="B56" t="s">
        <v>460</v>
      </c>
      <c r="C56" t="str">
        <f t="shared" si="0"/>
        <v>780366</v>
      </c>
      <c r="F56" s="8" t="s">
        <v>493</v>
      </c>
      <c r="H56">
        <v>780366</v>
      </c>
      <c r="I56" t="str">
        <f t="shared" si="1"/>
        <v>780366</v>
      </c>
      <c r="J56">
        <v>55</v>
      </c>
      <c r="K56" t="s">
        <v>50</v>
      </c>
    </row>
    <row r="57" spans="1:11" ht="15.75">
      <c r="A57" s="5">
        <v>780108</v>
      </c>
      <c r="B57" t="s">
        <v>460</v>
      </c>
      <c r="C57" t="str">
        <f t="shared" si="0"/>
        <v>780108</v>
      </c>
      <c r="F57" s="8" t="s">
        <v>494</v>
      </c>
      <c r="H57">
        <v>780108</v>
      </c>
      <c r="I57" t="str">
        <f t="shared" si="1"/>
        <v>780108</v>
      </c>
      <c r="J57">
        <v>56</v>
      </c>
      <c r="K57" t="s">
        <v>51</v>
      </c>
    </row>
    <row r="58" spans="1:11" ht="15.75">
      <c r="A58" s="5">
        <v>780109</v>
      </c>
      <c r="B58" t="s">
        <v>460</v>
      </c>
      <c r="C58" t="str">
        <f t="shared" si="0"/>
        <v>780109</v>
      </c>
      <c r="F58" s="8" t="s">
        <v>451</v>
      </c>
      <c r="H58">
        <v>780109</v>
      </c>
      <c r="I58" t="str">
        <f t="shared" si="1"/>
        <v>780109</v>
      </c>
      <c r="J58">
        <v>57</v>
      </c>
      <c r="K58" t="s">
        <v>52</v>
      </c>
    </row>
    <row r="59" spans="1:11" ht="15.75">
      <c r="A59" s="5">
        <v>780081</v>
      </c>
      <c r="B59" t="s">
        <v>460</v>
      </c>
      <c r="C59" t="str">
        <f t="shared" si="0"/>
        <v>780081</v>
      </c>
      <c r="F59" s="8" t="s">
        <v>495</v>
      </c>
      <c r="H59">
        <v>780081</v>
      </c>
      <c r="I59" t="str">
        <f t="shared" si="1"/>
        <v>780081</v>
      </c>
      <c r="J59">
        <v>58</v>
      </c>
      <c r="K59" t="s">
        <v>53</v>
      </c>
    </row>
    <row r="60" spans="1:11" ht="15.75">
      <c r="A60" s="5">
        <v>780156</v>
      </c>
      <c r="B60" t="s">
        <v>460</v>
      </c>
      <c r="C60" t="str">
        <f t="shared" si="0"/>
        <v>780156</v>
      </c>
      <c r="F60" s="8" t="s">
        <v>417</v>
      </c>
      <c r="H60">
        <v>780156</v>
      </c>
      <c r="I60" t="str">
        <f t="shared" si="1"/>
        <v>780156</v>
      </c>
      <c r="J60">
        <v>59</v>
      </c>
      <c r="K60" t="s">
        <v>54</v>
      </c>
    </row>
    <row r="61" spans="1:11" ht="15.75">
      <c r="A61" s="5">
        <v>780095</v>
      </c>
      <c r="B61" t="s">
        <v>460</v>
      </c>
      <c r="C61" t="str">
        <f t="shared" si="0"/>
        <v>780095</v>
      </c>
      <c r="F61" s="8" t="s">
        <v>496</v>
      </c>
      <c r="H61">
        <v>780095</v>
      </c>
      <c r="I61" t="str">
        <f t="shared" si="1"/>
        <v>780095</v>
      </c>
      <c r="J61">
        <v>60</v>
      </c>
      <c r="K61" t="s">
        <v>55</v>
      </c>
    </row>
    <row r="62" spans="1:11" ht="15.75">
      <c r="A62" s="5">
        <v>780172</v>
      </c>
      <c r="B62" t="s">
        <v>460</v>
      </c>
      <c r="C62" t="str">
        <f t="shared" si="0"/>
        <v>780172</v>
      </c>
      <c r="F62" s="8" t="s">
        <v>497</v>
      </c>
      <c r="H62">
        <v>780172</v>
      </c>
      <c r="I62" t="str">
        <f t="shared" si="1"/>
        <v>780172</v>
      </c>
      <c r="J62">
        <v>61</v>
      </c>
      <c r="K62" t="s">
        <v>56</v>
      </c>
    </row>
    <row r="63" spans="1:11" ht="15.75">
      <c r="A63" s="5">
        <v>780110</v>
      </c>
      <c r="B63" t="s">
        <v>460</v>
      </c>
      <c r="C63" t="str">
        <f t="shared" si="0"/>
        <v>780110</v>
      </c>
      <c r="F63" s="8" t="s">
        <v>498</v>
      </c>
      <c r="H63">
        <v>780110</v>
      </c>
      <c r="I63" t="str">
        <f t="shared" si="1"/>
        <v>780110</v>
      </c>
      <c r="J63">
        <v>62</v>
      </c>
      <c r="K63" t="s">
        <v>57</v>
      </c>
    </row>
    <row r="64" spans="1:11" ht="15.75">
      <c r="A64" s="5">
        <v>780113</v>
      </c>
      <c r="B64" t="s">
        <v>460</v>
      </c>
      <c r="C64" t="str">
        <f t="shared" si="0"/>
        <v>780113</v>
      </c>
      <c r="F64" s="8" t="s">
        <v>499</v>
      </c>
      <c r="H64">
        <v>780113</v>
      </c>
      <c r="I64" t="str">
        <f t="shared" si="1"/>
        <v>780113</v>
      </c>
      <c r="J64">
        <v>63</v>
      </c>
      <c r="K64" t="s">
        <v>58</v>
      </c>
    </row>
    <row r="65" spans="1:11" ht="15.75">
      <c r="A65" s="5">
        <v>780143</v>
      </c>
      <c r="B65" t="s">
        <v>460</v>
      </c>
      <c r="C65" t="str">
        <f t="shared" si="0"/>
        <v>780143</v>
      </c>
      <c r="F65" s="8" t="s">
        <v>500</v>
      </c>
      <c r="H65">
        <v>780143</v>
      </c>
      <c r="I65" t="str">
        <f t="shared" si="1"/>
        <v>780143</v>
      </c>
      <c r="J65">
        <v>64</v>
      </c>
      <c r="K65" t="s">
        <v>59</v>
      </c>
    </row>
    <row r="66" spans="1:11" ht="15.75">
      <c r="A66" s="5">
        <v>780162</v>
      </c>
      <c r="B66" t="s">
        <v>460</v>
      </c>
      <c r="C66" t="str">
        <f t="shared" si="0"/>
        <v>780162</v>
      </c>
      <c r="F66" s="8" t="s">
        <v>501</v>
      </c>
      <c r="H66">
        <v>780162</v>
      </c>
      <c r="I66" t="str">
        <f t="shared" si="1"/>
        <v>780162</v>
      </c>
      <c r="J66">
        <v>65</v>
      </c>
      <c r="K66" t="s">
        <v>60</v>
      </c>
    </row>
    <row r="67" spans="1:11" ht="15.75">
      <c r="A67" s="5">
        <v>780158</v>
      </c>
      <c r="B67" t="s">
        <v>460</v>
      </c>
      <c r="C67" t="str">
        <f t="shared" ref="C67:C130" si="2">LEFT(A67,6)</f>
        <v>780158</v>
      </c>
      <c r="F67" s="8" t="s">
        <v>502</v>
      </c>
      <c r="H67">
        <v>780158</v>
      </c>
      <c r="I67" t="str">
        <f t="shared" ref="I67:I130" si="3">LEFT(H67,6)</f>
        <v>780158</v>
      </c>
      <c r="J67">
        <v>66</v>
      </c>
      <c r="K67" t="s">
        <v>61</v>
      </c>
    </row>
    <row r="68" spans="1:11" ht="15.75">
      <c r="A68" s="5">
        <v>780170</v>
      </c>
      <c r="B68" t="s">
        <v>460</v>
      </c>
      <c r="C68" t="str">
        <f t="shared" si="2"/>
        <v>780170</v>
      </c>
      <c r="F68" s="8" t="s">
        <v>503</v>
      </c>
      <c r="H68">
        <v>780170</v>
      </c>
      <c r="I68" t="str">
        <f t="shared" si="3"/>
        <v>780170</v>
      </c>
      <c r="J68">
        <v>67</v>
      </c>
      <c r="K68" t="s">
        <v>62</v>
      </c>
    </row>
    <row r="69" spans="1:11" ht="15.75">
      <c r="A69" s="5">
        <v>780104</v>
      </c>
      <c r="B69" t="s">
        <v>460</v>
      </c>
      <c r="C69" t="str">
        <f t="shared" si="2"/>
        <v>780104</v>
      </c>
      <c r="F69" s="8" t="s">
        <v>504</v>
      </c>
      <c r="H69">
        <v>780104</v>
      </c>
      <c r="I69" t="str">
        <f t="shared" si="3"/>
        <v>780104</v>
      </c>
      <c r="J69">
        <v>68</v>
      </c>
      <c r="K69" t="s">
        <v>63</v>
      </c>
    </row>
    <row r="70" spans="1:11" ht="15.75">
      <c r="A70" s="5">
        <v>780118</v>
      </c>
      <c r="B70" t="s">
        <v>460</v>
      </c>
      <c r="C70" t="str">
        <f t="shared" si="2"/>
        <v>780118</v>
      </c>
      <c r="F70" s="8" t="s">
        <v>505</v>
      </c>
      <c r="H70">
        <v>780118</v>
      </c>
      <c r="I70" t="str">
        <f t="shared" si="3"/>
        <v>780118</v>
      </c>
      <c r="J70">
        <v>69</v>
      </c>
      <c r="K70" t="s">
        <v>64</v>
      </c>
    </row>
    <row r="71" spans="1:11" ht="15.75">
      <c r="A71" s="5">
        <v>780066</v>
      </c>
      <c r="B71" t="s">
        <v>460</v>
      </c>
      <c r="C71" t="str">
        <f t="shared" si="2"/>
        <v>780066</v>
      </c>
      <c r="F71" s="8" t="s">
        <v>506</v>
      </c>
      <c r="H71">
        <v>780066</v>
      </c>
      <c r="I71" t="str">
        <f t="shared" si="3"/>
        <v>780066</v>
      </c>
      <c r="J71">
        <v>70</v>
      </c>
      <c r="K71" t="s">
        <v>65</v>
      </c>
    </row>
    <row r="72" spans="1:11" ht="15.75">
      <c r="A72" s="5">
        <v>780067</v>
      </c>
      <c r="B72" t="s">
        <v>460</v>
      </c>
      <c r="C72" t="str">
        <f t="shared" si="2"/>
        <v>780067</v>
      </c>
      <c r="F72" s="8" t="s">
        <v>507</v>
      </c>
      <c r="H72">
        <v>780067</v>
      </c>
      <c r="I72" t="str">
        <f t="shared" si="3"/>
        <v>780067</v>
      </c>
      <c r="J72">
        <v>71</v>
      </c>
      <c r="K72" t="s">
        <v>66</v>
      </c>
    </row>
    <row r="73" spans="1:11" ht="15.75">
      <c r="A73" s="5">
        <v>780050</v>
      </c>
      <c r="B73" t="s">
        <v>460</v>
      </c>
      <c r="C73" t="str">
        <f t="shared" si="2"/>
        <v>780050</v>
      </c>
      <c r="F73" s="8" t="s">
        <v>508</v>
      </c>
      <c r="H73">
        <v>780050</v>
      </c>
      <c r="I73" t="str">
        <f t="shared" si="3"/>
        <v>780050</v>
      </c>
      <c r="J73">
        <v>72</v>
      </c>
      <c r="K73" t="s">
        <v>67</v>
      </c>
    </row>
    <row r="74" spans="1:11" ht="15.75">
      <c r="A74" s="5">
        <v>780194</v>
      </c>
      <c r="B74" t="s">
        <v>460</v>
      </c>
      <c r="C74" t="str">
        <f t="shared" si="2"/>
        <v>780194</v>
      </c>
      <c r="F74" s="8" t="s">
        <v>509</v>
      </c>
      <c r="H74">
        <v>780194</v>
      </c>
      <c r="I74" t="str">
        <f t="shared" si="3"/>
        <v>780194</v>
      </c>
      <c r="J74">
        <v>73</v>
      </c>
      <c r="K74" t="s">
        <v>68</v>
      </c>
    </row>
    <row r="75" spans="1:11" ht="15.75">
      <c r="A75" s="6">
        <v>780027</v>
      </c>
      <c r="B75" t="s">
        <v>460</v>
      </c>
      <c r="C75" t="str">
        <f t="shared" si="2"/>
        <v>780027</v>
      </c>
      <c r="F75" s="8" t="s">
        <v>510</v>
      </c>
      <c r="H75">
        <v>780027</v>
      </c>
      <c r="I75" t="str">
        <f t="shared" si="3"/>
        <v>780027</v>
      </c>
      <c r="J75">
        <v>74</v>
      </c>
      <c r="K75" t="s">
        <v>69</v>
      </c>
    </row>
    <row r="76" spans="1:11" ht="15.75">
      <c r="A76" s="6">
        <v>780086</v>
      </c>
      <c r="B76" t="s">
        <v>460</v>
      </c>
      <c r="C76" t="str">
        <f t="shared" si="2"/>
        <v>780086</v>
      </c>
      <c r="F76" s="8" t="s">
        <v>425</v>
      </c>
      <c r="H76">
        <v>780086</v>
      </c>
      <c r="I76" t="str">
        <f t="shared" si="3"/>
        <v>780086</v>
      </c>
      <c r="J76">
        <v>75</v>
      </c>
      <c r="K76" t="s">
        <v>70</v>
      </c>
    </row>
    <row r="77" spans="1:11" ht="15.75">
      <c r="A77" s="6">
        <v>780020</v>
      </c>
      <c r="B77" t="s">
        <v>460</v>
      </c>
      <c r="C77" t="str">
        <f t="shared" si="2"/>
        <v>780020</v>
      </c>
      <c r="F77" s="8" t="s">
        <v>511</v>
      </c>
      <c r="H77">
        <v>780020</v>
      </c>
      <c r="I77" t="str">
        <f t="shared" si="3"/>
        <v>780020</v>
      </c>
      <c r="J77">
        <v>76</v>
      </c>
      <c r="K77" t="s">
        <v>71</v>
      </c>
    </row>
    <row r="78" spans="1:11" ht="15.75">
      <c r="A78" s="5">
        <v>780026</v>
      </c>
      <c r="B78" t="s">
        <v>460</v>
      </c>
      <c r="C78" t="str">
        <f t="shared" si="2"/>
        <v>780026</v>
      </c>
      <c r="F78" s="8" t="s">
        <v>512</v>
      </c>
      <c r="H78">
        <v>780026</v>
      </c>
      <c r="I78" t="str">
        <f t="shared" si="3"/>
        <v>780026</v>
      </c>
      <c r="J78">
        <v>77</v>
      </c>
      <c r="K78" t="s">
        <v>72</v>
      </c>
    </row>
    <row r="79" spans="1:11" ht="15.75">
      <c r="A79" s="5">
        <v>780080</v>
      </c>
      <c r="B79" t="s">
        <v>460</v>
      </c>
      <c r="C79" t="str">
        <f t="shared" si="2"/>
        <v>780080</v>
      </c>
      <c r="F79" s="8" t="s">
        <v>513</v>
      </c>
      <c r="H79">
        <v>780080</v>
      </c>
      <c r="I79" t="str">
        <f t="shared" si="3"/>
        <v>780080</v>
      </c>
      <c r="J79">
        <v>78</v>
      </c>
      <c r="K79" t="s">
        <v>73</v>
      </c>
    </row>
    <row r="80" spans="1:11" ht="15.75">
      <c r="A80" s="5">
        <v>780166</v>
      </c>
      <c r="B80" t="s">
        <v>460</v>
      </c>
      <c r="C80" t="str">
        <f t="shared" si="2"/>
        <v>780166</v>
      </c>
      <c r="F80" s="8" t="s">
        <v>514</v>
      </c>
      <c r="H80">
        <v>780166</v>
      </c>
      <c r="I80" t="str">
        <f t="shared" si="3"/>
        <v>780166</v>
      </c>
      <c r="J80">
        <v>79</v>
      </c>
      <c r="K80" t="s">
        <v>74</v>
      </c>
    </row>
    <row r="81" spans="1:11" ht="15.75">
      <c r="A81" s="5">
        <v>780038</v>
      </c>
      <c r="B81" t="s">
        <v>460</v>
      </c>
      <c r="C81" t="str">
        <f t="shared" si="2"/>
        <v>780038</v>
      </c>
      <c r="F81" s="8" t="s">
        <v>515</v>
      </c>
      <c r="H81">
        <v>780038</v>
      </c>
      <c r="I81" t="str">
        <f t="shared" si="3"/>
        <v>780038</v>
      </c>
      <c r="J81">
        <v>80</v>
      </c>
      <c r="K81" t="s">
        <v>75</v>
      </c>
    </row>
    <row r="82" spans="1:11" ht="15.75">
      <c r="A82" s="5">
        <v>780179</v>
      </c>
      <c r="B82" t="s">
        <v>460</v>
      </c>
      <c r="C82" t="str">
        <f t="shared" si="2"/>
        <v>780179</v>
      </c>
      <c r="F82" s="8" t="s">
        <v>516</v>
      </c>
      <c r="H82">
        <v>780179</v>
      </c>
      <c r="I82" t="str">
        <f t="shared" si="3"/>
        <v>780179</v>
      </c>
      <c r="J82">
        <v>81</v>
      </c>
      <c r="K82" t="s">
        <v>76</v>
      </c>
    </row>
    <row r="83" spans="1:11" ht="15.75">
      <c r="A83" s="5">
        <v>780119</v>
      </c>
      <c r="B83" t="s">
        <v>460</v>
      </c>
      <c r="C83" t="str">
        <f t="shared" si="2"/>
        <v>780119</v>
      </c>
      <c r="F83" s="8" t="s">
        <v>517</v>
      </c>
      <c r="H83">
        <v>780119</v>
      </c>
      <c r="I83" t="str">
        <f t="shared" si="3"/>
        <v>780119</v>
      </c>
      <c r="J83">
        <v>82</v>
      </c>
      <c r="K83" t="s">
        <v>77</v>
      </c>
    </row>
    <row r="84" spans="1:11" ht="15.75">
      <c r="A84" s="5">
        <v>780190</v>
      </c>
      <c r="B84" t="s">
        <v>460</v>
      </c>
      <c r="C84" t="str">
        <f t="shared" si="2"/>
        <v>780190</v>
      </c>
      <c r="F84" s="8" t="s">
        <v>518</v>
      </c>
      <c r="H84">
        <v>780190</v>
      </c>
      <c r="I84" t="str">
        <f t="shared" si="3"/>
        <v>780190</v>
      </c>
      <c r="J84">
        <v>83</v>
      </c>
      <c r="K84" t="s">
        <v>78</v>
      </c>
    </row>
    <row r="85" spans="1:11" ht="15.75">
      <c r="A85" s="5">
        <v>780122</v>
      </c>
      <c r="B85" t="s">
        <v>460</v>
      </c>
      <c r="C85" t="str">
        <f t="shared" si="2"/>
        <v>780122</v>
      </c>
      <c r="F85" s="8" t="s">
        <v>519</v>
      </c>
      <c r="H85">
        <v>780122</v>
      </c>
      <c r="I85" t="str">
        <f t="shared" si="3"/>
        <v>780122</v>
      </c>
      <c r="J85">
        <v>84</v>
      </c>
      <c r="K85" t="s">
        <v>79</v>
      </c>
    </row>
    <row r="86" spans="1:11" ht="15.75">
      <c r="A86" s="5">
        <v>780126</v>
      </c>
      <c r="B86" t="s">
        <v>460</v>
      </c>
      <c r="C86" t="str">
        <f t="shared" si="2"/>
        <v>780126</v>
      </c>
      <c r="F86" s="8" t="s">
        <v>520</v>
      </c>
      <c r="H86">
        <v>780126</v>
      </c>
      <c r="I86" t="str">
        <f t="shared" si="3"/>
        <v>780126</v>
      </c>
      <c r="J86">
        <v>85</v>
      </c>
      <c r="K86" t="s">
        <v>80</v>
      </c>
    </row>
    <row r="87" spans="1:11" ht="15.75">
      <c r="A87" s="5">
        <v>780103</v>
      </c>
      <c r="B87" t="s">
        <v>460</v>
      </c>
      <c r="C87" t="str">
        <f t="shared" si="2"/>
        <v>780103</v>
      </c>
      <c r="F87" s="8" t="s">
        <v>521</v>
      </c>
      <c r="H87">
        <v>780103</v>
      </c>
      <c r="I87" t="str">
        <f t="shared" si="3"/>
        <v>780103</v>
      </c>
      <c r="J87">
        <v>86</v>
      </c>
      <c r="K87" t="s">
        <v>81</v>
      </c>
    </row>
    <row r="88" spans="1:11" ht="15.75">
      <c r="A88" s="5">
        <v>780087</v>
      </c>
      <c r="B88" t="s">
        <v>460</v>
      </c>
      <c r="C88" t="str">
        <f t="shared" si="2"/>
        <v>780087</v>
      </c>
      <c r="F88" s="8" t="s">
        <v>522</v>
      </c>
      <c r="H88">
        <v>780087</v>
      </c>
      <c r="I88" t="str">
        <f t="shared" si="3"/>
        <v>780087</v>
      </c>
      <c r="J88">
        <v>87</v>
      </c>
      <c r="K88" t="s">
        <v>82</v>
      </c>
    </row>
    <row r="89" spans="1:11" ht="15.75">
      <c r="A89" s="5">
        <v>780094</v>
      </c>
      <c r="B89" t="s">
        <v>460</v>
      </c>
      <c r="C89" t="str">
        <f t="shared" si="2"/>
        <v>780094</v>
      </c>
      <c r="F89" s="8" t="s">
        <v>523</v>
      </c>
      <c r="H89">
        <v>780094</v>
      </c>
      <c r="I89" t="str">
        <f t="shared" si="3"/>
        <v>780094</v>
      </c>
      <c r="J89">
        <v>88</v>
      </c>
      <c r="K89" t="s">
        <v>83</v>
      </c>
    </row>
    <row r="90" spans="1:11" ht="15.75">
      <c r="A90" s="5">
        <v>780189</v>
      </c>
      <c r="B90" t="s">
        <v>460</v>
      </c>
      <c r="C90" t="str">
        <f t="shared" si="2"/>
        <v>780189</v>
      </c>
      <c r="F90" s="8" t="s">
        <v>524</v>
      </c>
      <c r="H90">
        <v>780189</v>
      </c>
      <c r="I90" t="str">
        <f t="shared" si="3"/>
        <v>780189</v>
      </c>
      <c r="J90">
        <v>89</v>
      </c>
      <c r="K90" t="s">
        <v>84</v>
      </c>
    </row>
    <row r="91" spans="1:11" ht="15.75">
      <c r="A91" s="5">
        <v>780148</v>
      </c>
      <c r="B91" t="s">
        <v>460</v>
      </c>
      <c r="C91" t="str">
        <f t="shared" si="2"/>
        <v>780148</v>
      </c>
      <c r="F91" s="8" t="s">
        <v>525</v>
      </c>
      <c r="H91">
        <v>780148</v>
      </c>
      <c r="I91" t="str">
        <f t="shared" si="3"/>
        <v>780148</v>
      </c>
      <c r="J91">
        <v>90</v>
      </c>
      <c r="K91" t="s">
        <v>85</v>
      </c>
    </row>
    <row r="92" spans="1:11" ht="15.75">
      <c r="A92" s="5">
        <v>780159</v>
      </c>
      <c r="B92" t="s">
        <v>460</v>
      </c>
      <c r="C92" t="str">
        <f t="shared" si="2"/>
        <v>780159</v>
      </c>
      <c r="F92" s="8" t="s">
        <v>526</v>
      </c>
      <c r="H92">
        <v>780159</v>
      </c>
      <c r="I92" t="str">
        <f t="shared" si="3"/>
        <v>780159</v>
      </c>
      <c r="J92">
        <v>91</v>
      </c>
      <c r="K92" t="s">
        <v>86</v>
      </c>
    </row>
    <row r="93" spans="1:11" ht="15.75">
      <c r="A93" s="5">
        <v>780178</v>
      </c>
      <c r="B93" t="s">
        <v>460</v>
      </c>
      <c r="C93" t="str">
        <f t="shared" si="2"/>
        <v>780178</v>
      </c>
      <c r="F93" s="8" t="s">
        <v>527</v>
      </c>
      <c r="H93">
        <v>780178</v>
      </c>
      <c r="I93" t="str">
        <f t="shared" si="3"/>
        <v>780178</v>
      </c>
      <c r="J93">
        <v>92</v>
      </c>
      <c r="K93" t="s">
        <v>87</v>
      </c>
    </row>
    <row r="94" spans="1:11" ht="15.75">
      <c r="A94" s="5">
        <v>780107</v>
      </c>
      <c r="B94" t="s">
        <v>460</v>
      </c>
      <c r="C94" t="str">
        <f t="shared" si="2"/>
        <v>780107</v>
      </c>
      <c r="F94" s="8" t="s">
        <v>416</v>
      </c>
      <c r="H94">
        <v>780107</v>
      </c>
      <c r="I94" t="str">
        <f t="shared" si="3"/>
        <v>780107</v>
      </c>
      <c r="J94">
        <v>93</v>
      </c>
      <c r="K94" t="s">
        <v>88</v>
      </c>
    </row>
    <row r="95" spans="1:11" ht="15.75">
      <c r="A95" s="5">
        <v>780114</v>
      </c>
      <c r="B95" t="s">
        <v>460</v>
      </c>
      <c r="C95" t="str">
        <f t="shared" si="2"/>
        <v>780114</v>
      </c>
      <c r="F95" s="8" t="s">
        <v>528</v>
      </c>
      <c r="H95">
        <v>780114</v>
      </c>
      <c r="I95" t="str">
        <f t="shared" si="3"/>
        <v>780114</v>
      </c>
      <c r="J95">
        <v>94</v>
      </c>
      <c r="K95" t="s">
        <v>89</v>
      </c>
    </row>
    <row r="96" spans="1:11" ht="15.75">
      <c r="A96" s="5">
        <v>780123</v>
      </c>
      <c r="B96" t="s">
        <v>460</v>
      </c>
      <c r="C96" t="str">
        <f t="shared" si="2"/>
        <v>780123</v>
      </c>
      <c r="F96" s="8" t="s">
        <v>452</v>
      </c>
      <c r="H96">
        <v>780123</v>
      </c>
      <c r="I96" t="str">
        <f t="shared" si="3"/>
        <v>780123</v>
      </c>
      <c r="J96">
        <v>95</v>
      </c>
      <c r="K96" t="s">
        <v>90</v>
      </c>
    </row>
    <row r="97" spans="1:11" ht="15.75">
      <c r="A97" s="5">
        <v>780164</v>
      </c>
      <c r="B97" t="s">
        <v>460</v>
      </c>
      <c r="C97" t="str">
        <f t="shared" si="2"/>
        <v>780164</v>
      </c>
      <c r="F97" s="8" t="s">
        <v>529</v>
      </c>
      <c r="H97">
        <v>780164</v>
      </c>
      <c r="I97" t="str">
        <f t="shared" si="3"/>
        <v>780164</v>
      </c>
      <c r="J97">
        <v>96</v>
      </c>
      <c r="K97" t="s">
        <v>91</v>
      </c>
    </row>
    <row r="98" spans="1:11" ht="15.75">
      <c r="A98" s="5">
        <v>780165</v>
      </c>
      <c r="B98" t="s">
        <v>460</v>
      </c>
      <c r="C98" t="str">
        <f t="shared" si="2"/>
        <v>780165</v>
      </c>
      <c r="F98" s="8" t="s">
        <v>530</v>
      </c>
      <c r="H98">
        <v>780165</v>
      </c>
      <c r="I98" t="str">
        <f t="shared" si="3"/>
        <v>780165</v>
      </c>
      <c r="J98">
        <v>97</v>
      </c>
      <c r="K98" t="s">
        <v>92</v>
      </c>
    </row>
    <row r="99" spans="1:11" ht="15.75">
      <c r="A99" s="5">
        <v>780138</v>
      </c>
      <c r="B99" t="s">
        <v>460</v>
      </c>
      <c r="C99" t="str">
        <f t="shared" si="2"/>
        <v>780138</v>
      </c>
      <c r="F99" s="8" t="s">
        <v>531</v>
      </c>
      <c r="H99">
        <v>780138</v>
      </c>
      <c r="I99" t="str">
        <f t="shared" si="3"/>
        <v>780138</v>
      </c>
      <c r="J99">
        <v>98</v>
      </c>
      <c r="K99" t="s">
        <v>93</v>
      </c>
    </row>
    <row r="100" spans="1:11" ht="15.75">
      <c r="A100" s="5">
        <v>780160</v>
      </c>
      <c r="B100" t="s">
        <v>460</v>
      </c>
      <c r="C100" t="str">
        <f t="shared" si="2"/>
        <v>780160</v>
      </c>
      <c r="F100" s="8" t="s">
        <v>532</v>
      </c>
      <c r="H100">
        <v>780160</v>
      </c>
      <c r="I100" t="str">
        <f t="shared" si="3"/>
        <v>780160</v>
      </c>
      <c r="J100">
        <v>99</v>
      </c>
      <c r="K100" t="s">
        <v>94</v>
      </c>
    </row>
    <row r="101" spans="1:11" ht="15.75">
      <c r="A101" s="5">
        <v>780184</v>
      </c>
      <c r="B101" t="s">
        <v>460</v>
      </c>
      <c r="C101" t="str">
        <f t="shared" si="2"/>
        <v>780184</v>
      </c>
      <c r="F101" s="8" t="s">
        <v>533</v>
      </c>
      <c r="H101">
        <v>780184</v>
      </c>
      <c r="I101" t="str">
        <f t="shared" si="3"/>
        <v>780184</v>
      </c>
      <c r="J101">
        <v>100</v>
      </c>
      <c r="K101" t="s">
        <v>95</v>
      </c>
    </row>
    <row r="102" spans="1:11" ht="15.75">
      <c r="A102" s="5">
        <v>780176</v>
      </c>
      <c r="B102" t="s">
        <v>460</v>
      </c>
      <c r="C102" t="str">
        <f t="shared" si="2"/>
        <v>780176</v>
      </c>
      <c r="F102" s="8" t="s">
        <v>534</v>
      </c>
      <c r="H102">
        <v>780176</v>
      </c>
      <c r="I102" t="str">
        <f t="shared" si="3"/>
        <v>780176</v>
      </c>
      <c r="J102">
        <v>101</v>
      </c>
      <c r="K102" t="s">
        <v>96</v>
      </c>
    </row>
    <row r="103" spans="1:11" ht="15.75">
      <c r="A103" s="5">
        <v>780215</v>
      </c>
      <c r="B103" t="s">
        <v>460</v>
      </c>
      <c r="C103" t="str">
        <f t="shared" si="2"/>
        <v>780215</v>
      </c>
      <c r="F103" s="8" t="s">
        <v>535</v>
      </c>
      <c r="H103">
        <v>780215</v>
      </c>
      <c r="I103" t="str">
        <f t="shared" si="3"/>
        <v>780215</v>
      </c>
      <c r="J103">
        <v>102</v>
      </c>
      <c r="K103" t="s">
        <v>97</v>
      </c>
    </row>
    <row r="104" spans="1:11" ht="15.75">
      <c r="A104" s="5">
        <v>780059</v>
      </c>
      <c r="B104" t="s">
        <v>460</v>
      </c>
      <c r="C104" t="str">
        <f t="shared" si="2"/>
        <v>780059</v>
      </c>
      <c r="F104" s="8" t="s">
        <v>536</v>
      </c>
      <c r="H104">
        <v>780059</v>
      </c>
      <c r="I104" t="str">
        <f t="shared" si="3"/>
        <v>780059</v>
      </c>
      <c r="J104">
        <v>103</v>
      </c>
      <c r="K104" t="s">
        <v>98</v>
      </c>
    </row>
    <row r="105" spans="1:11" ht="15.75">
      <c r="A105" s="5">
        <v>780060</v>
      </c>
      <c r="B105" t="s">
        <v>460</v>
      </c>
      <c r="C105" t="str">
        <f t="shared" si="2"/>
        <v>780060</v>
      </c>
      <c r="F105" s="8" t="s">
        <v>537</v>
      </c>
      <c r="H105">
        <v>780060</v>
      </c>
      <c r="I105" t="str">
        <f t="shared" si="3"/>
        <v>780060</v>
      </c>
      <c r="J105">
        <v>104</v>
      </c>
      <c r="K105" t="s">
        <v>99</v>
      </c>
    </row>
    <row r="106" spans="1:11" ht="15.75">
      <c r="A106" s="5">
        <v>780065</v>
      </c>
      <c r="B106" t="s">
        <v>460</v>
      </c>
      <c r="C106" t="str">
        <f t="shared" si="2"/>
        <v>780065</v>
      </c>
      <c r="F106" s="8" t="s">
        <v>538</v>
      </c>
      <c r="H106">
        <v>780065</v>
      </c>
      <c r="I106" t="str">
        <f t="shared" si="3"/>
        <v>780065</v>
      </c>
      <c r="J106">
        <v>105</v>
      </c>
      <c r="K106" t="s">
        <v>100</v>
      </c>
    </row>
    <row r="107" spans="1:11" ht="15.75">
      <c r="A107" s="5">
        <v>780024</v>
      </c>
      <c r="B107" t="s">
        <v>460</v>
      </c>
      <c r="C107" t="str">
        <f t="shared" si="2"/>
        <v>780024</v>
      </c>
      <c r="F107" s="8" t="s">
        <v>539</v>
      </c>
      <c r="H107">
        <v>780024</v>
      </c>
      <c r="I107" t="str">
        <f t="shared" si="3"/>
        <v>780024</v>
      </c>
      <c r="J107">
        <v>106</v>
      </c>
      <c r="K107" t="s">
        <v>101</v>
      </c>
    </row>
    <row r="108" spans="1:11" ht="15.75">
      <c r="A108" s="5">
        <v>780145</v>
      </c>
      <c r="B108" t="s">
        <v>460</v>
      </c>
      <c r="C108" t="str">
        <f t="shared" si="2"/>
        <v>780145</v>
      </c>
      <c r="F108" s="8" t="s">
        <v>540</v>
      </c>
      <c r="H108">
        <v>780145</v>
      </c>
      <c r="I108" t="str">
        <f t="shared" si="3"/>
        <v>780145</v>
      </c>
      <c r="J108">
        <v>107</v>
      </c>
      <c r="K108" t="s">
        <v>102</v>
      </c>
    </row>
    <row r="109" spans="1:11" ht="15.75">
      <c r="A109" s="5">
        <v>780369</v>
      </c>
      <c r="B109" t="s">
        <v>460</v>
      </c>
      <c r="C109" t="str">
        <f t="shared" si="2"/>
        <v>780369</v>
      </c>
      <c r="F109" s="8" t="s">
        <v>541</v>
      </c>
      <c r="H109">
        <v>780369</v>
      </c>
      <c r="I109" t="str">
        <f t="shared" si="3"/>
        <v>780369</v>
      </c>
      <c r="J109">
        <v>108</v>
      </c>
      <c r="K109" t="s">
        <v>103</v>
      </c>
    </row>
    <row r="110" spans="1:11" ht="15.75">
      <c r="A110" s="5">
        <v>780105</v>
      </c>
      <c r="B110" t="s">
        <v>460</v>
      </c>
      <c r="C110" t="str">
        <f t="shared" si="2"/>
        <v>780105</v>
      </c>
      <c r="F110" s="8" t="s">
        <v>542</v>
      </c>
      <c r="H110">
        <v>780105</v>
      </c>
      <c r="I110" t="str">
        <f t="shared" si="3"/>
        <v>780105</v>
      </c>
      <c r="J110">
        <v>109</v>
      </c>
      <c r="K110" t="s">
        <v>104</v>
      </c>
    </row>
    <row r="111" spans="1:11" ht="15.75">
      <c r="A111" s="5">
        <v>780100</v>
      </c>
      <c r="B111" t="s">
        <v>460</v>
      </c>
      <c r="C111" t="str">
        <f t="shared" si="2"/>
        <v>780100</v>
      </c>
      <c r="F111" s="8" t="s">
        <v>543</v>
      </c>
      <c r="H111">
        <v>780100</v>
      </c>
      <c r="I111" t="str">
        <f t="shared" si="3"/>
        <v>780100</v>
      </c>
      <c r="J111">
        <v>110</v>
      </c>
      <c r="K111" t="s">
        <v>105</v>
      </c>
    </row>
    <row r="112" spans="1:11" ht="15.75">
      <c r="A112" s="5">
        <v>780192</v>
      </c>
      <c r="B112" t="s">
        <v>460</v>
      </c>
      <c r="C112" t="str">
        <f t="shared" si="2"/>
        <v>780192</v>
      </c>
      <c r="F112" s="8" t="s">
        <v>544</v>
      </c>
      <c r="H112">
        <v>780192</v>
      </c>
      <c r="I112" t="str">
        <f t="shared" si="3"/>
        <v>780192</v>
      </c>
      <c r="J112">
        <v>111</v>
      </c>
      <c r="K112" t="s">
        <v>106</v>
      </c>
    </row>
    <row r="113" spans="1:11" ht="15.75">
      <c r="A113" s="5">
        <v>780092</v>
      </c>
      <c r="B113" t="s">
        <v>460</v>
      </c>
      <c r="C113" t="str">
        <f t="shared" si="2"/>
        <v>780092</v>
      </c>
      <c r="F113" s="8" t="s">
        <v>545</v>
      </c>
      <c r="H113">
        <v>780092</v>
      </c>
      <c r="I113" t="str">
        <f t="shared" si="3"/>
        <v>780092</v>
      </c>
      <c r="J113">
        <v>112</v>
      </c>
      <c r="K113" t="s">
        <v>107</v>
      </c>
    </row>
    <row r="114" spans="1:11" ht="15.75">
      <c r="A114" s="5">
        <v>780135</v>
      </c>
      <c r="B114" t="s">
        <v>460</v>
      </c>
      <c r="C114" t="str">
        <f t="shared" si="2"/>
        <v>780135</v>
      </c>
      <c r="F114" s="8" t="s">
        <v>546</v>
      </c>
      <c r="H114">
        <v>780135</v>
      </c>
      <c r="I114" t="str">
        <f t="shared" si="3"/>
        <v>780135</v>
      </c>
      <c r="J114">
        <v>113</v>
      </c>
      <c r="K114" t="s">
        <v>108</v>
      </c>
    </row>
    <row r="115" spans="1:11" ht="15.75">
      <c r="A115" s="5">
        <v>780149</v>
      </c>
      <c r="B115" t="s">
        <v>460</v>
      </c>
      <c r="C115" t="str">
        <f t="shared" si="2"/>
        <v>780149</v>
      </c>
      <c r="F115" s="8" t="s">
        <v>547</v>
      </c>
      <c r="H115">
        <v>780149</v>
      </c>
      <c r="I115" t="str">
        <f t="shared" si="3"/>
        <v>780149</v>
      </c>
      <c r="J115">
        <v>114</v>
      </c>
      <c r="K115" t="s">
        <v>109</v>
      </c>
    </row>
    <row r="116" spans="1:11" ht="15.75">
      <c r="A116" s="5">
        <v>780177</v>
      </c>
      <c r="B116" t="s">
        <v>460</v>
      </c>
      <c r="C116" t="str">
        <f t="shared" si="2"/>
        <v>780177</v>
      </c>
      <c r="F116" s="8" t="s">
        <v>548</v>
      </c>
      <c r="H116">
        <v>780177</v>
      </c>
      <c r="I116" t="str">
        <f t="shared" si="3"/>
        <v>780177</v>
      </c>
      <c r="J116">
        <v>115</v>
      </c>
      <c r="K116" t="s">
        <v>110</v>
      </c>
    </row>
    <row r="117" spans="1:11" ht="15.75">
      <c r="A117" s="5">
        <v>780124</v>
      </c>
      <c r="B117" t="s">
        <v>460</v>
      </c>
      <c r="C117" t="str">
        <f t="shared" si="2"/>
        <v>780124</v>
      </c>
      <c r="F117" s="8" t="s">
        <v>549</v>
      </c>
      <c r="H117">
        <v>780124</v>
      </c>
      <c r="I117" t="str">
        <f t="shared" si="3"/>
        <v>780124</v>
      </c>
      <c r="J117">
        <v>116</v>
      </c>
      <c r="K117" t="s">
        <v>111</v>
      </c>
    </row>
    <row r="118" spans="1:11" ht="15.75">
      <c r="A118" s="5">
        <v>780125</v>
      </c>
      <c r="B118" t="s">
        <v>460</v>
      </c>
      <c r="C118" t="str">
        <f t="shared" si="2"/>
        <v>780125</v>
      </c>
      <c r="F118" s="8" t="s">
        <v>550</v>
      </c>
      <c r="H118">
        <v>780125</v>
      </c>
      <c r="I118" t="str">
        <f t="shared" si="3"/>
        <v>780125</v>
      </c>
      <c r="J118">
        <v>117</v>
      </c>
      <c r="K118" t="s">
        <v>112</v>
      </c>
    </row>
    <row r="119" spans="1:11" ht="15.75">
      <c r="A119" s="5">
        <v>780099</v>
      </c>
      <c r="B119" t="s">
        <v>460</v>
      </c>
      <c r="C119" t="str">
        <f t="shared" si="2"/>
        <v>780099</v>
      </c>
      <c r="F119" s="8" t="s">
        <v>551</v>
      </c>
      <c r="H119">
        <v>780099</v>
      </c>
      <c r="I119" t="str">
        <f t="shared" si="3"/>
        <v>780099</v>
      </c>
      <c r="J119">
        <v>118</v>
      </c>
      <c r="K119" t="s">
        <v>113</v>
      </c>
    </row>
    <row r="120" spans="1:11" ht="15.75">
      <c r="A120" s="5">
        <v>780139</v>
      </c>
      <c r="B120" t="s">
        <v>460</v>
      </c>
      <c r="C120" t="str">
        <f t="shared" si="2"/>
        <v>780139</v>
      </c>
      <c r="F120" s="8" t="s">
        <v>552</v>
      </c>
      <c r="H120">
        <v>780139</v>
      </c>
      <c r="I120" t="str">
        <f t="shared" si="3"/>
        <v>780139</v>
      </c>
      <c r="J120">
        <v>119</v>
      </c>
      <c r="K120" t="s">
        <v>114</v>
      </c>
    </row>
    <row r="121" spans="1:11" ht="15.75">
      <c r="A121" s="5">
        <v>780175</v>
      </c>
      <c r="B121" t="s">
        <v>460</v>
      </c>
      <c r="C121" t="str">
        <f t="shared" si="2"/>
        <v>780175</v>
      </c>
      <c r="F121" s="8" t="s">
        <v>553</v>
      </c>
      <c r="H121">
        <v>780175</v>
      </c>
      <c r="I121" t="str">
        <f t="shared" si="3"/>
        <v>780175</v>
      </c>
      <c r="J121">
        <v>120</v>
      </c>
      <c r="K121" t="s">
        <v>115</v>
      </c>
    </row>
    <row r="122" spans="1:11" ht="15.75">
      <c r="A122" s="5">
        <v>780121</v>
      </c>
      <c r="B122" t="s">
        <v>460</v>
      </c>
      <c r="C122" t="str">
        <f t="shared" si="2"/>
        <v>780121</v>
      </c>
      <c r="F122" s="8" t="s">
        <v>554</v>
      </c>
      <c r="H122">
        <v>780121</v>
      </c>
      <c r="I122" t="str">
        <f t="shared" si="3"/>
        <v>780121</v>
      </c>
      <c r="J122">
        <v>121</v>
      </c>
      <c r="K122" t="s">
        <v>116</v>
      </c>
    </row>
    <row r="123" spans="1:11" ht="15.75">
      <c r="A123" s="5">
        <v>780051</v>
      </c>
      <c r="B123" t="s">
        <v>460</v>
      </c>
      <c r="C123" t="str">
        <f t="shared" si="2"/>
        <v>780051</v>
      </c>
      <c r="F123" s="8" t="s">
        <v>555</v>
      </c>
      <c r="H123">
        <v>780051</v>
      </c>
      <c r="I123" t="str">
        <f t="shared" si="3"/>
        <v>780051</v>
      </c>
      <c r="J123">
        <v>122</v>
      </c>
      <c r="K123" t="s">
        <v>117</v>
      </c>
    </row>
    <row r="124" spans="1:11" ht="15.75">
      <c r="A124" s="5">
        <v>780057</v>
      </c>
      <c r="B124" t="s">
        <v>460</v>
      </c>
      <c r="C124" t="str">
        <f t="shared" si="2"/>
        <v>780057</v>
      </c>
      <c r="F124" s="8" t="s">
        <v>424</v>
      </c>
      <c r="H124">
        <v>780057</v>
      </c>
      <c r="I124" t="str">
        <f t="shared" si="3"/>
        <v>780057</v>
      </c>
      <c r="J124">
        <v>123</v>
      </c>
      <c r="K124" t="s">
        <v>118</v>
      </c>
    </row>
    <row r="125" spans="1:11" ht="15.75">
      <c r="A125" s="5">
        <v>780117</v>
      </c>
      <c r="B125" t="s">
        <v>460</v>
      </c>
      <c r="C125" t="str">
        <f t="shared" si="2"/>
        <v>780117</v>
      </c>
      <c r="F125" s="8" t="s">
        <v>432</v>
      </c>
      <c r="H125">
        <v>780117</v>
      </c>
      <c r="I125" t="str">
        <f t="shared" si="3"/>
        <v>780117</v>
      </c>
      <c r="J125">
        <v>124</v>
      </c>
      <c r="K125" t="s">
        <v>119</v>
      </c>
    </row>
    <row r="126" spans="1:11" ht="15.75">
      <c r="A126" s="5">
        <v>780133</v>
      </c>
      <c r="B126" t="s">
        <v>460</v>
      </c>
      <c r="C126" t="str">
        <f t="shared" si="2"/>
        <v>780133</v>
      </c>
      <c r="F126" s="8" t="s">
        <v>418</v>
      </c>
      <c r="H126">
        <v>780133</v>
      </c>
      <c r="I126" t="str">
        <f t="shared" si="3"/>
        <v>780133</v>
      </c>
      <c r="J126">
        <v>125</v>
      </c>
      <c r="K126" t="s">
        <v>120</v>
      </c>
    </row>
    <row r="127" spans="1:11" ht="15.75">
      <c r="A127" s="5">
        <v>780089</v>
      </c>
      <c r="B127" t="s">
        <v>460</v>
      </c>
      <c r="C127" t="str">
        <f t="shared" si="2"/>
        <v>780089</v>
      </c>
      <c r="F127" s="8" t="s">
        <v>556</v>
      </c>
      <c r="H127">
        <v>780089</v>
      </c>
      <c r="I127" t="str">
        <f t="shared" si="3"/>
        <v>780089</v>
      </c>
      <c r="J127">
        <v>126</v>
      </c>
      <c r="K127" t="s">
        <v>121</v>
      </c>
    </row>
    <row r="128" spans="1:11" ht="15.75">
      <c r="A128" s="5">
        <v>780085</v>
      </c>
      <c r="B128" t="s">
        <v>460</v>
      </c>
      <c r="C128" t="str">
        <f t="shared" si="2"/>
        <v>780085</v>
      </c>
      <c r="F128" s="8" t="s">
        <v>557</v>
      </c>
      <c r="H128">
        <v>780085</v>
      </c>
      <c r="I128" t="str">
        <f t="shared" si="3"/>
        <v>780085</v>
      </c>
      <c r="J128">
        <v>127</v>
      </c>
      <c r="K128" t="s">
        <v>122</v>
      </c>
    </row>
    <row r="129" spans="1:11" ht="15.75">
      <c r="A129" s="5">
        <v>780157</v>
      </c>
      <c r="B129" t="s">
        <v>460</v>
      </c>
      <c r="C129" t="str">
        <f t="shared" si="2"/>
        <v>780157</v>
      </c>
      <c r="F129" s="8" t="s">
        <v>558</v>
      </c>
      <c r="H129">
        <v>780157</v>
      </c>
      <c r="I129" t="str">
        <f t="shared" si="3"/>
        <v>780157</v>
      </c>
      <c r="J129">
        <v>128</v>
      </c>
      <c r="K129" t="s">
        <v>123</v>
      </c>
    </row>
    <row r="130" spans="1:11" ht="15.75">
      <c r="A130" s="5">
        <v>780142</v>
      </c>
      <c r="B130" t="s">
        <v>460</v>
      </c>
      <c r="C130" t="str">
        <f t="shared" si="2"/>
        <v>780142</v>
      </c>
      <c r="F130" s="8" t="s">
        <v>559</v>
      </c>
      <c r="H130">
        <v>780142</v>
      </c>
      <c r="I130" t="str">
        <f t="shared" si="3"/>
        <v>780142</v>
      </c>
      <c r="J130">
        <v>129</v>
      </c>
      <c r="K130" t="s">
        <v>124</v>
      </c>
    </row>
    <row r="131" spans="1:11" ht="15.75">
      <c r="A131" s="5">
        <v>780171</v>
      </c>
      <c r="B131" t="s">
        <v>460</v>
      </c>
      <c r="C131" t="str">
        <f t="shared" ref="C131:C194" si="4">LEFT(A131,6)</f>
        <v>780171</v>
      </c>
      <c r="F131" s="8" t="s">
        <v>560</v>
      </c>
      <c r="H131">
        <v>780171</v>
      </c>
      <c r="I131" t="str">
        <f t="shared" ref="I131:I194" si="5">LEFT(H131,6)</f>
        <v>780171</v>
      </c>
      <c r="J131">
        <v>130</v>
      </c>
      <c r="K131" t="s">
        <v>125</v>
      </c>
    </row>
    <row r="132" spans="1:11" ht="15.75">
      <c r="A132" s="5">
        <v>780058</v>
      </c>
      <c r="B132" t="s">
        <v>460</v>
      </c>
      <c r="C132" t="str">
        <f t="shared" si="4"/>
        <v>780058</v>
      </c>
      <c r="F132" s="8" t="s">
        <v>561</v>
      </c>
      <c r="H132">
        <v>780058</v>
      </c>
      <c r="I132" t="str">
        <f t="shared" si="5"/>
        <v>780058</v>
      </c>
      <c r="J132">
        <v>131</v>
      </c>
      <c r="K132" t="s">
        <v>126</v>
      </c>
    </row>
    <row r="133" spans="1:11" ht="15.75">
      <c r="A133" s="5">
        <v>780062</v>
      </c>
      <c r="B133" t="s">
        <v>460</v>
      </c>
      <c r="C133" t="str">
        <f t="shared" si="4"/>
        <v>780062</v>
      </c>
      <c r="F133" s="8" t="s">
        <v>562</v>
      </c>
      <c r="H133">
        <v>780062</v>
      </c>
      <c r="I133" t="str">
        <f t="shared" si="5"/>
        <v>780062</v>
      </c>
      <c r="J133">
        <v>132</v>
      </c>
      <c r="K133" t="s">
        <v>127</v>
      </c>
    </row>
    <row r="134" spans="1:11" ht="15.75">
      <c r="A134" s="5">
        <v>780052</v>
      </c>
      <c r="B134" t="s">
        <v>460</v>
      </c>
      <c r="C134" t="str">
        <f t="shared" si="4"/>
        <v>780052</v>
      </c>
      <c r="F134" s="8" t="s">
        <v>563</v>
      </c>
      <c r="H134">
        <v>780052</v>
      </c>
      <c r="I134" t="str">
        <f t="shared" si="5"/>
        <v>780052</v>
      </c>
      <c r="J134">
        <v>133</v>
      </c>
      <c r="K134" t="s">
        <v>128</v>
      </c>
    </row>
    <row r="135" spans="1:11" ht="15.75">
      <c r="A135" s="5">
        <v>780083</v>
      </c>
      <c r="B135" t="s">
        <v>460</v>
      </c>
      <c r="C135" t="str">
        <f t="shared" si="4"/>
        <v>780083</v>
      </c>
      <c r="F135" s="8" t="s">
        <v>564</v>
      </c>
      <c r="H135">
        <v>780083</v>
      </c>
      <c r="I135" t="str">
        <f t="shared" si="5"/>
        <v>780083</v>
      </c>
      <c r="J135">
        <v>134</v>
      </c>
      <c r="K135" t="s">
        <v>129</v>
      </c>
    </row>
    <row r="136" spans="1:11" ht="15.75">
      <c r="A136" s="5">
        <v>780061</v>
      </c>
      <c r="B136" t="s">
        <v>460</v>
      </c>
      <c r="C136" t="str">
        <f t="shared" si="4"/>
        <v>780061</v>
      </c>
      <c r="F136" s="8" t="s">
        <v>565</v>
      </c>
      <c r="H136">
        <v>780061</v>
      </c>
      <c r="I136" t="str">
        <f t="shared" si="5"/>
        <v>780061</v>
      </c>
      <c r="J136">
        <v>135</v>
      </c>
      <c r="K136" t="s">
        <v>130</v>
      </c>
    </row>
    <row r="137" spans="1:11" ht="15.75">
      <c r="A137" s="5">
        <v>780063</v>
      </c>
      <c r="B137" t="s">
        <v>460</v>
      </c>
      <c r="C137" t="str">
        <f t="shared" si="4"/>
        <v>780063</v>
      </c>
      <c r="F137" s="8" t="s">
        <v>566</v>
      </c>
      <c r="H137">
        <v>780063</v>
      </c>
      <c r="I137" t="str">
        <f t="shared" si="5"/>
        <v>780063</v>
      </c>
      <c r="J137">
        <v>136</v>
      </c>
      <c r="K137" t="s">
        <v>131</v>
      </c>
    </row>
    <row r="138" spans="1:11" ht="15.75">
      <c r="A138" s="5">
        <v>780064</v>
      </c>
      <c r="B138" t="s">
        <v>460</v>
      </c>
      <c r="C138" t="str">
        <f t="shared" si="4"/>
        <v>780064</v>
      </c>
      <c r="F138" s="8" t="s">
        <v>567</v>
      </c>
      <c r="H138">
        <v>780064</v>
      </c>
      <c r="I138" t="str">
        <f t="shared" si="5"/>
        <v>780064</v>
      </c>
      <c r="J138">
        <v>137</v>
      </c>
      <c r="K138" t="s">
        <v>132</v>
      </c>
    </row>
    <row r="139" spans="1:11" ht="15.75">
      <c r="A139" s="5">
        <v>780129</v>
      </c>
      <c r="B139" t="s">
        <v>460</v>
      </c>
      <c r="C139" t="str">
        <f t="shared" si="4"/>
        <v>780129</v>
      </c>
      <c r="F139" s="8" t="s">
        <v>568</v>
      </c>
      <c r="H139">
        <v>780129</v>
      </c>
      <c r="I139" t="str">
        <f t="shared" si="5"/>
        <v>780129</v>
      </c>
      <c r="J139">
        <v>138</v>
      </c>
      <c r="K139" t="s">
        <v>133</v>
      </c>
    </row>
    <row r="140" spans="1:11" ht="15.75">
      <c r="A140" s="6">
        <v>780023</v>
      </c>
      <c r="B140" t="s">
        <v>460</v>
      </c>
      <c r="C140" t="str">
        <f t="shared" si="4"/>
        <v>780023</v>
      </c>
      <c r="F140" s="8" t="s">
        <v>569</v>
      </c>
      <c r="H140">
        <v>780023</v>
      </c>
      <c r="I140" t="str">
        <f t="shared" si="5"/>
        <v>780023</v>
      </c>
      <c r="J140">
        <v>139</v>
      </c>
      <c r="K140" t="s">
        <v>134</v>
      </c>
    </row>
    <row r="141" spans="1:11" ht="15.75">
      <c r="A141" s="5">
        <v>780025</v>
      </c>
      <c r="B141" t="s">
        <v>460</v>
      </c>
      <c r="C141" t="str">
        <f t="shared" si="4"/>
        <v>780025</v>
      </c>
      <c r="F141" s="8" t="s">
        <v>570</v>
      </c>
      <c r="H141">
        <v>780025</v>
      </c>
      <c r="I141" t="str">
        <f t="shared" si="5"/>
        <v>780025</v>
      </c>
      <c r="J141">
        <v>140</v>
      </c>
      <c r="K141" t="s">
        <v>135</v>
      </c>
    </row>
    <row r="142" spans="1:11" ht="15.75">
      <c r="A142" s="5">
        <v>780028</v>
      </c>
      <c r="B142" t="s">
        <v>460</v>
      </c>
      <c r="C142" t="str">
        <f t="shared" si="4"/>
        <v>780028</v>
      </c>
      <c r="F142" s="8" t="s">
        <v>571</v>
      </c>
      <c r="H142">
        <v>780028</v>
      </c>
      <c r="I142" t="str">
        <f t="shared" si="5"/>
        <v>780028</v>
      </c>
      <c r="J142">
        <v>141</v>
      </c>
      <c r="K142" t="s">
        <v>136</v>
      </c>
    </row>
    <row r="143" spans="1:11" ht="15.75">
      <c r="A143" s="5">
        <v>780096</v>
      </c>
      <c r="B143" t="s">
        <v>460</v>
      </c>
      <c r="C143" t="str">
        <f t="shared" si="4"/>
        <v>780096</v>
      </c>
      <c r="F143" s="8" t="s">
        <v>407</v>
      </c>
      <c r="H143">
        <v>780096</v>
      </c>
      <c r="I143" t="str">
        <f t="shared" si="5"/>
        <v>780096</v>
      </c>
      <c r="J143">
        <v>142</v>
      </c>
      <c r="K143" t="s">
        <v>137</v>
      </c>
    </row>
    <row r="144" spans="1:11" ht="15.75">
      <c r="A144" s="5">
        <v>780181</v>
      </c>
      <c r="B144" t="s">
        <v>460</v>
      </c>
      <c r="C144" t="str">
        <f t="shared" si="4"/>
        <v>780181</v>
      </c>
      <c r="F144" s="8" t="s">
        <v>420</v>
      </c>
      <c r="H144">
        <v>780181</v>
      </c>
      <c r="I144" t="str">
        <f t="shared" si="5"/>
        <v>780181</v>
      </c>
      <c r="J144">
        <v>143</v>
      </c>
      <c r="K144" t="s">
        <v>138</v>
      </c>
    </row>
    <row r="145" spans="1:11" ht="15.75">
      <c r="A145" s="5">
        <v>780136</v>
      </c>
      <c r="B145" t="s">
        <v>460</v>
      </c>
      <c r="C145" t="str">
        <f t="shared" si="4"/>
        <v>780136</v>
      </c>
      <c r="F145" s="8" t="s">
        <v>409</v>
      </c>
      <c r="H145">
        <v>780136</v>
      </c>
      <c r="I145" t="str">
        <f t="shared" si="5"/>
        <v>780136</v>
      </c>
      <c r="J145">
        <v>144</v>
      </c>
      <c r="K145" t="s">
        <v>139</v>
      </c>
    </row>
    <row r="146" spans="1:11" ht="15.75">
      <c r="A146" s="5">
        <v>780154</v>
      </c>
      <c r="B146" t="s">
        <v>460</v>
      </c>
      <c r="C146" t="str">
        <f t="shared" si="4"/>
        <v>780154</v>
      </c>
      <c r="F146" s="8" t="s">
        <v>572</v>
      </c>
      <c r="H146">
        <v>780154</v>
      </c>
      <c r="I146" t="str">
        <f t="shared" si="5"/>
        <v>780154</v>
      </c>
      <c r="J146">
        <v>145</v>
      </c>
      <c r="K146" t="s">
        <v>140</v>
      </c>
    </row>
    <row r="147" spans="1:11" ht="15.75">
      <c r="A147" s="5">
        <v>780053</v>
      </c>
      <c r="B147" t="s">
        <v>460</v>
      </c>
      <c r="C147" t="str">
        <f t="shared" si="4"/>
        <v>780053</v>
      </c>
      <c r="F147" s="8" t="s">
        <v>573</v>
      </c>
      <c r="H147">
        <v>780053</v>
      </c>
      <c r="I147" t="str">
        <f t="shared" si="5"/>
        <v>780053</v>
      </c>
      <c r="J147">
        <v>146</v>
      </c>
      <c r="K147" t="s">
        <v>141</v>
      </c>
    </row>
    <row r="148" spans="1:11" ht="15.75">
      <c r="A148" s="5">
        <v>780054</v>
      </c>
      <c r="B148" t="s">
        <v>460</v>
      </c>
      <c r="C148" t="str">
        <f t="shared" si="4"/>
        <v>780054</v>
      </c>
      <c r="F148" s="8" t="s">
        <v>574</v>
      </c>
      <c r="H148">
        <v>780054</v>
      </c>
      <c r="I148" t="str">
        <f t="shared" si="5"/>
        <v>780054</v>
      </c>
      <c r="J148">
        <v>147</v>
      </c>
      <c r="K148" t="s">
        <v>142</v>
      </c>
    </row>
    <row r="149" spans="1:11" ht="15.75">
      <c r="A149" s="5">
        <v>780055</v>
      </c>
      <c r="B149" t="s">
        <v>460</v>
      </c>
      <c r="C149" t="str">
        <f t="shared" si="4"/>
        <v>780055</v>
      </c>
      <c r="F149" s="8" t="s">
        <v>575</v>
      </c>
      <c r="H149">
        <v>780055</v>
      </c>
      <c r="I149" t="str">
        <f t="shared" si="5"/>
        <v>780055</v>
      </c>
      <c r="J149">
        <v>148</v>
      </c>
      <c r="K149" t="s">
        <v>143</v>
      </c>
    </row>
    <row r="150" spans="1:11" ht="15.75">
      <c r="A150" s="5">
        <v>780021</v>
      </c>
      <c r="B150" t="s">
        <v>460</v>
      </c>
      <c r="C150" t="str">
        <f t="shared" si="4"/>
        <v>780021</v>
      </c>
      <c r="F150" s="8" t="s">
        <v>576</v>
      </c>
      <c r="H150">
        <v>780021</v>
      </c>
      <c r="I150" t="str">
        <f t="shared" si="5"/>
        <v>780021</v>
      </c>
      <c r="J150">
        <v>149</v>
      </c>
      <c r="K150" t="s">
        <v>144</v>
      </c>
    </row>
    <row r="151" spans="1:11" ht="15.75">
      <c r="A151" s="5">
        <v>780155</v>
      </c>
      <c r="B151" t="s">
        <v>460</v>
      </c>
      <c r="C151" t="str">
        <f t="shared" si="4"/>
        <v>780155</v>
      </c>
      <c r="F151" s="8" t="s">
        <v>577</v>
      </c>
      <c r="H151">
        <v>780155</v>
      </c>
      <c r="I151" t="str">
        <f t="shared" si="5"/>
        <v>780155</v>
      </c>
      <c r="J151">
        <v>150</v>
      </c>
      <c r="K151" t="s">
        <v>145</v>
      </c>
    </row>
    <row r="152" spans="1:11" ht="15.75">
      <c r="A152" s="5">
        <v>780144</v>
      </c>
      <c r="B152" t="s">
        <v>460</v>
      </c>
      <c r="C152" t="str">
        <f t="shared" si="4"/>
        <v>780144</v>
      </c>
      <c r="F152" s="8" t="s">
        <v>578</v>
      </c>
      <c r="H152">
        <v>780144</v>
      </c>
      <c r="I152" t="str">
        <f t="shared" si="5"/>
        <v>780144</v>
      </c>
      <c r="J152">
        <v>151</v>
      </c>
      <c r="K152" t="s">
        <v>146</v>
      </c>
    </row>
    <row r="153" spans="1:11" ht="15.75">
      <c r="A153" s="5">
        <v>780174</v>
      </c>
      <c r="B153" t="s">
        <v>460</v>
      </c>
      <c r="C153" t="str">
        <f t="shared" si="4"/>
        <v>780174</v>
      </c>
      <c r="F153" s="8" t="s">
        <v>579</v>
      </c>
      <c r="H153">
        <v>780174</v>
      </c>
      <c r="I153" t="str">
        <f t="shared" si="5"/>
        <v>780174</v>
      </c>
      <c r="J153">
        <v>152</v>
      </c>
      <c r="K153" t="s">
        <v>147</v>
      </c>
    </row>
    <row r="154" spans="1:11" ht="15.75">
      <c r="A154" s="5">
        <v>780306</v>
      </c>
      <c r="B154" t="s">
        <v>460</v>
      </c>
      <c r="C154" t="str">
        <f t="shared" si="4"/>
        <v>780306</v>
      </c>
      <c r="F154" s="8" t="s">
        <v>580</v>
      </c>
      <c r="H154">
        <v>780306</v>
      </c>
      <c r="I154" t="str">
        <f t="shared" si="5"/>
        <v>780306</v>
      </c>
      <c r="J154">
        <v>153</v>
      </c>
      <c r="K154" t="s">
        <v>148</v>
      </c>
    </row>
    <row r="155" spans="1:11" ht="15.75">
      <c r="A155" s="5">
        <v>780367</v>
      </c>
      <c r="B155" t="s">
        <v>460</v>
      </c>
      <c r="C155" t="str">
        <f t="shared" si="4"/>
        <v>780367</v>
      </c>
      <c r="F155" s="8" t="s">
        <v>581</v>
      </c>
      <c r="H155">
        <v>780367</v>
      </c>
      <c r="I155" t="str">
        <f t="shared" si="5"/>
        <v>780367</v>
      </c>
      <c r="J155">
        <v>154</v>
      </c>
      <c r="K155" t="s">
        <v>149</v>
      </c>
    </row>
    <row r="156" spans="1:11" ht="15.75">
      <c r="A156" s="5">
        <v>780116</v>
      </c>
      <c r="B156" t="s">
        <v>460</v>
      </c>
      <c r="C156" t="str">
        <f t="shared" si="4"/>
        <v>780116</v>
      </c>
      <c r="F156" s="8" t="s">
        <v>582</v>
      </c>
      <c r="H156">
        <v>780116</v>
      </c>
      <c r="I156" t="str">
        <f t="shared" si="5"/>
        <v>780116</v>
      </c>
      <c r="J156">
        <v>155</v>
      </c>
      <c r="K156" t="s">
        <v>150</v>
      </c>
    </row>
    <row r="157" spans="1:11" ht="15.75">
      <c r="A157" s="5">
        <v>780127</v>
      </c>
      <c r="B157" t="s">
        <v>460</v>
      </c>
      <c r="C157" t="str">
        <f t="shared" si="4"/>
        <v>780127</v>
      </c>
      <c r="F157" s="8" t="s">
        <v>583</v>
      </c>
      <c r="H157">
        <v>780127</v>
      </c>
      <c r="I157" t="str">
        <f t="shared" si="5"/>
        <v>780127</v>
      </c>
      <c r="J157">
        <v>156</v>
      </c>
      <c r="K157" t="s">
        <v>151</v>
      </c>
    </row>
    <row r="158" spans="1:11" ht="15.75">
      <c r="A158" s="5">
        <v>780098</v>
      </c>
      <c r="B158" t="s">
        <v>460</v>
      </c>
      <c r="C158" t="str">
        <f t="shared" si="4"/>
        <v>780098</v>
      </c>
      <c r="F158" s="8" t="s">
        <v>584</v>
      </c>
      <c r="H158">
        <v>780098</v>
      </c>
      <c r="I158" t="str">
        <f t="shared" si="5"/>
        <v>780098</v>
      </c>
      <c r="J158">
        <v>157</v>
      </c>
      <c r="K158" t="s">
        <v>152</v>
      </c>
    </row>
    <row r="159" spans="1:11" ht="15.75">
      <c r="A159" s="5">
        <v>780102</v>
      </c>
      <c r="B159" t="s">
        <v>460</v>
      </c>
      <c r="C159" t="str">
        <f t="shared" si="4"/>
        <v>780102</v>
      </c>
      <c r="F159" s="8" t="s">
        <v>585</v>
      </c>
      <c r="H159">
        <v>780102</v>
      </c>
      <c r="I159" t="str">
        <f t="shared" si="5"/>
        <v>780102</v>
      </c>
      <c r="J159">
        <v>158</v>
      </c>
      <c r="K159" t="s">
        <v>153</v>
      </c>
    </row>
    <row r="160" spans="1:11" ht="15.75">
      <c r="A160" s="5">
        <v>780082</v>
      </c>
      <c r="B160" t="s">
        <v>460</v>
      </c>
      <c r="C160" t="str">
        <f t="shared" si="4"/>
        <v>780082</v>
      </c>
      <c r="F160" s="8" t="s">
        <v>586</v>
      </c>
      <c r="H160">
        <v>780082</v>
      </c>
      <c r="I160" t="str">
        <f t="shared" si="5"/>
        <v>780082</v>
      </c>
      <c r="J160">
        <v>159</v>
      </c>
      <c r="K160" t="s">
        <v>154</v>
      </c>
    </row>
    <row r="161" spans="1:11" ht="15.75">
      <c r="A161" s="5">
        <v>780088</v>
      </c>
      <c r="B161" t="s">
        <v>460</v>
      </c>
      <c r="C161" t="str">
        <f t="shared" si="4"/>
        <v>780088</v>
      </c>
      <c r="F161" s="8" t="s">
        <v>587</v>
      </c>
      <c r="H161">
        <v>780088</v>
      </c>
      <c r="I161" t="str">
        <f t="shared" si="5"/>
        <v>780088</v>
      </c>
      <c r="J161">
        <v>160</v>
      </c>
      <c r="K161" t="s">
        <v>155</v>
      </c>
    </row>
    <row r="162" spans="1:11" ht="15.75">
      <c r="A162" s="5">
        <v>780097</v>
      </c>
      <c r="B162" t="s">
        <v>460</v>
      </c>
      <c r="C162" t="str">
        <f t="shared" si="4"/>
        <v>780097</v>
      </c>
      <c r="F162" s="8" t="s">
        <v>588</v>
      </c>
      <c r="H162">
        <v>780097</v>
      </c>
      <c r="I162" t="str">
        <f t="shared" si="5"/>
        <v>780097</v>
      </c>
      <c r="J162">
        <v>161</v>
      </c>
      <c r="K162" t="s">
        <v>156</v>
      </c>
    </row>
    <row r="163" spans="1:11" ht="15.75">
      <c r="A163" s="5">
        <v>780173</v>
      </c>
      <c r="B163" t="s">
        <v>460</v>
      </c>
      <c r="C163" t="str">
        <f t="shared" si="4"/>
        <v>780173</v>
      </c>
      <c r="F163" s="8" t="s">
        <v>589</v>
      </c>
      <c r="H163">
        <v>780173</v>
      </c>
      <c r="I163" t="str">
        <f t="shared" si="5"/>
        <v>780173</v>
      </c>
      <c r="J163">
        <v>162</v>
      </c>
      <c r="K163" t="s">
        <v>157</v>
      </c>
    </row>
    <row r="164" spans="1:11" ht="15.75">
      <c r="A164" s="5">
        <v>780169</v>
      </c>
      <c r="B164" t="s">
        <v>460</v>
      </c>
      <c r="C164" t="str">
        <f t="shared" si="4"/>
        <v>780169</v>
      </c>
      <c r="F164" s="8" t="s">
        <v>590</v>
      </c>
      <c r="H164">
        <v>780169</v>
      </c>
      <c r="I164" t="str">
        <f t="shared" si="5"/>
        <v>780169</v>
      </c>
      <c r="J164">
        <v>163</v>
      </c>
      <c r="K164" t="s">
        <v>158</v>
      </c>
    </row>
    <row r="165" spans="1:11" ht="15.75">
      <c r="A165" s="5">
        <v>780132</v>
      </c>
      <c r="B165" t="s">
        <v>460</v>
      </c>
      <c r="C165" t="str">
        <f t="shared" si="4"/>
        <v>780132</v>
      </c>
      <c r="F165" s="8" t="s">
        <v>591</v>
      </c>
      <c r="H165">
        <v>780132</v>
      </c>
      <c r="I165" t="str">
        <f t="shared" si="5"/>
        <v>780132</v>
      </c>
      <c r="J165">
        <v>164</v>
      </c>
      <c r="K165" t="s">
        <v>159</v>
      </c>
    </row>
    <row r="166" spans="1:11" ht="15.75">
      <c r="A166" s="5">
        <v>780090</v>
      </c>
      <c r="B166" t="s">
        <v>460</v>
      </c>
      <c r="C166" t="str">
        <f t="shared" si="4"/>
        <v>780090</v>
      </c>
      <c r="F166" s="8" t="s">
        <v>592</v>
      </c>
      <c r="H166">
        <v>780090</v>
      </c>
      <c r="I166" t="str">
        <f t="shared" si="5"/>
        <v>780090</v>
      </c>
      <c r="J166">
        <v>165</v>
      </c>
      <c r="K166" t="s">
        <v>160</v>
      </c>
    </row>
    <row r="167" spans="1:11" ht="15.75">
      <c r="A167" s="5">
        <v>780040</v>
      </c>
      <c r="B167" t="s">
        <v>460</v>
      </c>
      <c r="C167" t="str">
        <f t="shared" si="4"/>
        <v>780040</v>
      </c>
      <c r="F167" s="8" t="s">
        <v>593</v>
      </c>
      <c r="H167">
        <v>780040</v>
      </c>
      <c r="I167" t="str">
        <f t="shared" si="5"/>
        <v>780040</v>
      </c>
      <c r="J167">
        <v>166</v>
      </c>
      <c r="K167" t="s">
        <v>161</v>
      </c>
    </row>
    <row r="168" spans="1:11" ht="15.75">
      <c r="A168" s="5">
        <v>780146</v>
      </c>
      <c r="B168" t="s">
        <v>460</v>
      </c>
      <c r="C168" t="str">
        <f t="shared" si="4"/>
        <v>780146</v>
      </c>
      <c r="F168" s="8" t="s">
        <v>594</v>
      </c>
      <c r="H168">
        <v>780146</v>
      </c>
      <c r="I168" t="str">
        <f t="shared" si="5"/>
        <v>780146</v>
      </c>
      <c r="J168">
        <v>167</v>
      </c>
      <c r="K168" t="s">
        <v>162</v>
      </c>
    </row>
    <row r="169" spans="1:11" ht="15.75">
      <c r="A169" s="5">
        <v>780368</v>
      </c>
      <c r="B169" t="s">
        <v>460</v>
      </c>
      <c r="C169" t="str">
        <f t="shared" si="4"/>
        <v>780368</v>
      </c>
      <c r="F169" s="8" t="s">
        <v>595</v>
      </c>
      <c r="H169">
        <v>780368</v>
      </c>
      <c r="I169" t="str">
        <f t="shared" si="5"/>
        <v>780368</v>
      </c>
      <c r="J169">
        <v>168</v>
      </c>
      <c r="K169" t="s">
        <v>163</v>
      </c>
    </row>
    <row r="170" spans="1:11" ht="15.75">
      <c r="A170" s="5">
        <v>780106</v>
      </c>
      <c r="B170" t="s">
        <v>460</v>
      </c>
      <c r="C170" t="str">
        <f t="shared" si="4"/>
        <v>780106</v>
      </c>
      <c r="F170" s="8" t="s">
        <v>596</v>
      </c>
      <c r="H170">
        <v>780106</v>
      </c>
      <c r="I170" t="str">
        <f t="shared" si="5"/>
        <v>780106</v>
      </c>
      <c r="J170">
        <v>169</v>
      </c>
      <c r="K170" t="s">
        <v>164</v>
      </c>
    </row>
    <row r="171" spans="1:11" ht="15.75">
      <c r="A171" s="5">
        <v>780115</v>
      </c>
      <c r="B171" t="s">
        <v>460</v>
      </c>
      <c r="C171" t="str">
        <f t="shared" si="4"/>
        <v>780115</v>
      </c>
      <c r="F171" s="8" t="s">
        <v>597</v>
      </c>
      <c r="H171">
        <v>780115</v>
      </c>
      <c r="I171" t="str">
        <f t="shared" si="5"/>
        <v>780115</v>
      </c>
      <c r="J171">
        <v>170</v>
      </c>
      <c r="K171" t="s">
        <v>165</v>
      </c>
    </row>
    <row r="172" spans="1:11" ht="15.75">
      <c r="A172" s="5">
        <v>780120</v>
      </c>
      <c r="B172" t="s">
        <v>460</v>
      </c>
      <c r="C172" t="str">
        <f t="shared" si="4"/>
        <v>780120</v>
      </c>
      <c r="F172" s="8" t="s">
        <v>598</v>
      </c>
      <c r="H172">
        <v>780120</v>
      </c>
      <c r="I172" t="str">
        <f t="shared" si="5"/>
        <v>780120</v>
      </c>
      <c r="J172">
        <v>171</v>
      </c>
      <c r="K172" t="s">
        <v>166</v>
      </c>
    </row>
    <row r="173" spans="1:11" ht="15.75">
      <c r="A173" s="5">
        <v>780134</v>
      </c>
      <c r="B173" t="s">
        <v>460</v>
      </c>
      <c r="C173" t="str">
        <f t="shared" si="4"/>
        <v>780134</v>
      </c>
      <c r="F173" s="8" t="s">
        <v>599</v>
      </c>
      <c r="H173">
        <v>780134</v>
      </c>
      <c r="I173" t="str">
        <f t="shared" si="5"/>
        <v>780134</v>
      </c>
      <c r="J173">
        <v>172</v>
      </c>
      <c r="K173" t="s">
        <v>167</v>
      </c>
    </row>
    <row r="174" spans="1:11" ht="15.75">
      <c r="A174" s="5">
        <v>780101</v>
      </c>
      <c r="B174" t="s">
        <v>460</v>
      </c>
      <c r="C174" t="str">
        <f t="shared" si="4"/>
        <v>780101</v>
      </c>
      <c r="F174" s="8" t="s">
        <v>600</v>
      </c>
      <c r="H174">
        <v>780101</v>
      </c>
      <c r="I174" t="str">
        <f t="shared" si="5"/>
        <v>780101</v>
      </c>
      <c r="J174">
        <v>173</v>
      </c>
      <c r="K174" t="s">
        <v>168</v>
      </c>
    </row>
    <row r="175" spans="1:11" ht="15.75">
      <c r="A175" s="5">
        <v>780161</v>
      </c>
      <c r="B175" t="s">
        <v>460</v>
      </c>
      <c r="C175" t="str">
        <f t="shared" si="4"/>
        <v>780161</v>
      </c>
      <c r="F175" s="8" t="s">
        <v>601</v>
      </c>
      <c r="H175">
        <v>780161</v>
      </c>
      <c r="I175" t="str">
        <f t="shared" si="5"/>
        <v>780161</v>
      </c>
      <c r="J175">
        <v>174</v>
      </c>
      <c r="K175" t="s">
        <v>169</v>
      </c>
    </row>
    <row r="176" spans="1:11" ht="15.75">
      <c r="A176" s="5">
        <v>780147</v>
      </c>
      <c r="B176" t="s">
        <v>460</v>
      </c>
      <c r="C176" t="str">
        <f t="shared" si="4"/>
        <v>780147</v>
      </c>
      <c r="F176" s="8" t="s">
        <v>415</v>
      </c>
      <c r="H176">
        <v>780147</v>
      </c>
      <c r="I176" t="str">
        <f t="shared" si="5"/>
        <v>780147</v>
      </c>
      <c r="J176">
        <v>175</v>
      </c>
      <c r="K176" t="s">
        <v>170</v>
      </c>
    </row>
    <row r="177" spans="1:11" ht="15.75">
      <c r="A177" s="5">
        <v>780111</v>
      </c>
      <c r="B177" t="s">
        <v>460</v>
      </c>
      <c r="C177" t="str">
        <f t="shared" si="4"/>
        <v>780111</v>
      </c>
      <c r="F177" s="8" t="s">
        <v>414</v>
      </c>
      <c r="H177">
        <v>780111</v>
      </c>
      <c r="I177" t="str">
        <f t="shared" si="5"/>
        <v>780111</v>
      </c>
      <c r="J177">
        <v>176</v>
      </c>
      <c r="K177" t="s">
        <v>171</v>
      </c>
    </row>
    <row r="178" spans="1:11" ht="15.75">
      <c r="A178" s="5">
        <v>780112</v>
      </c>
      <c r="B178" t="s">
        <v>460</v>
      </c>
      <c r="C178" t="str">
        <f t="shared" si="4"/>
        <v>780112</v>
      </c>
      <c r="F178" s="8" t="s">
        <v>413</v>
      </c>
      <c r="H178">
        <v>780112</v>
      </c>
      <c r="I178" t="str">
        <f t="shared" si="5"/>
        <v>780112</v>
      </c>
      <c r="J178">
        <v>177</v>
      </c>
      <c r="K178" t="s">
        <v>172</v>
      </c>
    </row>
    <row r="179" spans="1:11" ht="15.75">
      <c r="A179" s="5">
        <v>780056</v>
      </c>
      <c r="B179" t="s">
        <v>460</v>
      </c>
      <c r="C179" t="str">
        <f t="shared" si="4"/>
        <v>780056</v>
      </c>
      <c r="F179" s="8" t="s">
        <v>602</v>
      </c>
      <c r="H179">
        <v>780056</v>
      </c>
      <c r="I179" t="str">
        <f t="shared" si="5"/>
        <v>780056</v>
      </c>
      <c r="J179">
        <v>178</v>
      </c>
      <c r="K179" t="s">
        <v>173</v>
      </c>
    </row>
    <row r="180" spans="1:11" ht="15.75">
      <c r="A180" s="5">
        <v>780022</v>
      </c>
      <c r="B180" t="s">
        <v>460</v>
      </c>
      <c r="C180" t="str">
        <f t="shared" si="4"/>
        <v>780022</v>
      </c>
      <c r="F180" s="8" t="s">
        <v>603</v>
      </c>
      <c r="H180">
        <v>780022</v>
      </c>
      <c r="I180" t="str">
        <f t="shared" si="5"/>
        <v>780022</v>
      </c>
      <c r="J180">
        <v>179</v>
      </c>
      <c r="K180" t="s">
        <v>456</v>
      </c>
    </row>
    <row r="181" spans="1:11" ht="15.75">
      <c r="A181" s="5">
        <v>780180</v>
      </c>
      <c r="B181" t="s">
        <v>460</v>
      </c>
      <c r="C181" t="str">
        <f t="shared" si="4"/>
        <v>780180</v>
      </c>
      <c r="F181" s="8" t="s">
        <v>604</v>
      </c>
      <c r="H181">
        <v>780180</v>
      </c>
      <c r="I181" t="str">
        <f t="shared" si="5"/>
        <v>780180</v>
      </c>
      <c r="J181">
        <v>180</v>
      </c>
      <c r="K181" t="s">
        <v>174</v>
      </c>
    </row>
    <row r="182" spans="1:11" ht="15.75">
      <c r="A182" s="5">
        <v>780163</v>
      </c>
      <c r="B182" t="s">
        <v>460</v>
      </c>
      <c r="C182" t="str">
        <f t="shared" si="4"/>
        <v>780163</v>
      </c>
      <c r="F182" s="8" t="s">
        <v>605</v>
      </c>
      <c r="H182">
        <v>780163</v>
      </c>
      <c r="I182" t="str">
        <f t="shared" si="5"/>
        <v>780163</v>
      </c>
      <c r="J182">
        <v>181</v>
      </c>
      <c r="K182" t="s">
        <v>175</v>
      </c>
    </row>
    <row r="183" spans="1:11" ht="15.75">
      <c r="A183" s="5">
        <v>780075</v>
      </c>
      <c r="B183" t="s">
        <v>460</v>
      </c>
      <c r="C183" t="str">
        <f t="shared" si="4"/>
        <v>780075</v>
      </c>
      <c r="F183" s="8" t="s">
        <v>606</v>
      </c>
      <c r="H183">
        <v>780075</v>
      </c>
      <c r="I183" t="str">
        <f t="shared" si="5"/>
        <v>780075</v>
      </c>
      <c r="J183">
        <v>182</v>
      </c>
      <c r="K183" t="s">
        <v>176</v>
      </c>
    </row>
    <row r="184" spans="1:11" ht="15.75">
      <c r="A184" s="5">
        <v>780049</v>
      </c>
      <c r="B184" t="s">
        <v>460</v>
      </c>
      <c r="C184" t="str">
        <f t="shared" si="4"/>
        <v>780049</v>
      </c>
      <c r="F184" s="8" t="s">
        <v>607</v>
      </c>
      <c r="H184">
        <v>780049</v>
      </c>
      <c r="I184" t="str">
        <f t="shared" si="5"/>
        <v>780049</v>
      </c>
      <c r="J184">
        <v>183</v>
      </c>
      <c r="K184" t="s">
        <v>337</v>
      </c>
    </row>
    <row r="185" spans="1:11" ht="15.75">
      <c r="A185" s="5">
        <v>780131</v>
      </c>
      <c r="B185" t="s">
        <v>460</v>
      </c>
      <c r="C185" t="str">
        <f t="shared" si="4"/>
        <v>780131</v>
      </c>
      <c r="F185" s="8" t="s">
        <v>608</v>
      </c>
      <c r="H185">
        <v>780131</v>
      </c>
      <c r="I185" t="str">
        <f t="shared" si="5"/>
        <v>780131</v>
      </c>
      <c r="J185">
        <v>184</v>
      </c>
      <c r="K185" t="s">
        <v>338</v>
      </c>
    </row>
    <row r="186" spans="1:11" ht="15.75">
      <c r="A186" s="5">
        <v>780224</v>
      </c>
      <c r="B186" t="s">
        <v>460</v>
      </c>
      <c r="C186" t="str">
        <f t="shared" si="4"/>
        <v>780224</v>
      </c>
      <c r="F186" s="8" t="s">
        <v>609</v>
      </c>
      <c r="H186">
        <v>780224</v>
      </c>
      <c r="I186" t="str">
        <f t="shared" si="5"/>
        <v>780224</v>
      </c>
      <c r="J186">
        <v>185</v>
      </c>
      <c r="K186" t="s">
        <v>177</v>
      </c>
    </row>
    <row r="187" spans="1:11" ht="15.75">
      <c r="A187" s="5">
        <v>780211</v>
      </c>
      <c r="B187" t="s">
        <v>460</v>
      </c>
      <c r="C187" t="str">
        <f t="shared" si="4"/>
        <v>780211</v>
      </c>
      <c r="F187" s="8" t="s">
        <v>610</v>
      </c>
      <c r="H187">
        <v>780211</v>
      </c>
      <c r="I187" t="str">
        <f t="shared" si="5"/>
        <v>780211</v>
      </c>
      <c r="J187">
        <v>186</v>
      </c>
      <c r="K187" t="s">
        <v>178</v>
      </c>
    </row>
    <row r="188" spans="1:11" ht="15.75">
      <c r="A188" s="2">
        <v>780435</v>
      </c>
      <c r="B188" t="s">
        <v>460</v>
      </c>
      <c r="C188" t="str">
        <f t="shared" si="4"/>
        <v>780435</v>
      </c>
      <c r="F188" s="8" t="s">
        <v>434</v>
      </c>
      <c r="H188">
        <v>780435</v>
      </c>
      <c r="I188" t="str">
        <f t="shared" si="5"/>
        <v>780435</v>
      </c>
      <c r="J188">
        <v>187</v>
      </c>
      <c r="K188" t="s">
        <v>179</v>
      </c>
    </row>
    <row r="189" spans="1:11" ht="15.75">
      <c r="A189" s="5">
        <v>780402</v>
      </c>
      <c r="B189" t="s">
        <v>460</v>
      </c>
      <c r="C189" t="str">
        <f t="shared" si="4"/>
        <v>780402</v>
      </c>
      <c r="F189" s="8" t="s">
        <v>611</v>
      </c>
      <c r="H189">
        <v>780402</v>
      </c>
      <c r="I189" t="str">
        <f t="shared" si="5"/>
        <v>780402</v>
      </c>
      <c r="J189">
        <v>188</v>
      </c>
      <c r="K189" t="s">
        <v>180</v>
      </c>
    </row>
    <row r="190" spans="1:11" ht="15.75">
      <c r="A190" s="5">
        <v>780391</v>
      </c>
      <c r="B190" t="s">
        <v>460</v>
      </c>
      <c r="C190" t="str">
        <f t="shared" si="4"/>
        <v>780391</v>
      </c>
      <c r="F190" s="8" t="s">
        <v>612</v>
      </c>
      <c r="H190">
        <v>780391</v>
      </c>
      <c r="I190" t="str">
        <f t="shared" si="5"/>
        <v>780391</v>
      </c>
      <c r="J190">
        <v>189</v>
      </c>
      <c r="K190" t="s">
        <v>181</v>
      </c>
    </row>
    <row r="191" spans="1:11" ht="15.75">
      <c r="A191" s="2">
        <v>780254</v>
      </c>
      <c r="B191" t="s">
        <v>460</v>
      </c>
      <c r="C191" t="str">
        <f t="shared" si="4"/>
        <v>780254</v>
      </c>
      <c r="F191" s="8" t="s">
        <v>454</v>
      </c>
      <c r="H191">
        <v>780254</v>
      </c>
      <c r="I191" t="str">
        <f t="shared" si="5"/>
        <v>780254</v>
      </c>
      <c r="J191">
        <v>190</v>
      </c>
      <c r="K191" t="s">
        <v>182</v>
      </c>
    </row>
    <row r="192" spans="1:11" ht="15.75">
      <c r="A192" s="5">
        <v>780376</v>
      </c>
      <c r="B192" t="s">
        <v>460</v>
      </c>
      <c r="C192" t="str">
        <f t="shared" si="4"/>
        <v>780376</v>
      </c>
      <c r="F192" s="8" t="s">
        <v>613</v>
      </c>
      <c r="H192">
        <v>780376</v>
      </c>
      <c r="I192" t="str">
        <f t="shared" si="5"/>
        <v>780376</v>
      </c>
      <c r="J192">
        <v>191</v>
      </c>
      <c r="K192" t="s">
        <v>339</v>
      </c>
    </row>
    <row r="193" spans="1:11" ht="15.75">
      <c r="A193" s="2">
        <v>780549</v>
      </c>
      <c r="B193" t="s">
        <v>460</v>
      </c>
      <c r="C193" t="str">
        <f t="shared" si="4"/>
        <v>780549</v>
      </c>
      <c r="F193" s="8" t="s">
        <v>439</v>
      </c>
      <c r="H193">
        <v>780549</v>
      </c>
      <c r="I193" t="str">
        <f t="shared" si="5"/>
        <v>780549</v>
      </c>
      <c r="J193">
        <v>192</v>
      </c>
      <c r="K193" t="s">
        <v>183</v>
      </c>
    </row>
    <row r="194" spans="1:11" ht="15.75">
      <c r="A194" s="5">
        <v>780222</v>
      </c>
      <c r="B194" t="s">
        <v>460</v>
      </c>
      <c r="C194" t="str">
        <f t="shared" si="4"/>
        <v>780222</v>
      </c>
      <c r="F194" s="8" t="s">
        <v>614</v>
      </c>
      <c r="H194">
        <v>780222</v>
      </c>
      <c r="I194" t="str">
        <f t="shared" si="5"/>
        <v>780222</v>
      </c>
      <c r="J194">
        <v>193</v>
      </c>
      <c r="K194" t="s">
        <v>340</v>
      </c>
    </row>
    <row r="195" spans="1:11" ht="15.75">
      <c r="A195" s="5">
        <v>780204</v>
      </c>
      <c r="B195" t="s">
        <v>460</v>
      </c>
      <c r="C195" t="str">
        <f t="shared" ref="C195:C258" si="6">LEFT(A195,6)</f>
        <v>780204</v>
      </c>
      <c r="F195" s="8" t="s">
        <v>615</v>
      </c>
      <c r="H195">
        <v>780204</v>
      </c>
      <c r="I195" t="str">
        <f t="shared" ref="I195:I258" si="7">LEFT(H195,6)</f>
        <v>780204</v>
      </c>
      <c r="J195">
        <v>194</v>
      </c>
      <c r="K195" t="s">
        <v>341</v>
      </c>
    </row>
    <row r="196" spans="1:11" ht="15.75">
      <c r="A196" s="5">
        <v>780234</v>
      </c>
      <c r="B196" t="s">
        <v>460</v>
      </c>
      <c r="C196" t="str">
        <f t="shared" si="6"/>
        <v>780234</v>
      </c>
      <c r="F196" s="8" t="s">
        <v>616</v>
      </c>
      <c r="H196">
        <v>780234</v>
      </c>
      <c r="I196" t="str">
        <f t="shared" si="7"/>
        <v>780234</v>
      </c>
      <c r="J196">
        <v>195</v>
      </c>
      <c r="K196" t="s">
        <v>342</v>
      </c>
    </row>
    <row r="197" spans="1:11" ht="15.75">
      <c r="A197" s="5">
        <v>780429</v>
      </c>
      <c r="B197" t="s">
        <v>460</v>
      </c>
      <c r="C197" t="str">
        <f t="shared" si="6"/>
        <v>780429</v>
      </c>
      <c r="F197" s="8" t="s">
        <v>617</v>
      </c>
      <c r="H197">
        <v>780429</v>
      </c>
      <c r="I197" t="str">
        <f t="shared" si="7"/>
        <v>780429</v>
      </c>
      <c r="J197">
        <v>196</v>
      </c>
      <c r="K197" t="s">
        <v>186</v>
      </c>
    </row>
    <row r="198" spans="1:11" ht="15.75">
      <c r="A198" s="5">
        <v>780277</v>
      </c>
      <c r="B198" t="s">
        <v>460</v>
      </c>
      <c r="C198" t="str">
        <f t="shared" si="6"/>
        <v>780277</v>
      </c>
      <c r="F198" s="8" t="s">
        <v>618</v>
      </c>
      <c r="H198">
        <v>780277</v>
      </c>
      <c r="I198" t="str">
        <f t="shared" si="7"/>
        <v>780277</v>
      </c>
      <c r="J198">
        <v>197</v>
      </c>
      <c r="K198" t="s">
        <v>187</v>
      </c>
    </row>
    <row r="199" spans="1:11" ht="15.75">
      <c r="A199" s="5">
        <v>780210</v>
      </c>
      <c r="B199" t="s">
        <v>460</v>
      </c>
      <c r="C199" t="str">
        <f t="shared" si="6"/>
        <v>780210</v>
      </c>
      <c r="F199" s="8" t="s">
        <v>619</v>
      </c>
      <c r="H199">
        <v>780210</v>
      </c>
      <c r="I199" t="str">
        <f t="shared" si="7"/>
        <v>780210</v>
      </c>
      <c r="J199">
        <v>198</v>
      </c>
      <c r="K199" t="s">
        <v>188</v>
      </c>
    </row>
    <row r="200" spans="1:11" ht="15.75">
      <c r="A200" s="5">
        <v>780231</v>
      </c>
      <c r="B200" t="s">
        <v>460</v>
      </c>
      <c r="C200" t="str">
        <f t="shared" si="6"/>
        <v>780231</v>
      </c>
      <c r="F200" s="8" t="s">
        <v>620</v>
      </c>
      <c r="H200">
        <v>780231</v>
      </c>
      <c r="I200" t="str">
        <f t="shared" si="7"/>
        <v>780231</v>
      </c>
      <c r="J200">
        <v>199</v>
      </c>
      <c r="K200" t="s">
        <v>189</v>
      </c>
    </row>
    <row r="201" spans="1:11" ht="15.75">
      <c r="A201" s="5">
        <v>780250</v>
      </c>
      <c r="B201" t="s">
        <v>460</v>
      </c>
      <c r="C201" t="str">
        <f t="shared" si="6"/>
        <v>780250</v>
      </c>
      <c r="F201" s="8" t="s">
        <v>621</v>
      </c>
      <c r="H201">
        <v>780250</v>
      </c>
      <c r="I201" t="str">
        <f t="shared" si="7"/>
        <v>780250</v>
      </c>
      <c r="J201">
        <v>200</v>
      </c>
      <c r="K201" t="s">
        <v>190</v>
      </c>
    </row>
    <row r="202" spans="1:11" ht="15.75">
      <c r="A202" s="2">
        <v>780235</v>
      </c>
      <c r="B202" t="s">
        <v>460</v>
      </c>
      <c r="C202" t="str">
        <f t="shared" si="6"/>
        <v>780235</v>
      </c>
      <c r="F202" s="8" t="s">
        <v>622</v>
      </c>
      <c r="H202">
        <v>780235</v>
      </c>
      <c r="I202" t="str">
        <f t="shared" si="7"/>
        <v>780235</v>
      </c>
      <c r="J202">
        <v>201</v>
      </c>
      <c r="K202" t="s">
        <v>191</v>
      </c>
    </row>
    <row r="203" spans="1:11" ht="15.75">
      <c r="A203" s="5">
        <v>780212</v>
      </c>
      <c r="B203" t="s">
        <v>460</v>
      </c>
      <c r="C203" t="str">
        <f t="shared" si="6"/>
        <v>780212</v>
      </c>
      <c r="F203" s="8" t="s">
        <v>623</v>
      </c>
      <c r="H203">
        <v>780212</v>
      </c>
      <c r="I203" t="str">
        <f t="shared" si="7"/>
        <v>780212</v>
      </c>
      <c r="J203">
        <v>202</v>
      </c>
      <c r="K203" t="s">
        <v>192</v>
      </c>
    </row>
    <row r="204" spans="1:11" ht="15.75">
      <c r="A204" s="5">
        <v>780252</v>
      </c>
      <c r="B204" t="s">
        <v>460</v>
      </c>
      <c r="C204" t="str">
        <f t="shared" si="6"/>
        <v>780252</v>
      </c>
      <c r="F204" s="8" t="s">
        <v>624</v>
      </c>
      <c r="H204">
        <v>780252</v>
      </c>
      <c r="I204" t="str">
        <f t="shared" si="7"/>
        <v>780252</v>
      </c>
      <c r="J204">
        <v>203</v>
      </c>
      <c r="K204" t="s">
        <v>193</v>
      </c>
    </row>
    <row r="205" spans="1:11" ht="15.75">
      <c r="A205" s="5">
        <v>780221</v>
      </c>
      <c r="B205" t="s">
        <v>460</v>
      </c>
      <c r="C205" t="str">
        <f t="shared" si="6"/>
        <v>780221</v>
      </c>
      <c r="F205" s="8" t="s">
        <v>429</v>
      </c>
      <c r="H205">
        <v>780221</v>
      </c>
      <c r="I205" t="str">
        <f t="shared" si="7"/>
        <v>780221</v>
      </c>
      <c r="J205">
        <v>204</v>
      </c>
      <c r="K205" t="s">
        <v>343</v>
      </c>
    </row>
    <row r="206" spans="1:11" ht="15.75">
      <c r="A206" s="5">
        <v>780193</v>
      </c>
      <c r="B206" t="s">
        <v>460</v>
      </c>
      <c r="C206" t="str">
        <f t="shared" si="6"/>
        <v>780193</v>
      </c>
      <c r="F206" s="8" t="s">
        <v>625</v>
      </c>
      <c r="H206">
        <v>780193</v>
      </c>
      <c r="I206" t="str">
        <f t="shared" si="7"/>
        <v>780193</v>
      </c>
      <c r="J206">
        <v>205</v>
      </c>
      <c r="K206" t="s">
        <v>194</v>
      </c>
    </row>
    <row r="207" spans="1:11" ht="15.75">
      <c r="A207" s="5">
        <v>780208</v>
      </c>
      <c r="B207" t="s">
        <v>460</v>
      </c>
      <c r="C207" t="str">
        <f t="shared" si="6"/>
        <v>780208</v>
      </c>
      <c r="F207" s="8" t="s">
        <v>626</v>
      </c>
      <c r="H207">
        <v>780208</v>
      </c>
      <c r="I207" t="str">
        <f t="shared" si="7"/>
        <v>780208</v>
      </c>
      <c r="J207">
        <v>206</v>
      </c>
      <c r="K207" t="s">
        <v>344</v>
      </c>
    </row>
    <row r="208" spans="1:11" ht="15.75">
      <c r="A208" s="2">
        <v>780238</v>
      </c>
      <c r="B208" t="s">
        <v>460</v>
      </c>
      <c r="C208" t="str">
        <f t="shared" si="6"/>
        <v>780238</v>
      </c>
      <c r="F208" s="8" t="s">
        <v>627</v>
      </c>
      <c r="H208">
        <v>780238</v>
      </c>
      <c r="I208" t="str">
        <f t="shared" si="7"/>
        <v>780238</v>
      </c>
      <c r="J208">
        <v>207</v>
      </c>
      <c r="K208" t="s">
        <v>345</v>
      </c>
    </row>
    <row r="209" spans="1:11" ht="15.75">
      <c r="A209" s="5">
        <v>780239</v>
      </c>
      <c r="B209" t="s">
        <v>460</v>
      </c>
      <c r="C209" t="str">
        <f t="shared" si="6"/>
        <v>780239</v>
      </c>
      <c r="F209" s="8" t="s">
        <v>628</v>
      </c>
      <c r="H209">
        <v>780239</v>
      </c>
      <c r="I209" t="str">
        <f t="shared" si="7"/>
        <v>780239</v>
      </c>
      <c r="J209">
        <v>208</v>
      </c>
      <c r="K209" t="s">
        <v>346</v>
      </c>
    </row>
    <row r="210" spans="1:11" ht="15.75">
      <c r="A210" s="5">
        <v>780200</v>
      </c>
      <c r="B210" t="s">
        <v>460</v>
      </c>
      <c r="C210" t="str">
        <f t="shared" si="6"/>
        <v>780200</v>
      </c>
      <c r="F210" s="8" t="s">
        <v>629</v>
      </c>
      <c r="H210">
        <v>780200</v>
      </c>
      <c r="I210" t="str">
        <f t="shared" si="7"/>
        <v>780200</v>
      </c>
      <c r="J210">
        <v>209</v>
      </c>
      <c r="K210" t="s">
        <v>347</v>
      </c>
    </row>
    <row r="211" spans="1:11" ht="15.75">
      <c r="A211" s="5">
        <v>780276</v>
      </c>
      <c r="B211" t="s">
        <v>460</v>
      </c>
      <c r="C211" t="str">
        <f t="shared" si="6"/>
        <v>780276</v>
      </c>
      <c r="F211" s="8" t="s">
        <v>630</v>
      </c>
      <c r="H211">
        <v>780276</v>
      </c>
      <c r="I211" t="str">
        <f t="shared" si="7"/>
        <v>780276</v>
      </c>
      <c r="J211">
        <v>210</v>
      </c>
      <c r="K211" t="s">
        <v>195</v>
      </c>
    </row>
    <row r="212" spans="1:11" ht="15.75">
      <c r="A212" s="5">
        <v>780227</v>
      </c>
      <c r="B212" t="s">
        <v>460</v>
      </c>
      <c r="C212" t="str">
        <f t="shared" si="6"/>
        <v>780227</v>
      </c>
      <c r="F212" s="8" t="s">
        <v>631</v>
      </c>
      <c r="H212">
        <v>780227</v>
      </c>
      <c r="I212" t="str">
        <f t="shared" si="7"/>
        <v>780227</v>
      </c>
      <c r="J212">
        <v>211</v>
      </c>
      <c r="K212" t="s">
        <v>348</v>
      </c>
    </row>
    <row r="213" spans="1:11" ht="15.75">
      <c r="A213" s="5">
        <v>780229</v>
      </c>
      <c r="B213" t="s">
        <v>460</v>
      </c>
      <c r="C213" t="str">
        <f t="shared" si="6"/>
        <v>780229</v>
      </c>
      <c r="F213" s="8" t="s">
        <v>632</v>
      </c>
      <c r="H213">
        <v>780229</v>
      </c>
      <c r="I213" t="str">
        <f t="shared" si="7"/>
        <v>780229</v>
      </c>
      <c r="J213">
        <v>212</v>
      </c>
      <c r="K213" t="s">
        <v>349</v>
      </c>
    </row>
    <row r="214" spans="1:11" ht="15.75">
      <c r="A214" s="2">
        <v>780308</v>
      </c>
      <c r="B214" t="s">
        <v>460</v>
      </c>
      <c r="C214" t="str">
        <f t="shared" si="6"/>
        <v>780308</v>
      </c>
      <c r="F214" s="8" t="s">
        <v>408</v>
      </c>
      <c r="H214">
        <v>780308</v>
      </c>
      <c r="I214" t="str">
        <f t="shared" si="7"/>
        <v>780308</v>
      </c>
      <c r="J214">
        <v>213</v>
      </c>
      <c r="K214" t="s">
        <v>350</v>
      </c>
    </row>
    <row r="215" spans="1:11" ht="15.75">
      <c r="A215" s="2">
        <v>780339</v>
      </c>
      <c r="B215" t="s">
        <v>460</v>
      </c>
      <c r="C215" t="str">
        <f t="shared" si="6"/>
        <v>780339</v>
      </c>
      <c r="F215" s="8" t="s">
        <v>453</v>
      </c>
      <c r="H215">
        <v>780339</v>
      </c>
      <c r="I215" t="str">
        <f t="shared" si="7"/>
        <v>780339</v>
      </c>
      <c r="J215">
        <v>214</v>
      </c>
      <c r="K215" t="s">
        <v>351</v>
      </c>
    </row>
    <row r="216" spans="1:11" ht="15.75">
      <c r="A216" s="2">
        <v>780324</v>
      </c>
      <c r="B216" t="s">
        <v>460</v>
      </c>
      <c r="C216" t="str">
        <f t="shared" si="6"/>
        <v>780324</v>
      </c>
      <c r="F216" s="8" t="s">
        <v>633</v>
      </c>
      <c r="H216">
        <v>780324</v>
      </c>
      <c r="I216" t="str">
        <f t="shared" si="7"/>
        <v>780324</v>
      </c>
      <c r="J216">
        <v>215</v>
      </c>
      <c r="K216" t="s">
        <v>196</v>
      </c>
    </row>
    <row r="217" spans="1:11" ht="15.75">
      <c r="A217" s="2">
        <v>780326</v>
      </c>
      <c r="B217" t="s">
        <v>460</v>
      </c>
      <c r="C217" t="str">
        <f t="shared" si="6"/>
        <v>780326</v>
      </c>
      <c r="F217" s="8" t="s">
        <v>634</v>
      </c>
      <c r="H217">
        <v>780326</v>
      </c>
      <c r="I217" t="str">
        <f t="shared" si="7"/>
        <v>780326</v>
      </c>
      <c r="J217">
        <v>216</v>
      </c>
      <c r="K217" t="s">
        <v>197</v>
      </c>
    </row>
    <row r="218" spans="1:11" ht="15.75">
      <c r="A218" s="2">
        <v>780363</v>
      </c>
      <c r="B218" t="s">
        <v>460</v>
      </c>
      <c r="C218" t="str">
        <f t="shared" si="6"/>
        <v>780363</v>
      </c>
      <c r="F218" s="8" t="s">
        <v>426</v>
      </c>
      <c r="H218">
        <v>780363</v>
      </c>
      <c r="I218" t="str">
        <f t="shared" si="7"/>
        <v>780363</v>
      </c>
      <c r="J218">
        <v>217</v>
      </c>
      <c r="K218" t="s">
        <v>352</v>
      </c>
    </row>
    <row r="219" spans="1:11" ht="15.75">
      <c r="A219" s="2">
        <v>780340</v>
      </c>
      <c r="B219" t="s">
        <v>460</v>
      </c>
      <c r="C219" t="str">
        <f t="shared" si="6"/>
        <v>780340</v>
      </c>
      <c r="F219" s="8" t="s">
        <v>435</v>
      </c>
      <c r="H219">
        <v>780340</v>
      </c>
      <c r="I219" t="str">
        <f t="shared" si="7"/>
        <v>780340</v>
      </c>
      <c r="J219">
        <v>218</v>
      </c>
      <c r="K219" t="s">
        <v>198</v>
      </c>
    </row>
    <row r="220" spans="1:11" ht="15.75">
      <c r="A220" s="2">
        <v>780355</v>
      </c>
      <c r="B220" t="s">
        <v>460</v>
      </c>
      <c r="C220" t="str">
        <f t="shared" si="6"/>
        <v>780355</v>
      </c>
      <c r="F220" s="8" t="s">
        <v>635</v>
      </c>
      <c r="H220">
        <v>780355</v>
      </c>
      <c r="I220" t="str">
        <f t="shared" si="7"/>
        <v>780355</v>
      </c>
      <c r="J220">
        <v>219</v>
      </c>
      <c r="K220" t="s">
        <v>199</v>
      </c>
    </row>
    <row r="221" spans="1:11" ht="15.75">
      <c r="A221" s="2">
        <v>780357</v>
      </c>
      <c r="B221" t="s">
        <v>460</v>
      </c>
      <c r="C221" t="str">
        <f t="shared" si="6"/>
        <v>780357</v>
      </c>
      <c r="F221" s="8" t="s">
        <v>636</v>
      </c>
      <c r="H221">
        <v>780357</v>
      </c>
      <c r="I221" t="str">
        <f t="shared" si="7"/>
        <v>780357</v>
      </c>
      <c r="J221">
        <v>220</v>
      </c>
      <c r="K221" t="s">
        <v>200</v>
      </c>
    </row>
    <row r="222" spans="1:11" ht="15.75">
      <c r="A222" s="2">
        <v>780361</v>
      </c>
      <c r="B222" t="s">
        <v>460</v>
      </c>
      <c r="C222" t="str">
        <f t="shared" si="6"/>
        <v>780361</v>
      </c>
      <c r="F222" s="8" t="s">
        <v>637</v>
      </c>
      <c r="H222">
        <v>780361</v>
      </c>
      <c r="I222" t="str">
        <f t="shared" si="7"/>
        <v>780361</v>
      </c>
      <c r="J222">
        <v>221</v>
      </c>
      <c r="K222" t="s">
        <v>201</v>
      </c>
    </row>
    <row r="223" spans="1:11" ht="15.75">
      <c r="A223" s="2">
        <v>780371</v>
      </c>
      <c r="B223" t="s">
        <v>460</v>
      </c>
      <c r="C223" t="str">
        <f t="shared" si="6"/>
        <v>780371</v>
      </c>
      <c r="F223" s="8" t="s">
        <v>638</v>
      </c>
      <c r="H223">
        <v>780371</v>
      </c>
      <c r="I223" t="str">
        <f t="shared" si="7"/>
        <v>780371</v>
      </c>
      <c r="J223">
        <v>222</v>
      </c>
      <c r="K223" t="s">
        <v>353</v>
      </c>
    </row>
    <row r="224" spans="1:11" ht="15.75">
      <c r="A224" s="2">
        <v>780372</v>
      </c>
      <c r="B224" t="s">
        <v>460</v>
      </c>
      <c r="C224" t="str">
        <f t="shared" si="6"/>
        <v>780372</v>
      </c>
      <c r="F224" s="8" t="s">
        <v>639</v>
      </c>
      <c r="H224">
        <v>780372</v>
      </c>
      <c r="I224" t="str">
        <f t="shared" si="7"/>
        <v>780372</v>
      </c>
      <c r="J224">
        <v>223</v>
      </c>
      <c r="K224" t="s">
        <v>202</v>
      </c>
    </row>
    <row r="225" spans="1:11" ht="15.75">
      <c r="A225" s="2">
        <v>780396</v>
      </c>
      <c r="B225" t="s">
        <v>460</v>
      </c>
      <c r="C225" t="str">
        <f t="shared" si="6"/>
        <v>780396</v>
      </c>
      <c r="F225" s="8" t="s">
        <v>640</v>
      </c>
      <c r="H225">
        <v>780396</v>
      </c>
      <c r="I225" t="str">
        <f t="shared" si="7"/>
        <v>780396</v>
      </c>
      <c r="J225">
        <v>224</v>
      </c>
      <c r="K225" t="s">
        <v>354</v>
      </c>
    </row>
    <row r="226" spans="1:11" ht="15.75">
      <c r="A226" s="2">
        <v>780382</v>
      </c>
      <c r="B226" t="s">
        <v>460</v>
      </c>
      <c r="C226" t="str">
        <f t="shared" si="6"/>
        <v>780382</v>
      </c>
      <c r="F226" s="8" t="s">
        <v>641</v>
      </c>
      <c r="H226">
        <v>780382</v>
      </c>
      <c r="I226" t="str">
        <f t="shared" si="7"/>
        <v>780382</v>
      </c>
      <c r="J226">
        <v>225</v>
      </c>
      <c r="K226" t="s">
        <v>203</v>
      </c>
    </row>
    <row r="227" spans="1:11" ht="15.75">
      <c r="A227" s="2">
        <v>780374</v>
      </c>
      <c r="B227" t="s">
        <v>460</v>
      </c>
      <c r="C227" t="str">
        <f t="shared" si="6"/>
        <v>780374</v>
      </c>
      <c r="F227" s="8" t="s">
        <v>642</v>
      </c>
      <c r="H227">
        <v>780374</v>
      </c>
      <c r="I227" t="str">
        <f t="shared" si="7"/>
        <v>780374</v>
      </c>
      <c r="J227">
        <v>226</v>
      </c>
      <c r="K227" t="s">
        <v>355</v>
      </c>
    </row>
    <row r="228" spans="1:11" ht="15.75">
      <c r="A228" s="2">
        <v>780481</v>
      </c>
      <c r="B228" t="s">
        <v>460</v>
      </c>
      <c r="C228" t="str">
        <f t="shared" si="6"/>
        <v>780481</v>
      </c>
      <c r="F228" s="8" t="s">
        <v>643</v>
      </c>
      <c r="H228">
        <v>780481</v>
      </c>
      <c r="I228" t="str">
        <f t="shared" si="7"/>
        <v>780481</v>
      </c>
      <c r="J228">
        <v>227</v>
      </c>
      <c r="K228" t="s">
        <v>204</v>
      </c>
    </row>
    <row r="229" spans="1:11" ht="15.75">
      <c r="A229" s="2">
        <v>780411</v>
      </c>
      <c r="B229" t="s">
        <v>460</v>
      </c>
      <c r="C229" t="str">
        <f t="shared" si="6"/>
        <v>780411</v>
      </c>
      <c r="F229" s="8" t="s">
        <v>644</v>
      </c>
      <c r="H229">
        <v>780411</v>
      </c>
      <c r="I229" t="str">
        <f t="shared" si="7"/>
        <v>780411</v>
      </c>
      <c r="J229">
        <v>228</v>
      </c>
      <c r="K229" t="s">
        <v>356</v>
      </c>
    </row>
    <row r="230" spans="1:11" ht="15.75">
      <c r="A230" s="2">
        <v>780418</v>
      </c>
      <c r="B230" t="s">
        <v>460</v>
      </c>
      <c r="C230" t="str">
        <f t="shared" si="6"/>
        <v>780418</v>
      </c>
      <c r="F230" s="8" t="s">
        <v>427</v>
      </c>
      <c r="H230">
        <v>780418</v>
      </c>
      <c r="I230" t="str">
        <f t="shared" si="7"/>
        <v>780418</v>
      </c>
      <c r="J230">
        <v>229</v>
      </c>
      <c r="K230" t="s">
        <v>205</v>
      </c>
    </row>
    <row r="231" spans="1:11" ht="15.75">
      <c r="A231" s="2">
        <v>780406</v>
      </c>
      <c r="B231" t="s">
        <v>460</v>
      </c>
      <c r="C231" t="str">
        <f t="shared" si="6"/>
        <v>780406</v>
      </c>
      <c r="F231" s="8" t="s">
        <v>428</v>
      </c>
      <c r="H231">
        <v>780406</v>
      </c>
      <c r="I231" t="str">
        <f t="shared" si="7"/>
        <v>780406</v>
      </c>
      <c r="J231">
        <v>230</v>
      </c>
      <c r="K231" t="s">
        <v>206</v>
      </c>
    </row>
    <row r="232" spans="1:11" ht="15.75">
      <c r="A232" s="2">
        <v>780384</v>
      </c>
      <c r="B232" t="s">
        <v>460</v>
      </c>
      <c r="C232" t="str">
        <f t="shared" si="6"/>
        <v>780384</v>
      </c>
      <c r="F232" s="8" t="s">
        <v>645</v>
      </c>
      <c r="H232">
        <v>780384</v>
      </c>
      <c r="I232" t="str">
        <f t="shared" si="7"/>
        <v>780384</v>
      </c>
      <c r="J232">
        <v>231</v>
      </c>
      <c r="K232" t="s">
        <v>357</v>
      </c>
    </row>
    <row r="233" spans="1:11" ht="15.75">
      <c r="A233" s="2">
        <v>780421</v>
      </c>
      <c r="B233" t="s">
        <v>460</v>
      </c>
      <c r="C233" t="str">
        <f t="shared" si="6"/>
        <v>780421</v>
      </c>
      <c r="F233" s="8" t="s">
        <v>646</v>
      </c>
      <c r="H233">
        <v>780421</v>
      </c>
      <c r="I233" t="str">
        <f t="shared" si="7"/>
        <v>780421</v>
      </c>
      <c r="J233">
        <v>232</v>
      </c>
      <c r="K233" t="s">
        <v>358</v>
      </c>
    </row>
    <row r="234" spans="1:11" ht="15.75">
      <c r="A234" s="2">
        <v>780415</v>
      </c>
      <c r="B234" t="s">
        <v>460</v>
      </c>
      <c r="C234" t="str">
        <f t="shared" si="6"/>
        <v>780415</v>
      </c>
      <c r="F234" s="8" t="s">
        <v>647</v>
      </c>
      <c r="H234">
        <v>780415</v>
      </c>
      <c r="I234" t="str">
        <f t="shared" si="7"/>
        <v>780415</v>
      </c>
      <c r="J234">
        <v>233</v>
      </c>
      <c r="K234" t="s">
        <v>207</v>
      </c>
    </row>
    <row r="235" spans="1:11" ht="15.75">
      <c r="A235" s="2">
        <v>780430</v>
      </c>
      <c r="B235" t="s">
        <v>460</v>
      </c>
      <c r="C235" t="str">
        <f t="shared" si="6"/>
        <v>780430</v>
      </c>
      <c r="F235" s="8" t="s">
        <v>648</v>
      </c>
      <c r="H235">
        <v>780430</v>
      </c>
      <c r="I235" t="str">
        <f t="shared" si="7"/>
        <v>780430</v>
      </c>
      <c r="J235">
        <v>234</v>
      </c>
      <c r="K235" t="s">
        <v>359</v>
      </c>
    </row>
    <row r="236" spans="1:11" ht="15.75">
      <c r="A236" s="2">
        <v>780322</v>
      </c>
      <c r="B236" t="s">
        <v>460</v>
      </c>
      <c r="C236" t="str">
        <f t="shared" si="6"/>
        <v>780322</v>
      </c>
      <c r="F236" s="8" t="s">
        <v>649</v>
      </c>
      <c r="H236">
        <v>780322</v>
      </c>
      <c r="I236" t="str">
        <f t="shared" si="7"/>
        <v>780322</v>
      </c>
      <c r="J236">
        <v>235</v>
      </c>
      <c r="K236" t="s">
        <v>360</v>
      </c>
    </row>
    <row r="237" spans="1:11" ht="15.75">
      <c r="A237" s="2">
        <v>780439</v>
      </c>
      <c r="B237" t="s">
        <v>460</v>
      </c>
      <c r="C237" t="str">
        <f t="shared" si="6"/>
        <v>780439</v>
      </c>
      <c r="F237" s="8" t="s">
        <v>650</v>
      </c>
      <c r="H237">
        <v>780439</v>
      </c>
      <c r="I237" t="str">
        <f t="shared" si="7"/>
        <v>780439</v>
      </c>
      <c r="J237">
        <v>236</v>
      </c>
      <c r="K237" t="s">
        <v>361</v>
      </c>
    </row>
    <row r="238" spans="1:11" ht="15.75">
      <c r="A238" s="2">
        <v>780461</v>
      </c>
      <c r="B238" t="s">
        <v>460</v>
      </c>
      <c r="C238" t="str">
        <f t="shared" si="6"/>
        <v>780461</v>
      </c>
      <c r="F238" s="8" t="s">
        <v>651</v>
      </c>
      <c r="H238">
        <v>780461</v>
      </c>
      <c r="I238" t="str">
        <f t="shared" si="7"/>
        <v>780461</v>
      </c>
      <c r="J238">
        <v>237</v>
      </c>
      <c r="K238" t="s">
        <v>362</v>
      </c>
    </row>
    <row r="239" spans="1:11" ht="15.75">
      <c r="A239" s="2">
        <v>780315</v>
      </c>
      <c r="B239" t="s">
        <v>460</v>
      </c>
      <c r="C239" t="str">
        <f t="shared" si="6"/>
        <v>780315</v>
      </c>
      <c r="F239" s="8" t="s">
        <v>652</v>
      </c>
      <c r="H239">
        <v>780315</v>
      </c>
      <c r="I239" t="str">
        <f t="shared" si="7"/>
        <v>780315</v>
      </c>
      <c r="J239">
        <v>238</v>
      </c>
      <c r="K239" t="s">
        <v>208</v>
      </c>
    </row>
    <row r="240" spans="1:11" ht="15.75">
      <c r="A240" s="5">
        <v>780495</v>
      </c>
      <c r="B240" t="s">
        <v>460</v>
      </c>
      <c r="C240" t="str">
        <f t="shared" si="6"/>
        <v>780495</v>
      </c>
      <c r="F240" s="8" t="s">
        <v>653</v>
      </c>
      <c r="H240">
        <v>780495</v>
      </c>
      <c r="I240" t="str">
        <f t="shared" si="7"/>
        <v>780495</v>
      </c>
      <c r="J240">
        <v>239</v>
      </c>
      <c r="K240" t="s">
        <v>209</v>
      </c>
    </row>
    <row r="241" spans="1:11" ht="15.75">
      <c r="A241" s="5">
        <v>780273</v>
      </c>
      <c r="B241" t="s">
        <v>460</v>
      </c>
      <c r="C241" t="str">
        <f t="shared" si="6"/>
        <v>780273</v>
      </c>
      <c r="F241" s="8" t="s">
        <v>654</v>
      </c>
      <c r="H241">
        <v>780273</v>
      </c>
      <c r="I241" t="str">
        <f t="shared" si="7"/>
        <v>780273</v>
      </c>
      <c r="J241">
        <v>240</v>
      </c>
      <c r="K241" t="s">
        <v>363</v>
      </c>
    </row>
    <row r="242" spans="1:11" ht="15.75">
      <c r="A242" s="2">
        <v>780393</v>
      </c>
      <c r="B242" t="s">
        <v>460</v>
      </c>
      <c r="C242" t="str">
        <f t="shared" si="6"/>
        <v>780393</v>
      </c>
      <c r="F242" s="8" t="s">
        <v>655</v>
      </c>
      <c r="H242">
        <v>780393</v>
      </c>
      <c r="I242" t="str">
        <f t="shared" si="7"/>
        <v>780393</v>
      </c>
      <c r="J242">
        <v>241</v>
      </c>
      <c r="K242" t="s">
        <v>210</v>
      </c>
    </row>
    <row r="243" spans="1:11" ht="15.75">
      <c r="A243" s="2">
        <v>780412</v>
      </c>
      <c r="B243" t="s">
        <v>460</v>
      </c>
      <c r="C243" t="str">
        <f t="shared" si="6"/>
        <v>780412</v>
      </c>
      <c r="F243" s="8" t="s">
        <v>656</v>
      </c>
      <c r="H243">
        <v>780412</v>
      </c>
      <c r="I243" t="str">
        <f t="shared" si="7"/>
        <v>780412</v>
      </c>
      <c r="J243">
        <v>242</v>
      </c>
      <c r="K243" t="s">
        <v>364</v>
      </c>
    </row>
    <row r="244" spans="1:11" ht="15.75">
      <c r="A244" s="2">
        <v>780441</v>
      </c>
      <c r="B244" t="s">
        <v>460</v>
      </c>
      <c r="C244" t="str">
        <f t="shared" si="6"/>
        <v>780441</v>
      </c>
      <c r="F244" s="8" t="s">
        <v>657</v>
      </c>
      <c r="H244">
        <v>780441</v>
      </c>
      <c r="I244" t="str">
        <f t="shared" si="7"/>
        <v>780441</v>
      </c>
      <c r="J244">
        <v>243</v>
      </c>
      <c r="K244" t="s">
        <v>365</v>
      </c>
    </row>
    <row r="245" spans="1:11" ht="15.75">
      <c r="A245" s="2">
        <v>780526</v>
      </c>
      <c r="B245" t="s">
        <v>460</v>
      </c>
      <c r="C245" t="str">
        <f t="shared" si="6"/>
        <v>780526</v>
      </c>
      <c r="F245" s="8" t="s">
        <v>658</v>
      </c>
      <c r="H245">
        <v>780526</v>
      </c>
      <c r="I245" t="str">
        <f t="shared" si="7"/>
        <v>780526</v>
      </c>
      <c r="J245">
        <v>244</v>
      </c>
      <c r="K245" t="s">
        <v>211</v>
      </c>
    </row>
    <row r="246" spans="1:11" ht="15.75">
      <c r="A246" s="2">
        <v>780511</v>
      </c>
      <c r="B246" t="s">
        <v>460</v>
      </c>
      <c r="C246" t="str">
        <f t="shared" si="6"/>
        <v>780511</v>
      </c>
      <c r="F246" s="8" t="s">
        <v>659</v>
      </c>
      <c r="H246">
        <v>780511</v>
      </c>
      <c r="I246" t="str">
        <f t="shared" si="7"/>
        <v>780511</v>
      </c>
      <c r="J246">
        <v>245</v>
      </c>
      <c r="K246" t="s">
        <v>212</v>
      </c>
    </row>
    <row r="247" spans="1:11" ht="15.75">
      <c r="A247" s="2">
        <v>780530</v>
      </c>
      <c r="B247" t="s">
        <v>460</v>
      </c>
      <c r="C247" t="str">
        <f t="shared" si="6"/>
        <v>780530</v>
      </c>
      <c r="F247" s="8" t="s">
        <v>436</v>
      </c>
      <c r="H247">
        <v>780530</v>
      </c>
      <c r="I247" t="str">
        <f t="shared" si="7"/>
        <v>780530</v>
      </c>
      <c r="J247">
        <v>246</v>
      </c>
      <c r="K247" t="s">
        <v>213</v>
      </c>
    </row>
    <row r="248" spans="1:11" ht="15.75">
      <c r="A248" s="2">
        <v>780350</v>
      </c>
      <c r="B248" t="s">
        <v>460</v>
      </c>
      <c r="C248" t="str">
        <f t="shared" si="6"/>
        <v>780350</v>
      </c>
      <c r="F248" s="8" t="s">
        <v>660</v>
      </c>
      <c r="H248">
        <v>780350</v>
      </c>
      <c r="I248" t="str">
        <f t="shared" si="7"/>
        <v>780350</v>
      </c>
      <c r="J248">
        <v>247</v>
      </c>
      <c r="K248" t="s">
        <v>214</v>
      </c>
    </row>
    <row r="249" spans="1:11" ht="15.75">
      <c r="A249" s="2">
        <v>780365</v>
      </c>
      <c r="B249" t="s">
        <v>460</v>
      </c>
      <c r="C249" t="str">
        <f t="shared" si="6"/>
        <v>780365</v>
      </c>
      <c r="F249" s="8" t="s">
        <v>661</v>
      </c>
      <c r="H249">
        <v>780365</v>
      </c>
      <c r="I249" t="str">
        <f t="shared" si="7"/>
        <v>780365</v>
      </c>
      <c r="J249">
        <v>248</v>
      </c>
      <c r="K249" t="s">
        <v>215</v>
      </c>
    </row>
    <row r="250" spans="1:11" ht="15.75">
      <c r="A250" s="2">
        <v>780533</v>
      </c>
      <c r="B250" t="s">
        <v>460</v>
      </c>
      <c r="C250" t="str">
        <f t="shared" si="6"/>
        <v>780533</v>
      </c>
      <c r="F250" s="8" t="s">
        <v>662</v>
      </c>
      <c r="H250">
        <v>780533</v>
      </c>
      <c r="I250" t="str">
        <f t="shared" si="7"/>
        <v>780533</v>
      </c>
      <c r="J250">
        <v>249</v>
      </c>
      <c r="K250" t="s">
        <v>216</v>
      </c>
    </row>
    <row r="251" spans="1:11" ht="15.75">
      <c r="A251" s="2">
        <v>780536</v>
      </c>
      <c r="B251" t="s">
        <v>460</v>
      </c>
      <c r="C251" t="str">
        <f t="shared" si="6"/>
        <v>780536</v>
      </c>
      <c r="F251" s="8" t="s">
        <v>663</v>
      </c>
      <c r="H251">
        <v>780536</v>
      </c>
      <c r="I251" t="str">
        <f t="shared" si="7"/>
        <v>780536</v>
      </c>
      <c r="J251">
        <v>250</v>
      </c>
      <c r="K251" t="s">
        <v>217</v>
      </c>
    </row>
    <row r="252" spans="1:11" ht="15.75">
      <c r="A252" s="2">
        <v>780541</v>
      </c>
      <c r="B252" t="s">
        <v>460</v>
      </c>
      <c r="C252" t="str">
        <f t="shared" si="6"/>
        <v>780541</v>
      </c>
      <c r="F252" s="8" t="s">
        <v>664</v>
      </c>
      <c r="H252">
        <v>780541</v>
      </c>
      <c r="I252" t="str">
        <f t="shared" si="7"/>
        <v>780541</v>
      </c>
      <c r="J252">
        <v>251</v>
      </c>
      <c r="K252" t="s">
        <v>218</v>
      </c>
    </row>
    <row r="253" spans="1:11" ht="15.75">
      <c r="A253" s="2">
        <v>780543</v>
      </c>
      <c r="B253" t="s">
        <v>460</v>
      </c>
      <c r="C253" t="str">
        <f t="shared" si="6"/>
        <v>780543</v>
      </c>
      <c r="F253" s="8" t="s">
        <v>665</v>
      </c>
      <c r="H253">
        <v>780543</v>
      </c>
      <c r="I253" t="str">
        <f t="shared" si="7"/>
        <v>780543</v>
      </c>
      <c r="J253">
        <v>252</v>
      </c>
      <c r="K253" t="s">
        <v>219</v>
      </c>
    </row>
    <row r="254" spans="1:11" ht="15.75">
      <c r="A254" s="2">
        <v>780544</v>
      </c>
      <c r="B254" t="s">
        <v>460</v>
      </c>
      <c r="C254" t="str">
        <f t="shared" si="6"/>
        <v>780544</v>
      </c>
      <c r="F254" s="8" t="s">
        <v>666</v>
      </c>
      <c r="H254">
        <v>780544</v>
      </c>
      <c r="I254" t="str">
        <f t="shared" si="7"/>
        <v>780544</v>
      </c>
      <c r="J254">
        <v>253</v>
      </c>
      <c r="K254" t="s">
        <v>220</v>
      </c>
    </row>
    <row r="255" spans="1:11" ht="15.75">
      <c r="A255" s="2">
        <v>780554</v>
      </c>
      <c r="B255" t="s">
        <v>460</v>
      </c>
      <c r="C255" t="str">
        <f t="shared" si="6"/>
        <v>780554</v>
      </c>
      <c r="F255" s="8" t="s">
        <v>667</v>
      </c>
      <c r="H255">
        <v>780554</v>
      </c>
      <c r="I255" t="str">
        <f t="shared" si="7"/>
        <v>780554</v>
      </c>
      <c r="J255">
        <v>254</v>
      </c>
      <c r="K255" t="s">
        <v>221</v>
      </c>
    </row>
    <row r="256" spans="1:11" ht="15.75">
      <c r="A256" s="2">
        <v>780237</v>
      </c>
      <c r="B256" t="s">
        <v>460</v>
      </c>
      <c r="C256" t="str">
        <f t="shared" si="6"/>
        <v>780237</v>
      </c>
      <c r="F256" s="8" t="s">
        <v>668</v>
      </c>
      <c r="H256">
        <v>780237</v>
      </c>
      <c r="I256" t="str">
        <f t="shared" si="7"/>
        <v>780237</v>
      </c>
      <c r="J256">
        <v>255</v>
      </c>
      <c r="K256" t="s">
        <v>222</v>
      </c>
    </row>
    <row r="257" spans="1:11" ht="15.75">
      <c r="A257" s="2">
        <v>780569</v>
      </c>
      <c r="B257" t="s">
        <v>460</v>
      </c>
      <c r="C257" t="str">
        <f t="shared" si="6"/>
        <v>780569</v>
      </c>
      <c r="F257" s="8" t="s">
        <v>399</v>
      </c>
      <c r="H257">
        <v>780569</v>
      </c>
      <c r="I257" t="str">
        <f t="shared" si="7"/>
        <v>780569</v>
      </c>
      <c r="J257">
        <v>256</v>
      </c>
      <c r="K257" t="s">
        <v>223</v>
      </c>
    </row>
    <row r="258" spans="1:11" ht="15.75">
      <c r="A258" s="2">
        <v>780494</v>
      </c>
      <c r="B258" t="s">
        <v>460</v>
      </c>
      <c r="C258" t="str">
        <f t="shared" si="6"/>
        <v>780494</v>
      </c>
      <c r="F258" s="8" t="s">
        <v>669</v>
      </c>
      <c r="H258">
        <v>780494</v>
      </c>
      <c r="I258" t="str">
        <f t="shared" si="7"/>
        <v>780494</v>
      </c>
      <c r="J258">
        <v>257</v>
      </c>
      <c r="K258" t="s">
        <v>224</v>
      </c>
    </row>
    <row r="259" spans="1:11" ht="15.75">
      <c r="A259" s="2">
        <v>780564</v>
      </c>
      <c r="B259" t="s">
        <v>460</v>
      </c>
      <c r="C259" t="str">
        <f t="shared" ref="C259:C322" si="8">LEFT(A259,6)</f>
        <v>780564</v>
      </c>
      <c r="F259" s="8" t="s">
        <v>670</v>
      </c>
      <c r="H259">
        <v>780564</v>
      </c>
      <c r="I259" t="str">
        <f t="shared" ref="I259:I322" si="9">LEFT(H259,6)</f>
        <v>780564</v>
      </c>
      <c r="J259">
        <v>258</v>
      </c>
      <c r="K259" t="s">
        <v>225</v>
      </c>
    </row>
    <row r="260" spans="1:11" ht="15.75">
      <c r="A260" s="2">
        <v>780574</v>
      </c>
      <c r="B260" t="s">
        <v>460</v>
      </c>
      <c r="C260" t="str">
        <f t="shared" si="8"/>
        <v>780574</v>
      </c>
      <c r="F260" s="8" t="s">
        <v>671</v>
      </c>
      <c r="H260">
        <v>780574</v>
      </c>
      <c r="I260" t="str">
        <f t="shared" si="9"/>
        <v>780574</v>
      </c>
      <c r="J260">
        <v>259</v>
      </c>
      <c r="K260" t="s">
        <v>226</v>
      </c>
    </row>
    <row r="261" spans="1:11" ht="15.75">
      <c r="A261" s="2">
        <v>780577</v>
      </c>
      <c r="B261" t="s">
        <v>460</v>
      </c>
      <c r="C261" t="str">
        <f t="shared" si="8"/>
        <v>780577</v>
      </c>
      <c r="F261" s="8" t="s">
        <v>672</v>
      </c>
      <c r="H261">
        <v>780577</v>
      </c>
      <c r="I261" t="str">
        <f t="shared" si="9"/>
        <v>780577</v>
      </c>
      <c r="J261">
        <v>260</v>
      </c>
      <c r="K261" t="s">
        <v>227</v>
      </c>
    </row>
    <row r="262" spans="1:11" ht="15.75">
      <c r="A262" s="2">
        <v>780579</v>
      </c>
      <c r="B262" t="s">
        <v>460</v>
      </c>
      <c r="C262" t="str">
        <f t="shared" si="8"/>
        <v>780579</v>
      </c>
      <c r="F262" s="8" t="s">
        <v>673</v>
      </c>
      <c r="H262">
        <v>780579</v>
      </c>
      <c r="I262" t="str">
        <f t="shared" si="9"/>
        <v>780579</v>
      </c>
      <c r="J262">
        <v>261</v>
      </c>
      <c r="K262" t="s">
        <v>228</v>
      </c>
    </row>
    <row r="263" spans="1:11" ht="15.75">
      <c r="A263" s="2">
        <v>780594</v>
      </c>
      <c r="B263" t="s">
        <v>460</v>
      </c>
      <c r="C263" t="str">
        <f t="shared" si="8"/>
        <v>780594</v>
      </c>
      <c r="F263" s="8" t="s">
        <v>674</v>
      </c>
      <c r="H263">
        <v>780594</v>
      </c>
      <c r="I263" t="str">
        <f t="shared" si="9"/>
        <v>780594</v>
      </c>
      <c r="J263">
        <v>262</v>
      </c>
      <c r="K263" t="s">
        <v>229</v>
      </c>
    </row>
    <row r="264" spans="1:11" ht="15.75">
      <c r="A264" s="2">
        <v>780278</v>
      </c>
      <c r="B264" t="s">
        <v>460</v>
      </c>
      <c r="C264" t="str">
        <f t="shared" si="8"/>
        <v>780278</v>
      </c>
      <c r="F264" s="8" t="s">
        <v>675</v>
      </c>
      <c r="H264">
        <v>780278</v>
      </c>
      <c r="I264" t="str">
        <f t="shared" si="9"/>
        <v>780278</v>
      </c>
      <c r="J264">
        <v>263</v>
      </c>
      <c r="K264" t="s">
        <v>230</v>
      </c>
    </row>
    <row r="265" spans="1:11" ht="15.75">
      <c r="A265" s="2">
        <v>780279</v>
      </c>
      <c r="B265" t="s">
        <v>460</v>
      </c>
      <c r="C265" t="str">
        <f t="shared" si="8"/>
        <v>780279</v>
      </c>
      <c r="F265" s="8" t="s">
        <v>676</v>
      </c>
      <c r="H265">
        <v>780279</v>
      </c>
      <c r="I265" t="str">
        <f t="shared" si="9"/>
        <v>780279</v>
      </c>
      <c r="J265">
        <v>264</v>
      </c>
      <c r="K265" t="s">
        <v>231</v>
      </c>
    </row>
    <row r="266" spans="1:11" ht="15.75">
      <c r="A266" s="2">
        <v>780604</v>
      </c>
      <c r="B266" t="s">
        <v>460</v>
      </c>
      <c r="C266" t="str">
        <f t="shared" si="8"/>
        <v>780604</v>
      </c>
      <c r="F266" s="8" t="s">
        <v>677</v>
      </c>
      <c r="H266">
        <v>780604</v>
      </c>
      <c r="I266" t="str">
        <f t="shared" si="9"/>
        <v>780604</v>
      </c>
      <c r="J266">
        <v>265</v>
      </c>
      <c r="K266" t="s">
        <v>232</v>
      </c>
    </row>
    <row r="267" spans="1:11" ht="15.75">
      <c r="A267" s="2">
        <v>780618</v>
      </c>
      <c r="B267" t="s">
        <v>460</v>
      </c>
      <c r="C267" t="str">
        <f t="shared" si="8"/>
        <v>780618</v>
      </c>
      <c r="F267" s="8" t="s">
        <v>678</v>
      </c>
      <c r="H267">
        <v>780618</v>
      </c>
      <c r="I267" t="str">
        <f t="shared" si="9"/>
        <v>780618</v>
      </c>
      <c r="J267">
        <v>266</v>
      </c>
      <c r="K267" t="s">
        <v>233</v>
      </c>
    </row>
    <row r="268" spans="1:11" ht="15.75">
      <c r="A268" s="2">
        <v>780624</v>
      </c>
      <c r="B268" t="s">
        <v>460</v>
      </c>
      <c r="C268" t="str">
        <f t="shared" si="8"/>
        <v>780624</v>
      </c>
      <c r="F268" s="8" t="s">
        <v>437</v>
      </c>
      <c r="H268">
        <v>780624</v>
      </c>
      <c r="I268" t="str">
        <f t="shared" si="9"/>
        <v>780624</v>
      </c>
      <c r="J268">
        <v>267</v>
      </c>
      <c r="K268" t="s">
        <v>234</v>
      </c>
    </row>
    <row r="269" spans="1:11" ht="15.75">
      <c r="A269" s="2">
        <v>780626</v>
      </c>
      <c r="B269" t="s">
        <v>460</v>
      </c>
      <c r="C269" t="str">
        <f t="shared" si="8"/>
        <v>780626</v>
      </c>
      <c r="F269" s="8" t="s">
        <v>430</v>
      </c>
      <c r="H269">
        <v>780626</v>
      </c>
      <c r="I269" t="str">
        <f t="shared" si="9"/>
        <v>780626</v>
      </c>
      <c r="J269">
        <v>268</v>
      </c>
      <c r="K269" t="s">
        <v>235</v>
      </c>
    </row>
    <row r="270" spans="1:11" ht="15.75">
      <c r="A270" s="2">
        <v>780629</v>
      </c>
      <c r="B270" t="s">
        <v>460</v>
      </c>
      <c r="C270" t="str">
        <f t="shared" si="8"/>
        <v>780629</v>
      </c>
      <c r="F270" s="8" t="s">
        <v>679</v>
      </c>
      <c r="H270">
        <v>780629</v>
      </c>
      <c r="I270" t="str">
        <f t="shared" si="9"/>
        <v>780629</v>
      </c>
      <c r="J270">
        <v>269</v>
      </c>
      <c r="K270" t="s">
        <v>236</v>
      </c>
    </row>
    <row r="271" spans="1:11" ht="15.75">
      <c r="A271" s="2">
        <v>780631</v>
      </c>
      <c r="B271" t="s">
        <v>460</v>
      </c>
      <c r="C271" t="str">
        <f t="shared" si="8"/>
        <v>780631</v>
      </c>
      <c r="F271" s="8" t="s">
        <v>680</v>
      </c>
      <c r="H271">
        <v>780631</v>
      </c>
      <c r="I271" t="str">
        <f t="shared" si="9"/>
        <v>780631</v>
      </c>
      <c r="J271">
        <v>270</v>
      </c>
      <c r="K271" t="s">
        <v>237</v>
      </c>
    </row>
    <row r="272" spans="1:11" ht="15.75">
      <c r="A272" s="2">
        <v>780632</v>
      </c>
      <c r="B272" t="s">
        <v>460</v>
      </c>
      <c r="C272" t="str">
        <f t="shared" si="8"/>
        <v>780632</v>
      </c>
      <c r="F272" s="8" t="s">
        <v>681</v>
      </c>
      <c r="H272">
        <v>780632</v>
      </c>
      <c r="I272" t="str">
        <f t="shared" si="9"/>
        <v>780632</v>
      </c>
      <c r="J272">
        <v>271</v>
      </c>
      <c r="K272" t="s">
        <v>238</v>
      </c>
    </row>
    <row r="273" spans="1:11" ht="15.75">
      <c r="A273" s="2">
        <v>780640</v>
      </c>
      <c r="B273" t="s">
        <v>460</v>
      </c>
      <c r="C273" t="str">
        <f t="shared" si="8"/>
        <v>780640</v>
      </c>
      <c r="F273" s="8" t="s">
        <v>682</v>
      </c>
      <c r="H273">
        <v>780640</v>
      </c>
      <c r="I273" t="str">
        <f t="shared" si="9"/>
        <v>780640</v>
      </c>
      <c r="J273">
        <v>272</v>
      </c>
      <c r="K273" t="s">
        <v>239</v>
      </c>
    </row>
    <row r="274" spans="1:11" ht="15.75">
      <c r="A274" s="2">
        <v>780643</v>
      </c>
      <c r="B274" t="s">
        <v>460</v>
      </c>
      <c r="C274" t="str">
        <f t="shared" si="8"/>
        <v>780643</v>
      </c>
      <c r="F274" s="8" t="s">
        <v>683</v>
      </c>
      <c r="H274">
        <v>780643</v>
      </c>
      <c r="I274" t="str">
        <f t="shared" si="9"/>
        <v>780643</v>
      </c>
      <c r="J274">
        <v>273</v>
      </c>
      <c r="K274" t="s">
        <v>240</v>
      </c>
    </row>
    <row r="275" spans="1:11" ht="15.75">
      <c r="A275" s="2">
        <v>780646</v>
      </c>
      <c r="B275" t="s">
        <v>460</v>
      </c>
      <c r="C275" t="str">
        <f t="shared" si="8"/>
        <v>780646</v>
      </c>
      <c r="F275" s="8" t="s">
        <v>431</v>
      </c>
      <c r="H275">
        <v>780646</v>
      </c>
      <c r="I275" t="str">
        <f t="shared" si="9"/>
        <v>780646</v>
      </c>
      <c r="J275">
        <v>274</v>
      </c>
      <c r="K275" t="s">
        <v>241</v>
      </c>
    </row>
    <row r="276" spans="1:11" ht="15.75">
      <c r="A276" s="2">
        <v>780648</v>
      </c>
      <c r="B276" t="s">
        <v>460</v>
      </c>
      <c r="C276" t="str">
        <f t="shared" si="8"/>
        <v>780648</v>
      </c>
      <c r="F276" s="8" t="s">
        <v>684</v>
      </c>
      <c r="H276">
        <v>780648</v>
      </c>
      <c r="I276" t="str">
        <f t="shared" si="9"/>
        <v>780648</v>
      </c>
      <c r="J276">
        <v>275</v>
      </c>
      <c r="K276" t="s">
        <v>242</v>
      </c>
    </row>
    <row r="277" spans="1:11" ht="15.75">
      <c r="A277" s="2">
        <v>780650</v>
      </c>
      <c r="B277" t="s">
        <v>460</v>
      </c>
      <c r="C277" t="str">
        <f t="shared" si="8"/>
        <v>780650</v>
      </c>
      <c r="F277" s="8" t="s">
        <v>685</v>
      </c>
      <c r="H277">
        <v>780650</v>
      </c>
      <c r="I277" t="str">
        <f t="shared" si="9"/>
        <v>780650</v>
      </c>
      <c r="J277">
        <v>276</v>
      </c>
      <c r="K277" t="s">
        <v>243</v>
      </c>
    </row>
    <row r="278" spans="1:11" ht="15.75">
      <c r="A278" s="2">
        <v>780653</v>
      </c>
      <c r="B278" t="s">
        <v>460</v>
      </c>
      <c r="C278" t="str">
        <f t="shared" si="8"/>
        <v>780653</v>
      </c>
      <c r="F278" s="8" t="s">
        <v>433</v>
      </c>
      <c r="H278">
        <v>780653</v>
      </c>
      <c r="I278" t="str">
        <f t="shared" si="9"/>
        <v>780653</v>
      </c>
      <c r="J278">
        <v>277</v>
      </c>
      <c r="K278" t="s">
        <v>244</v>
      </c>
    </row>
    <row r="279" spans="1:11" ht="15.75">
      <c r="A279" s="2">
        <v>780656</v>
      </c>
      <c r="B279" t="s">
        <v>460</v>
      </c>
      <c r="C279" t="str">
        <f t="shared" si="8"/>
        <v>780656</v>
      </c>
      <c r="F279" s="8" t="s">
        <v>440</v>
      </c>
      <c r="H279">
        <v>780656</v>
      </c>
      <c r="I279" t="str">
        <f t="shared" si="9"/>
        <v>780656</v>
      </c>
      <c r="J279">
        <v>278</v>
      </c>
      <c r="K279" t="s">
        <v>245</v>
      </c>
    </row>
    <row r="280" spans="1:11" ht="15.75">
      <c r="A280" s="2">
        <v>780687</v>
      </c>
      <c r="B280" t="s">
        <v>460</v>
      </c>
      <c r="C280" t="str">
        <f t="shared" si="8"/>
        <v>780687</v>
      </c>
      <c r="F280" s="8" t="s">
        <v>686</v>
      </c>
      <c r="H280">
        <v>780687</v>
      </c>
      <c r="I280" t="str">
        <f t="shared" si="9"/>
        <v>780687</v>
      </c>
      <c r="J280">
        <v>279</v>
      </c>
      <c r="K280" t="s">
        <v>246</v>
      </c>
    </row>
    <row r="281" spans="1:11" ht="15.75">
      <c r="A281" s="2">
        <v>780691</v>
      </c>
      <c r="B281" t="s">
        <v>460</v>
      </c>
      <c r="C281" t="str">
        <f t="shared" si="8"/>
        <v>780691</v>
      </c>
      <c r="F281" s="8" t="s">
        <v>687</v>
      </c>
      <c r="H281">
        <v>780691</v>
      </c>
      <c r="I281" t="str">
        <f t="shared" si="9"/>
        <v>780691</v>
      </c>
      <c r="J281">
        <v>280</v>
      </c>
      <c r="K281" t="s">
        <v>247</v>
      </c>
    </row>
    <row r="282" spans="1:11" ht="15.75">
      <c r="A282" s="2">
        <v>780489</v>
      </c>
      <c r="B282" t="s">
        <v>460</v>
      </c>
      <c r="C282" t="str">
        <f t="shared" si="8"/>
        <v>780489</v>
      </c>
      <c r="F282" s="8" t="s">
        <v>688</v>
      </c>
      <c r="H282">
        <v>780489</v>
      </c>
      <c r="I282" t="str">
        <f t="shared" si="9"/>
        <v>780489</v>
      </c>
      <c r="J282">
        <v>281</v>
      </c>
      <c r="K282" t="s">
        <v>248</v>
      </c>
    </row>
    <row r="283" spans="1:11" ht="15.75">
      <c r="A283" s="2">
        <v>780621</v>
      </c>
      <c r="B283" t="s">
        <v>460</v>
      </c>
      <c r="C283" t="str">
        <f t="shared" si="8"/>
        <v>780621</v>
      </c>
      <c r="F283" s="8" t="s">
        <v>689</v>
      </c>
      <c r="H283">
        <v>780621</v>
      </c>
      <c r="I283" t="str">
        <f t="shared" si="9"/>
        <v>780621</v>
      </c>
      <c r="J283">
        <v>282</v>
      </c>
      <c r="K283" t="s">
        <v>249</v>
      </c>
    </row>
    <row r="284" spans="1:11" ht="15.75">
      <c r="A284" s="2">
        <v>780661</v>
      </c>
      <c r="B284" t="s">
        <v>460</v>
      </c>
      <c r="C284" t="str">
        <f t="shared" si="8"/>
        <v>780661</v>
      </c>
      <c r="F284" s="8" t="s">
        <v>438</v>
      </c>
      <c r="H284">
        <v>780661</v>
      </c>
      <c r="I284" t="str">
        <f t="shared" si="9"/>
        <v>780661</v>
      </c>
      <c r="J284">
        <v>283</v>
      </c>
      <c r="K284" t="s">
        <v>250</v>
      </c>
    </row>
    <row r="285" spans="1:11" ht="15.75">
      <c r="A285" s="2">
        <v>780663</v>
      </c>
      <c r="B285" t="s">
        <v>460</v>
      </c>
      <c r="C285" t="str">
        <f t="shared" si="8"/>
        <v>780663</v>
      </c>
      <c r="F285" s="8" t="s">
        <v>690</v>
      </c>
      <c r="H285">
        <v>780663</v>
      </c>
      <c r="I285" t="str">
        <f t="shared" si="9"/>
        <v>780663</v>
      </c>
      <c r="J285">
        <v>284</v>
      </c>
      <c r="K285" t="s">
        <v>251</v>
      </c>
    </row>
    <row r="286" spans="1:11" ht="15.75">
      <c r="A286" s="2">
        <v>780666</v>
      </c>
      <c r="B286" t="s">
        <v>460</v>
      </c>
      <c r="C286" t="str">
        <f t="shared" si="8"/>
        <v>780666</v>
      </c>
      <c r="F286" s="8" t="s">
        <v>691</v>
      </c>
      <c r="H286">
        <v>780666</v>
      </c>
      <c r="I286" t="str">
        <f t="shared" si="9"/>
        <v>780666</v>
      </c>
      <c r="J286">
        <v>285</v>
      </c>
      <c r="K286" t="s">
        <v>252</v>
      </c>
    </row>
    <row r="287" spans="1:11" ht="15.75">
      <c r="A287" s="2">
        <v>780671</v>
      </c>
      <c r="B287" t="s">
        <v>460</v>
      </c>
      <c r="C287" t="str">
        <f t="shared" si="8"/>
        <v>780671</v>
      </c>
      <c r="F287" s="8" t="s">
        <v>692</v>
      </c>
      <c r="H287">
        <v>780671</v>
      </c>
      <c r="I287" t="str">
        <f t="shared" si="9"/>
        <v>780671</v>
      </c>
      <c r="J287">
        <v>286</v>
      </c>
      <c r="K287" t="s">
        <v>253</v>
      </c>
    </row>
    <row r="288" spans="1:11" ht="15.75">
      <c r="A288" s="2">
        <v>780672</v>
      </c>
      <c r="B288" t="s">
        <v>460</v>
      </c>
      <c r="C288" t="str">
        <f t="shared" si="8"/>
        <v>780672</v>
      </c>
      <c r="F288" s="8" t="s">
        <v>693</v>
      </c>
      <c r="H288">
        <v>780672</v>
      </c>
      <c r="I288" t="str">
        <f t="shared" si="9"/>
        <v>780672</v>
      </c>
      <c r="J288">
        <v>287</v>
      </c>
      <c r="K288" t="s">
        <v>254</v>
      </c>
    </row>
    <row r="289" spans="1:11" ht="15.75">
      <c r="A289" s="2">
        <v>780674</v>
      </c>
      <c r="B289" t="s">
        <v>460</v>
      </c>
      <c r="C289" t="str">
        <f t="shared" si="8"/>
        <v>780674</v>
      </c>
      <c r="F289" s="8" t="s">
        <v>694</v>
      </c>
      <c r="H289">
        <v>780674</v>
      </c>
      <c r="I289" t="str">
        <f t="shared" si="9"/>
        <v>780674</v>
      </c>
      <c r="J289">
        <v>288</v>
      </c>
      <c r="K289" t="s">
        <v>366</v>
      </c>
    </row>
    <row r="290" spans="1:11" ht="15.75">
      <c r="A290" s="2">
        <v>780676</v>
      </c>
      <c r="B290" t="s">
        <v>460</v>
      </c>
      <c r="C290" t="str">
        <f t="shared" si="8"/>
        <v>780676</v>
      </c>
      <c r="F290" s="8" t="s">
        <v>695</v>
      </c>
      <c r="H290">
        <v>780676</v>
      </c>
      <c r="I290" t="str">
        <f t="shared" si="9"/>
        <v>780676</v>
      </c>
      <c r="J290">
        <v>289</v>
      </c>
      <c r="K290" t="s">
        <v>255</v>
      </c>
    </row>
    <row r="291" spans="1:11" ht="15.75">
      <c r="A291" s="2">
        <v>780677</v>
      </c>
      <c r="B291" t="s">
        <v>460</v>
      </c>
      <c r="C291" t="str">
        <f t="shared" si="8"/>
        <v>780677</v>
      </c>
      <c r="F291" s="8" t="s">
        <v>696</v>
      </c>
      <c r="H291">
        <v>780677</v>
      </c>
      <c r="I291" t="str">
        <f t="shared" si="9"/>
        <v>780677</v>
      </c>
      <c r="J291">
        <v>290</v>
      </c>
      <c r="K291" t="s">
        <v>256</v>
      </c>
    </row>
    <row r="292" spans="1:11" ht="15.75">
      <c r="A292" s="2">
        <v>780682</v>
      </c>
      <c r="B292" t="s">
        <v>460</v>
      </c>
      <c r="C292" t="str">
        <f t="shared" si="8"/>
        <v>780682</v>
      </c>
      <c r="F292" s="8" t="s">
        <v>697</v>
      </c>
      <c r="H292">
        <v>780682</v>
      </c>
      <c r="I292" t="str">
        <f t="shared" si="9"/>
        <v>780682</v>
      </c>
      <c r="J292">
        <v>291</v>
      </c>
      <c r="K292" t="s">
        <v>257</v>
      </c>
    </row>
    <row r="293" spans="1:11" ht="15.75">
      <c r="A293" s="2">
        <v>780685</v>
      </c>
      <c r="B293" t="s">
        <v>460</v>
      </c>
      <c r="C293" t="str">
        <f t="shared" si="8"/>
        <v>780685</v>
      </c>
      <c r="F293" s="8" t="s">
        <v>698</v>
      </c>
      <c r="H293">
        <v>780685</v>
      </c>
      <c r="I293" t="str">
        <f t="shared" si="9"/>
        <v>780685</v>
      </c>
      <c r="J293">
        <v>292</v>
      </c>
      <c r="K293" t="s">
        <v>258</v>
      </c>
    </row>
    <row r="294" spans="1:11" ht="15.75">
      <c r="A294" s="2">
        <v>780688</v>
      </c>
      <c r="B294" t="s">
        <v>460</v>
      </c>
      <c r="C294" t="str">
        <f t="shared" si="8"/>
        <v>780688</v>
      </c>
      <c r="F294" s="8" t="s">
        <v>699</v>
      </c>
      <c r="H294">
        <v>780688</v>
      </c>
      <c r="I294" t="str">
        <f t="shared" si="9"/>
        <v>780688</v>
      </c>
      <c r="J294">
        <v>293</v>
      </c>
      <c r="K294" t="s">
        <v>259</v>
      </c>
    </row>
    <row r="295" spans="1:11" ht="15.75">
      <c r="A295" s="2">
        <v>780694</v>
      </c>
      <c r="B295" t="s">
        <v>460</v>
      </c>
      <c r="C295" t="str">
        <f t="shared" si="8"/>
        <v>780694</v>
      </c>
      <c r="F295" s="8" t="s">
        <v>700</v>
      </c>
      <c r="H295">
        <v>780694</v>
      </c>
      <c r="I295" t="str">
        <f t="shared" si="9"/>
        <v>780694</v>
      </c>
      <c r="J295">
        <v>294</v>
      </c>
      <c r="K295" t="s">
        <v>260</v>
      </c>
    </row>
    <row r="296" spans="1:11" ht="15.75">
      <c r="A296" s="2">
        <v>780697</v>
      </c>
      <c r="B296" t="s">
        <v>460</v>
      </c>
      <c r="C296" t="str">
        <f t="shared" si="8"/>
        <v>780697</v>
      </c>
      <c r="F296" s="8" t="s">
        <v>701</v>
      </c>
      <c r="H296">
        <v>780697</v>
      </c>
      <c r="I296" t="str">
        <f t="shared" si="9"/>
        <v>780697</v>
      </c>
      <c r="J296">
        <v>295</v>
      </c>
      <c r="K296" t="s">
        <v>261</v>
      </c>
    </row>
    <row r="297" spans="1:11" ht="15.75">
      <c r="A297" s="2">
        <v>780460</v>
      </c>
      <c r="B297" t="s">
        <v>460</v>
      </c>
      <c r="C297" t="str">
        <f t="shared" si="8"/>
        <v>780460</v>
      </c>
      <c r="F297" s="8" t="s">
        <v>702</v>
      </c>
      <c r="H297">
        <v>780460</v>
      </c>
      <c r="I297" t="str">
        <f t="shared" si="9"/>
        <v>780460</v>
      </c>
      <c r="J297">
        <v>296</v>
      </c>
      <c r="K297" t="s">
        <v>262</v>
      </c>
    </row>
    <row r="298" spans="1:11" ht="15.75">
      <c r="A298" s="2">
        <v>780567</v>
      </c>
      <c r="B298" t="s">
        <v>460</v>
      </c>
      <c r="C298" t="str">
        <f t="shared" si="8"/>
        <v>780567</v>
      </c>
      <c r="F298" s="8" t="s">
        <v>703</v>
      </c>
      <c r="H298">
        <v>780567</v>
      </c>
      <c r="I298" t="str">
        <f t="shared" si="9"/>
        <v>780567</v>
      </c>
      <c r="J298">
        <v>297</v>
      </c>
      <c r="K298" t="s">
        <v>263</v>
      </c>
    </row>
    <row r="299" spans="1:11" ht="15.75">
      <c r="A299" s="2">
        <v>780587</v>
      </c>
      <c r="B299" t="s">
        <v>460</v>
      </c>
      <c r="C299" t="str">
        <f t="shared" si="8"/>
        <v>780587</v>
      </c>
      <c r="F299" s="8" t="s">
        <v>704</v>
      </c>
      <c r="H299">
        <v>780587</v>
      </c>
      <c r="I299" t="str">
        <f t="shared" si="9"/>
        <v>780587</v>
      </c>
      <c r="J299">
        <v>298</v>
      </c>
      <c r="K299" t="s">
        <v>264</v>
      </c>
    </row>
    <row r="300" spans="1:11" ht="15.75">
      <c r="A300" s="2">
        <v>780695</v>
      </c>
      <c r="B300" t="s">
        <v>460</v>
      </c>
      <c r="C300" t="str">
        <f t="shared" si="8"/>
        <v>780695</v>
      </c>
      <c r="F300" s="8" t="s">
        <v>705</v>
      </c>
      <c r="H300">
        <v>780695</v>
      </c>
      <c r="I300" t="str">
        <f t="shared" si="9"/>
        <v>780695</v>
      </c>
      <c r="J300">
        <v>299</v>
      </c>
      <c r="K300" t="s">
        <v>265</v>
      </c>
    </row>
    <row r="301" spans="1:11" ht="15.75">
      <c r="A301" s="2">
        <v>780696</v>
      </c>
      <c r="B301" t="s">
        <v>460</v>
      </c>
      <c r="C301" t="str">
        <f t="shared" si="8"/>
        <v>780696</v>
      </c>
      <c r="F301" s="8" t="s">
        <v>706</v>
      </c>
      <c r="H301">
        <v>780696</v>
      </c>
      <c r="I301" t="str">
        <f t="shared" si="9"/>
        <v>780696</v>
      </c>
      <c r="J301">
        <v>300</v>
      </c>
      <c r="K301" t="s">
        <v>367</v>
      </c>
    </row>
    <row r="302" spans="1:11" ht="15.75">
      <c r="A302" s="2">
        <v>780699</v>
      </c>
      <c r="B302" t="s">
        <v>460</v>
      </c>
      <c r="C302" t="str">
        <f t="shared" si="8"/>
        <v>780699</v>
      </c>
      <c r="F302" s="8" t="s">
        <v>707</v>
      </c>
      <c r="H302">
        <v>780699</v>
      </c>
      <c r="I302" t="str">
        <f t="shared" si="9"/>
        <v>780699</v>
      </c>
      <c r="J302">
        <v>301</v>
      </c>
      <c r="K302" t="s">
        <v>266</v>
      </c>
    </row>
    <row r="303" spans="1:11" ht="15.75">
      <c r="A303" s="2">
        <v>780701</v>
      </c>
      <c r="B303" t="s">
        <v>460</v>
      </c>
      <c r="C303" t="str">
        <f t="shared" si="8"/>
        <v>780701</v>
      </c>
      <c r="F303" s="8" t="s">
        <v>708</v>
      </c>
      <c r="H303">
        <v>780701</v>
      </c>
      <c r="I303" t="str">
        <f t="shared" si="9"/>
        <v>780701</v>
      </c>
      <c r="J303">
        <v>302</v>
      </c>
      <c r="K303" t="s">
        <v>267</v>
      </c>
    </row>
    <row r="304" spans="1:11" ht="15.75">
      <c r="A304" s="2">
        <v>780705</v>
      </c>
      <c r="B304" t="s">
        <v>460</v>
      </c>
      <c r="C304" t="str">
        <f t="shared" si="8"/>
        <v>780705</v>
      </c>
      <c r="F304" s="8" t="s">
        <v>709</v>
      </c>
      <c r="H304">
        <v>780705</v>
      </c>
      <c r="I304" t="str">
        <f t="shared" si="9"/>
        <v>780705</v>
      </c>
      <c r="J304">
        <v>303</v>
      </c>
      <c r="K304" t="s">
        <v>268</v>
      </c>
    </row>
    <row r="305" spans="1:11" ht="15.75">
      <c r="A305" s="2">
        <v>780708</v>
      </c>
      <c r="B305" t="s">
        <v>460</v>
      </c>
      <c r="C305" t="str">
        <f t="shared" si="8"/>
        <v>780708</v>
      </c>
      <c r="F305" s="8" t="s">
        <v>710</v>
      </c>
      <c r="H305">
        <v>780708</v>
      </c>
      <c r="I305" t="str">
        <f t="shared" si="9"/>
        <v>780708</v>
      </c>
      <c r="J305">
        <v>304</v>
      </c>
      <c r="K305" t="s">
        <v>269</v>
      </c>
    </row>
    <row r="306" spans="1:11" ht="15.75">
      <c r="A306" s="2">
        <v>780715</v>
      </c>
      <c r="B306" t="s">
        <v>460</v>
      </c>
      <c r="C306" t="str">
        <f t="shared" si="8"/>
        <v>780715</v>
      </c>
      <c r="F306" s="8" t="s">
        <v>711</v>
      </c>
      <c r="H306">
        <v>780715</v>
      </c>
      <c r="I306" t="str">
        <f t="shared" si="9"/>
        <v>780715</v>
      </c>
      <c r="J306">
        <v>305</v>
      </c>
      <c r="K306" t="s">
        <v>270</v>
      </c>
    </row>
    <row r="307" spans="1:11" ht="15.75">
      <c r="A307" s="2">
        <v>780716</v>
      </c>
      <c r="B307" t="s">
        <v>460</v>
      </c>
      <c r="C307" t="str">
        <f t="shared" si="8"/>
        <v>780716</v>
      </c>
      <c r="F307" s="8" t="s">
        <v>712</v>
      </c>
      <c r="H307">
        <v>780716</v>
      </c>
      <c r="I307" t="str">
        <f t="shared" si="9"/>
        <v>780716</v>
      </c>
      <c r="J307">
        <v>306</v>
      </c>
      <c r="K307" t="s">
        <v>271</v>
      </c>
    </row>
    <row r="308" spans="1:11" ht="15.75">
      <c r="A308" s="2">
        <v>780721</v>
      </c>
      <c r="B308" t="s">
        <v>460</v>
      </c>
      <c r="C308" t="str">
        <f t="shared" si="8"/>
        <v>780721</v>
      </c>
      <c r="F308" s="8" t="s">
        <v>713</v>
      </c>
      <c r="H308">
        <v>780721</v>
      </c>
      <c r="I308" t="str">
        <f t="shared" si="9"/>
        <v>780721</v>
      </c>
      <c r="J308">
        <v>307</v>
      </c>
      <c r="K308" t="s">
        <v>272</v>
      </c>
    </row>
    <row r="309" spans="1:11" ht="15.75">
      <c r="A309" s="2">
        <v>780698</v>
      </c>
      <c r="B309" t="s">
        <v>460</v>
      </c>
      <c r="C309" t="str">
        <f t="shared" si="8"/>
        <v>780698</v>
      </c>
      <c r="F309" s="8" t="s">
        <v>714</v>
      </c>
      <c r="H309">
        <v>780698</v>
      </c>
      <c r="I309" t="str">
        <f t="shared" si="9"/>
        <v>780698</v>
      </c>
      <c r="J309">
        <v>308</v>
      </c>
      <c r="K309" t="s">
        <v>368</v>
      </c>
    </row>
    <row r="310" spans="1:11" ht="15.75">
      <c r="A310" s="2">
        <v>780456</v>
      </c>
      <c r="B310" t="s">
        <v>460</v>
      </c>
      <c r="C310" t="str">
        <f t="shared" si="8"/>
        <v>780456</v>
      </c>
      <c r="F310" s="8" t="s">
        <v>715</v>
      </c>
      <c r="H310">
        <v>780456</v>
      </c>
      <c r="I310" t="str">
        <f t="shared" si="9"/>
        <v>780456</v>
      </c>
      <c r="J310">
        <v>309</v>
      </c>
      <c r="K310" t="s">
        <v>273</v>
      </c>
    </row>
    <row r="311" spans="1:11" ht="15.75">
      <c r="A311" s="2">
        <v>780737</v>
      </c>
      <c r="B311" t="s">
        <v>460</v>
      </c>
      <c r="C311" t="str">
        <f t="shared" si="8"/>
        <v>780737</v>
      </c>
      <c r="F311" s="8" t="s">
        <v>716</v>
      </c>
      <c r="H311">
        <v>780737</v>
      </c>
      <c r="I311" t="str">
        <f t="shared" si="9"/>
        <v>780737</v>
      </c>
      <c r="J311">
        <v>310</v>
      </c>
      <c r="K311" t="s">
        <v>369</v>
      </c>
    </row>
    <row r="312" spans="1:11" ht="15.75">
      <c r="A312" s="2">
        <v>780230</v>
      </c>
      <c r="B312" t="s">
        <v>460</v>
      </c>
      <c r="C312" t="str">
        <f t="shared" si="8"/>
        <v>780230</v>
      </c>
      <c r="F312" s="8" t="s">
        <v>717</v>
      </c>
      <c r="H312">
        <v>780230</v>
      </c>
      <c r="I312" t="str">
        <f t="shared" si="9"/>
        <v>780230</v>
      </c>
      <c r="J312">
        <v>311</v>
      </c>
      <c r="K312" t="s">
        <v>370</v>
      </c>
    </row>
    <row r="313" spans="1:11" ht="15.75">
      <c r="A313" s="2">
        <v>780345</v>
      </c>
      <c r="B313" t="s">
        <v>460</v>
      </c>
      <c r="C313" t="str">
        <f t="shared" si="8"/>
        <v>780345</v>
      </c>
      <c r="F313" s="8" t="s">
        <v>718</v>
      </c>
      <c r="H313">
        <v>780345</v>
      </c>
      <c r="I313" t="str">
        <f t="shared" si="9"/>
        <v>780345</v>
      </c>
      <c r="J313">
        <v>312</v>
      </c>
      <c r="K313" t="s">
        <v>274</v>
      </c>
    </row>
    <row r="314" spans="1:11" ht="15.75">
      <c r="A314" s="2">
        <v>780386</v>
      </c>
      <c r="B314" t="s">
        <v>460</v>
      </c>
      <c r="C314" t="str">
        <f t="shared" si="8"/>
        <v>780386</v>
      </c>
      <c r="F314" s="8" t="s">
        <v>719</v>
      </c>
      <c r="H314">
        <v>780386</v>
      </c>
      <c r="I314" t="str">
        <f t="shared" si="9"/>
        <v>780386</v>
      </c>
      <c r="J314">
        <v>313</v>
      </c>
      <c r="K314" t="s">
        <v>275</v>
      </c>
    </row>
    <row r="315" spans="1:11" ht="15.75">
      <c r="A315" s="2">
        <v>780395</v>
      </c>
      <c r="B315" t="s">
        <v>460</v>
      </c>
      <c r="C315" t="str">
        <f t="shared" si="8"/>
        <v>780395</v>
      </c>
      <c r="F315" s="8" t="s">
        <v>720</v>
      </c>
      <c r="H315">
        <v>780395</v>
      </c>
      <c r="I315" t="str">
        <f t="shared" si="9"/>
        <v>780395</v>
      </c>
      <c r="J315">
        <v>314</v>
      </c>
      <c r="K315" t="s">
        <v>371</v>
      </c>
    </row>
    <row r="316" spans="1:11" ht="15.75">
      <c r="A316" s="2">
        <v>780503</v>
      </c>
      <c r="B316" t="s">
        <v>460</v>
      </c>
      <c r="C316" t="str">
        <f t="shared" si="8"/>
        <v>780503</v>
      </c>
      <c r="F316" s="8" t="s">
        <v>721</v>
      </c>
      <c r="H316">
        <v>780503</v>
      </c>
      <c r="I316" t="str">
        <f t="shared" si="9"/>
        <v>780503</v>
      </c>
      <c r="J316">
        <v>315</v>
      </c>
      <c r="K316" t="s">
        <v>276</v>
      </c>
    </row>
    <row r="317" spans="1:11" ht="15.75">
      <c r="A317" s="2">
        <v>780505</v>
      </c>
      <c r="B317" t="s">
        <v>460</v>
      </c>
      <c r="C317" t="str">
        <f t="shared" si="8"/>
        <v>780505</v>
      </c>
      <c r="F317" s="8" t="s">
        <v>722</v>
      </c>
      <c r="H317">
        <v>780505</v>
      </c>
      <c r="I317" t="str">
        <f t="shared" si="9"/>
        <v>780505</v>
      </c>
      <c r="J317">
        <v>316</v>
      </c>
      <c r="K317" t="s">
        <v>372</v>
      </c>
    </row>
    <row r="318" spans="1:11" ht="15.75">
      <c r="A318" s="2">
        <v>780580</v>
      </c>
      <c r="B318" t="s">
        <v>460</v>
      </c>
      <c r="C318" t="str">
        <f t="shared" si="8"/>
        <v>780580</v>
      </c>
      <c r="F318" s="8" t="s">
        <v>723</v>
      </c>
      <c r="H318">
        <v>780580</v>
      </c>
      <c r="I318" t="str">
        <f t="shared" si="9"/>
        <v>780580</v>
      </c>
      <c r="J318">
        <v>317</v>
      </c>
      <c r="K318" t="s">
        <v>277</v>
      </c>
    </row>
    <row r="319" spans="1:11" ht="15.75">
      <c r="A319" s="2">
        <v>780592</v>
      </c>
      <c r="B319" t="s">
        <v>460</v>
      </c>
      <c r="C319" t="str">
        <f t="shared" si="8"/>
        <v>780592</v>
      </c>
      <c r="F319" s="8" t="s">
        <v>724</v>
      </c>
      <c r="H319">
        <v>780592</v>
      </c>
      <c r="I319" t="str">
        <f t="shared" si="9"/>
        <v>780592</v>
      </c>
      <c r="J319">
        <v>318</v>
      </c>
      <c r="K319" t="s">
        <v>278</v>
      </c>
    </row>
    <row r="320" spans="1:11" ht="15.75">
      <c r="A320" s="2">
        <v>780610</v>
      </c>
      <c r="B320" t="s">
        <v>460</v>
      </c>
      <c r="C320" t="str">
        <f t="shared" si="8"/>
        <v>780610</v>
      </c>
      <c r="F320" s="8" t="s">
        <v>725</v>
      </c>
      <c r="H320">
        <v>780610</v>
      </c>
      <c r="I320" t="str">
        <f t="shared" si="9"/>
        <v>780610</v>
      </c>
      <c r="J320">
        <v>319</v>
      </c>
      <c r="K320" t="s">
        <v>279</v>
      </c>
    </row>
    <row r="321" spans="1:11" ht="15.75">
      <c r="A321" s="2">
        <v>780638</v>
      </c>
      <c r="B321" t="s">
        <v>460</v>
      </c>
      <c r="C321" t="str">
        <f t="shared" si="8"/>
        <v>780638</v>
      </c>
      <c r="F321" s="8" t="s">
        <v>726</v>
      </c>
      <c r="H321">
        <v>780638</v>
      </c>
      <c r="I321" t="str">
        <f t="shared" si="9"/>
        <v>780638</v>
      </c>
      <c r="J321">
        <v>320</v>
      </c>
      <c r="K321" t="s">
        <v>373</v>
      </c>
    </row>
    <row r="322" spans="1:11" ht="15.75">
      <c r="A322" s="2">
        <v>780662</v>
      </c>
      <c r="B322" t="s">
        <v>460</v>
      </c>
      <c r="C322" t="str">
        <f t="shared" si="8"/>
        <v>780662</v>
      </c>
      <c r="F322" s="8" t="s">
        <v>727</v>
      </c>
      <c r="H322">
        <v>780662</v>
      </c>
      <c r="I322" t="str">
        <f t="shared" si="9"/>
        <v>780662</v>
      </c>
      <c r="J322">
        <v>321</v>
      </c>
      <c r="K322" t="s">
        <v>184</v>
      </c>
    </row>
    <row r="323" spans="1:11" ht="15.75">
      <c r="A323" s="2">
        <v>780704</v>
      </c>
      <c r="B323" t="s">
        <v>460</v>
      </c>
      <c r="C323" t="str">
        <f t="shared" ref="C323:C386" si="10">LEFT(A323,6)</f>
        <v>780704</v>
      </c>
      <c r="F323" s="8" t="s">
        <v>728</v>
      </c>
      <c r="H323">
        <v>780704</v>
      </c>
      <c r="I323" t="str">
        <f t="shared" ref="I323:I386" si="11">LEFT(H323,6)</f>
        <v>780704</v>
      </c>
      <c r="J323">
        <v>322</v>
      </c>
      <c r="K323" t="s">
        <v>185</v>
      </c>
    </row>
    <row r="324" spans="1:11" ht="15.75">
      <c r="A324" s="2">
        <v>780720</v>
      </c>
      <c r="B324" t="s">
        <v>460</v>
      </c>
      <c r="C324" t="str">
        <f t="shared" si="10"/>
        <v>780720</v>
      </c>
      <c r="F324" s="8" t="s">
        <v>729</v>
      </c>
      <c r="H324">
        <v>780720</v>
      </c>
      <c r="I324" t="str">
        <f t="shared" si="11"/>
        <v>780720</v>
      </c>
      <c r="J324">
        <v>323</v>
      </c>
      <c r="K324" t="s">
        <v>280</v>
      </c>
    </row>
    <row r="325" spans="1:11" ht="15.75">
      <c r="A325" s="2">
        <v>780723</v>
      </c>
      <c r="B325" t="s">
        <v>460</v>
      </c>
      <c r="C325" t="str">
        <f t="shared" si="10"/>
        <v>780723</v>
      </c>
      <c r="F325" s="8" t="s">
        <v>730</v>
      </c>
      <c r="H325">
        <v>780723</v>
      </c>
      <c r="I325" t="str">
        <f t="shared" si="11"/>
        <v>780723</v>
      </c>
      <c r="J325">
        <v>324</v>
      </c>
      <c r="K325" t="s">
        <v>281</v>
      </c>
    </row>
    <row r="326" spans="1:11" ht="15.75">
      <c r="A326" s="2">
        <v>780728</v>
      </c>
      <c r="B326" t="s">
        <v>460</v>
      </c>
      <c r="C326" t="str">
        <f t="shared" si="10"/>
        <v>780728</v>
      </c>
      <c r="F326" s="8" t="s">
        <v>731</v>
      </c>
      <c r="H326">
        <v>780728</v>
      </c>
      <c r="I326" t="str">
        <f t="shared" si="11"/>
        <v>780728</v>
      </c>
      <c r="J326">
        <v>325</v>
      </c>
      <c r="K326" t="s">
        <v>282</v>
      </c>
    </row>
    <row r="327" spans="1:11" ht="15.75">
      <c r="A327" s="2">
        <v>780730</v>
      </c>
      <c r="B327" t="s">
        <v>460</v>
      </c>
      <c r="C327" t="str">
        <f t="shared" si="10"/>
        <v>780730</v>
      </c>
      <c r="F327" s="8" t="s">
        <v>732</v>
      </c>
      <c r="H327">
        <v>780730</v>
      </c>
      <c r="I327" t="str">
        <f t="shared" si="11"/>
        <v>780730</v>
      </c>
      <c r="J327">
        <v>326</v>
      </c>
      <c r="K327" t="s">
        <v>283</v>
      </c>
    </row>
    <row r="328" spans="1:11" ht="15.75">
      <c r="A328" s="2">
        <v>780731</v>
      </c>
      <c r="B328" t="s">
        <v>460</v>
      </c>
      <c r="C328" t="str">
        <f t="shared" si="10"/>
        <v>780731</v>
      </c>
      <c r="F328" s="8" t="s">
        <v>733</v>
      </c>
      <c r="H328">
        <v>780731</v>
      </c>
      <c r="I328" t="str">
        <f t="shared" si="11"/>
        <v>780731</v>
      </c>
      <c r="J328">
        <v>327</v>
      </c>
      <c r="K328" t="s">
        <v>284</v>
      </c>
    </row>
    <row r="329" spans="1:11" ht="15.75">
      <c r="A329" s="2">
        <v>780733</v>
      </c>
      <c r="B329" t="s">
        <v>460</v>
      </c>
      <c r="C329" t="str">
        <f t="shared" si="10"/>
        <v>780733</v>
      </c>
      <c r="F329" s="8" t="s">
        <v>734</v>
      </c>
      <c r="H329">
        <v>780733</v>
      </c>
      <c r="I329" t="str">
        <f t="shared" si="11"/>
        <v>780733</v>
      </c>
      <c r="J329">
        <v>328</v>
      </c>
      <c r="K329" t="s">
        <v>285</v>
      </c>
    </row>
    <row r="330" spans="1:11" ht="15.75">
      <c r="A330" s="2">
        <v>780734</v>
      </c>
      <c r="B330" t="s">
        <v>460</v>
      </c>
      <c r="C330" t="str">
        <f t="shared" si="10"/>
        <v>780734</v>
      </c>
      <c r="F330" s="8" t="s">
        <v>735</v>
      </c>
      <c r="H330">
        <v>780734</v>
      </c>
      <c r="I330" t="str">
        <f t="shared" si="11"/>
        <v>780734</v>
      </c>
      <c r="J330">
        <v>329</v>
      </c>
      <c r="K330" t="s">
        <v>286</v>
      </c>
    </row>
    <row r="331" spans="1:11" ht="15.75">
      <c r="A331" s="2">
        <v>780735</v>
      </c>
      <c r="B331" t="s">
        <v>460</v>
      </c>
      <c r="C331" t="str">
        <f t="shared" si="10"/>
        <v>780735</v>
      </c>
      <c r="F331" s="8" t="s">
        <v>736</v>
      </c>
      <c r="H331">
        <v>780735</v>
      </c>
      <c r="I331" t="str">
        <f t="shared" si="11"/>
        <v>780735</v>
      </c>
      <c r="J331">
        <v>330</v>
      </c>
      <c r="K331" t="s">
        <v>287</v>
      </c>
    </row>
    <row r="332" spans="1:11">
      <c r="A332" s="1">
        <v>780257</v>
      </c>
      <c r="B332" t="s">
        <v>460</v>
      </c>
      <c r="C332" t="str">
        <f t="shared" si="10"/>
        <v>780257</v>
      </c>
      <c r="F332" s="8" t="s">
        <v>737</v>
      </c>
      <c r="H332">
        <v>780257</v>
      </c>
      <c r="I332" t="str">
        <f t="shared" si="11"/>
        <v>780257</v>
      </c>
      <c r="J332">
        <v>331</v>
      </c>
      <c r="K332" t="s">
        <v>317</v>
      </c>
    </row>
    <row r="333" spans="1:11">
      <c r="A333" s="1">
        <v>780394</v>
      </c>
      <c r="B333" t="s">
        <v>460</v>
      </c>
      <c r="C333" t="str">
        <f t="shared" si="10"/>
        <v>780394</v>
      </c>
      <c r="F333" s="8" t="s">
        <v>738</v>
      </c>
      <c r="H333">
        <v>780394</v>
      </c>
      <c r="I333" t="str">
        <f t="shared" si="11"/>
        <v>780394</v>
      </c>
      <c r="J333">
        <v>332</v>
      </c>
      <c r="K333" t="s">
        <v>318</v>
      </c>
    </row>
    <row r="334" spans="1:11">
      <c r="A334" s="1">
        <v>780510</v>
      </c>
      <c r="B334" t="s">
        <v>460</v>
      </c>
      <c r="C334" t="str">
        <f t="shared" si="10"/>
        <v>780510</v>
      </c>
      <c r="F334" s="8" t="s">
        <v>739</v>
      </c>
      <c r="H334">
        <v>780510</v>
      </c>
      <c r="I334" t="str">
        <f t="shared" si="11"/>
        <v>780510</v>
      </c>
      <c r="J334">
        <v>333</v>
      </c>
      <c r="K334" t="s">
        <v>319</v>
      </c>
    </row>
    <row r="335" spans="1:11">
      <c r="A335" s="1">
        <v>780538</v>
      </c>
      <c r="B335" t="s">
        <v>460</v>
      </c>
      <c r="C335" t="str">
        <f t="shared" si="10"/>
        <v>780538</v>
      </c>
      <c r="F335" s="8" t="s">
        <v>740</v>
      </c>
      <c r="H335">
        <v>780538</v>
      </c>
      <c r="I335" t="str">
        <f t="shared" si="11"/>
        <v>780538</v>
      </c>
      <c r="J335">
        <v>334</v>
      </c>
      <c r="K335" t="s">
        <v>320</v>
      </c>
    </row>
    <row r="336" spans="1:11">
      <c r="A336" s="1">
        <v>780739</v>
      </c>
      <c r="B336" t="s">
        <v>460</v>
      </c>
      <c r="C336" t="str">
        <f t="shared" si="10"/>
        <v>780739</v>
      </c>
      <c r="F336" s="8" t="s">
        <v>741</v>
      </c>
      <c r="H336">
        <v>780739</v>
      </c>
      <c r="I336" t="str">
        <f t="shared" si="11"/>
        <v>780739</v>
      </c>
      <c r="J336">
        <v>335</v>
      </c>
      <c r="K336" t="s">
        <v>321</v>
      </c>
    </row>
    <row r="337" spans="1:11">
      <c r="A337" s="1">
        <v>780757</v>
      </c>
      <c r="B337" t="s">
        <v>460</v>
      </c>
      <c r="C337" t="str">
        <f t="shared" si="10"/>
        <v>780757</v>
      </c>
      <c r="F337" s="8" t="s">
        <v>742</v>
      </c>
      <c r="H337">
        <v>780757</v>
      </c>
      <c r="I337" t="str">
        <f t="shared" si="11"/>
        <v>780757</v>
      </c>
      <c r="J337">
        <v>336</v>
      </c>
      <c r="K337" t="s">
        <v>457</v>
      </c>
    </row>
    <row r="338" spans="1:11">
      <c r="A338" s="1">
        <v>780741</v>
      </c>
      <c r="B338" t="s">
        <v>460</v>
      </c>
      <c r="C338" t="str">
        <f t="shared" si="10"/>
        <v>780741</v>
      </c>
      <c r="F338" s="8" t="s">
        <v>743</v>
      </c>
      <c r="H338">
        <v>780741</v>
      </c>
      <c r="I338" t="str">
        <f t="shared" si="11"/>
        <v>780741</v>
      </c>
      <c r="J338">
        <v>337</v>
      </c>
      <c r="K338" t="s">
        <v>322</v>
      </c>
    </row>
    <row r="339" spans="1:11">
      <c r="A339" s="1">
        <v>780742</v>
      </c>
      <c r="B339" t="s">
        <v>460</v>
      </c>
      <c r="C339" t="str">
        <f t="shared" si="10"/>
        <v>780742</v>
      </c>
      <c r="F339" s="8" t="s">
        <v>744</v>
      </c>
      <c r="H339">
        <v>780742</v>
      </c>
      <c r="I339" t="str">
        <f t="shared" si="11"/>
        <v>780742</v>
      </c>
      <c r="J339">
        <v>338</v>
      </c>
      <c r="K339" t="s">
        <v>323</v>
      </c>
    </row>
    <row r="340" spans="1:11">
      <c r="A340" s="1">
        <v>780743</v>
      </c>
      <c r="B340" t="s">
        <v>460</v>
      </c>
      <c r="C340" t="str">
        <f t="shared" si="10"/>
        <v>780743</v>
      </c>
      <c r="F340" s="8" t="s">
        <v>745</v>
      </c>
      <c r="H340">
        <v>780743</v>
      </c>
      <c r="I340" t="str">
        <f t="shared" si="11"/>
        <v>780743</v>
      </c>
      <c r="J340">
        <v>339</v>
      </c>
      <c r="K340" t="s">
        <v>324</v>
      </c>
    </row>
    <row r="341" spans="1:11">
      <c r="A341" s="1">
        <v>780744</v>
      </c>
      <c r="B341" t="s">
        <v>460</v>
      </c>
      <c r="C341" t="str">
        <f t="shared" si="10"/>
        <v>780744</v>
      </c>
      <c r="F341" s="8" t="s">
        <v>746</v>
      </c>
      <c r="H341">
        <v>780744</v>
      </c>
      <c r="I341" t="str">
        <f t="shared" si="11"/>
        <v>780744</v>
      </c>
      <c r="J341">
        <v>340</v>
      </c>
      <c r="K341" t="s">
        <v>325</v>
      </c>
    </row>
    <row r="342" spans="1:11">
      <c r="A342" s="1">
        <v>780745</v>
      </c>
      <c r="B342" t="s">
        <v>460</v>
      </c>
      <c r="C342" t="str">
        <f t="shared" si="10"/>
        <v>780745</v>
      </c>
      <c r="F342" s="8" t="s">
        <v>747</v>
      </c>
      <c r="H342">
        <v>780745</v>
      </c>
      <c r="I342" t="str">
        <f t="shared" si="11"/>
        <v>780745</v>
      </c>
      <c r="J342">
        <v>341</v>
      </c>
      <c r="K342" t="s">
        <v>326</v>
      </c>
    </row>
    <row r="343" spans="1:11">
      <c r="A343" s="1">
        <v>780746</v>
      </c>
      <c r="B343" t="s">
        <v>460</v>
      </c>
      <c r="C343" t="str">
        <f t="shared" si="10"/>
        <v>780746</v>
      </c>
      <c r="F343" s="8" t="s">
        <v>748</v>
      </c>
      <c r="H343">
        <v>780746</v>
      </c>
      <c r="I343" t="str">
        <f t="shared" si="11"/>
        <v>780746</v>
      </c>
      <c r="J343">
        <v>342</v>
      </c>
      <c r="K343" t="s">
        <v>327</v>
      </c>
    </row>
    <row r="344" spans="1:11">
      <c r="A344" s="1">
        <v>780747</v>
      </c>
      <c r="B344" t="s">
        <v>460</v>
      </c>
      <c r="C344" t="str">
        <f t="shared" si="10"/>
        <v>780747</v>
      </c>
      <c r="F344" s="8" t="s">
        <v>749</v>
      </c>
      <c r="H344">
        <v>780747</v>
      </c>
      <c r="I344" t="str">
        <f t="shared" si="11"/>
        <v>780747</v>
      </c>
      <c r="J344">
        <v>343</v>
      </c>
      <c r="K344" t="s">
        <v>328</v>
      </c>
    </row>
    <row r="345" spans="1:11">
      <c r="A345" s="1">
        <v>780748</v>
      </c>
      <c r="B345" t="s">
        <v>460</v>
      </c>
      <c r="C345" t="str">
        <f t="shared" si="10"/>
        <v>780748</v>
      </c>
      <c r="F345" s="8" t="s">
        <v>750</v>
      </c>
      <c r="H345">
        <v>780748</v>
      </c>
      <c r="I345" t="str">
        <f t="shared" si="11"/>
        <v>780748</v>
      </c>
      <c r="J345">
        <v>344</v>
      </c>
      <c r="K345" t="s">
        <v>329</v>
      </c>
    </row>
    <row r="346" spans="1:11">
      <c r="A346" s="1">
        <v>780749</v>
      </c>
      <c r="B346" t="s">
        <v>460</v>
      </c>
      <c r="C346" t="str">
        <f t="shared" si="10"/>
        <v>780749</v>
      </c>
      <c r="F346" s="8" t="s">
        <v>751</v>
      </c>
      <c r="H346">
        <v>780749</v>
      </c>
      <c r="I346" t="str">
        <f t="shared" si="11"/>
        <v>780749</v>
      </c>
      <c r="J346">
        <v>345</v>
      </c>
      <c r="K346" t="s">
        <v>330</v>
      </c>
    </row>
    <row r="347" spans="1:11">
      <c r="A347" s="1">
        <v>780750</v>
      </c>
      <c r="B347" t="s">
        <v>460</v>
      </c>
      <c r="C347" t="str">
        <f t="shared" si="10"/>
        <v>780750</v>
      </c>
      <c r="F347" s="8" t="s">
        <v>752</v>
      </c>
      <c r="H347">
        <v>780750</v>
      </c>
      <c r="I347" t="str">
        <f t="shared" si="11"/>
        <v>780750</v>
      </c>
      <c r="J347">
        <v>346</v>
      </c>
      <c r="K347" t="s">
        <v>331</v>
      </c>
    </row>
    <row r="348" spans="1:11">
      <c r="A348" s="1">
        <v>780752</v>
      </c>
      <c r="B348" t="s">
        <v>460</v>
      </c>
      <c r="C348" t="str">
        <f t="shared" si="10"/>
        <v>780752</v>
      </c>
      <c r="F348" s="8" t="s">
        <v>753</v>
      </c>
      <c r="H348">
        <v>780752</v>
      </c>
      <c r="I348" t="str">
        <f t="shared" si="11"/>
        <v>780752</v>
      </c>
      <c r="J348">
        <v>347</v>
      </c>
      <c r="K348" t="s">
        <v>332</v>
      </c>
    </row>
    <row r="349" spans="1:11">
      <c r="A349" s="1">
        <v>780754</v>
      </c>
      <c r="B349" t="s">
        <v>460</v>
      </c>
      <c r="C349" t="str">
        <f t="shared" si="10"/>
        <v>780754</v>
      </c>
      <c r="F349" s="8" t="s">
        <v>754</v>
      </c>
      <c r="H349">
        <v>780754</v>
      </c>
      <c r="I349" t="str">
        <f t="shared" si="11"/>
        <v>780754</v>
      </c>
      <c r="J349">
        <v>348</v>
      </c>
      <c r="K349" t="s">
        <v>333</v>
      </c>
    </row>
    <row r="350" spans="1:11">
      <c r="A350" s="1">
        <v>780755</v>
      </c>
      <c r="B350" t="s">
        <v>460</v>
      </c>
      <c r="C350" t="str">
        <f t="shared" si="10"/>
        <v>780755</v>
      </c>
      <c r="F350" s="8" t="s">
        <v>755</v>
      </c>
      <c r="H350">
        <v>780755</v>
      </c>
      <c r="I350" t="str">
        <f t="shared" si="11"/>
        <v>780755</v>
      </c>
      <c r="J350">
        <v>349</v>
      </c>
      <c r="K350" t="s">
        <v>334</v>
      </c>
    </row>
    <row r="351" spans="1:11">
      <c r="A351" s="1">
        <v>780756</v>
      </c>
      <c r="B351" t="s">
        <v>460</v>
      </c>
      <c r="C351" t="str">
        <f t="shared" si="10"/>
        <v>780756</v>
      </c>
      <c r="F351" s="8" t="s">
        <v>756</v>
      </c>
      <c r="H351">
        <v>780756</v>
      </c>
      <c r="I351" t="str">
        <f t="shared" si="11"/>
        <v>780756</v>
      </c>
      <c r="J351">
        <v>350</v>
      </c>
      <c r="K351" t="s">
        <v>335</v>
      </c>
    </row>
    <row r="352" spans="1:11" ht="15.75">
      <c r="A352" s="5">
        <v>780041</v>
      </c>
      <c r="B352" t="s">
        <v>460</v>
      </c>
      <c r="C352" t="str">
        <f t="shared" si="10"/>
        <v>780041</v>
      </c>
      <c r="F352" s="8" t="s">
        <v>757</v>
      </c>
      <c r="H352">
        <v>780041</v>
      </c>
      <c r="I352" t="str">
        <f t="shared" si="11"/>
        <v>780041</v>
      </c>
      <c r="J352">
        <v>351</v>
      </c>
      <c r="K352" t="s">
        <v>288</v>
      </c>
    </row>
    <row r="353" spans="1:11" ht="15.75">
      <c r="A353" s="5">
        <v>780152</v>
      </c>
      <c r="B353" t="s">
        <v>460</v>
      </c>
      <c r="C353" t="str">
        <f t="shared" si="10"/>
        <v>780152</v>
      </c>
      <c r="F353" s="8" t="s">
        <v>758</v>
      </c>
      <c r="H353">
        <v>780152</v>
      </c>
      <c r="I353" t="str">
        <f t="shared" si="11"/>
        <v>780152</v>
      </c>
      <c r="J353">
        <v>352</v>
      </c>
      <c r="K353" t="s">
        <v>289</v>
      </c>
    </row>
    <row r="354" spans="1:11" ht="15.75">
      <c r="A354" s="5">
        <v>780018</v>
      </c>
      <c r="B354" t="s">
        <v>460</v>
      </c>
      <c r="C354" t="str">
        <f t="shared" si="10"/>
        <v>780018</v>
      </c>
      <c r="F354" s="8" t="s">
        <v>759</v>
      </c>
      <c r="H354">
        <v>780018</v>
      </c>
      <c r="I354" t="str">
        <f t="shared" si="11"/>
        <v>780018</v>
      </c>
      <c r="J354">
        <v>353</v>
      </c>
      <c r="K354" t="s">
        <v>290</v>
      </c>
    </row>
    <row r="355" spans="1:11" ht="15.75">
      <c r="A355" s="5">
        <v>780039</v>
      </c>
      <c r="B355" t="s">
        <v>460</v>
      </c>
      <c r="C355" t="str">
        <f t="shared" si="10"/>
        <v>780039</v>
      </c>
      <c r="F355" s="8" t="s">
        <v>760</v>
      </c>
      <c r="H355">
        <v>780039</v>
      </c>
      <c r="I355" t="str">
        <f t="shared" si="11"/>
        <v>780039</v>
      </c>
      <c r="J355">
        <v>354</v>
      </c>
      <c r="K355" t="s">
        <v>291</v>
      </c>
    </row>
    <row r="356" spans="1:11" ht="15.75">
      <c r="A356" s="5">
        <v>780037</v>
      </c>
      <c r="B356" t="s">
        <v>460</v>
      </c>
      <c r="C356" t="str">
        <f t="shared" si="10"/>
        <v>780037</v>
      </c>
      <c r="F356" s="8" t="s">
        <v>761</v>
      </c>
      <c r="H356">
        <v>780037</v>
      </c>
      <c r="I356" t="str">
        <f t="shared" si="11"/>
        <v>780037</v>
      </c>
      <c r="J356">
        <v>355</v>
      </c>
      <c r="K356" t="s">
        <v>292</v>
      </c>
    </row>
    <row r="357" spans="1:11" ht="15.75">
      <c r="A357" s="5">
        <v>780035</v>
      </c>
      <c r="B357" t="s">
        <v>460</v>
      </c>
      <c r="C357" t="str">
        <f t="shared" si="10"/>
        <v>780035</v>
      </c>
      <c r="F357" s="8" t="s">
        <v>762</v>
      </c>
      <c r="H357">
        <v>780035</v>
      </c>
      <c r="I357" t="str">
        <f t="shared" si="11"/>
        <v>780035</v>
      </c>
      <c r="J357">
        <v>356</v>
      </c>
      <c r="K357" t="s">
        <v>293</v>
      </c>
    </row>
    <row r="358" spans="1:11" ht="15.75">
      <c r="A358" s="5">
        <v>780019</v>
      </c>
      <c r="B358" t="s">
        <v>460</v>
      </c>
      <c r="C358" t="str">
        <f t="shared" si="10"/>
        <v>780019</v>
      </c>
      <c r="F358" s="8" t="s">
        <v>763</v>
      </c>
      <c r="H358">
        <v>780019</v>
      </c>
      <c r="I358" t="str">
        <f t="shared" si="11"/>
        <v>780019</v>
      </c>
      <c r="J358">
        <v>357</v>
      </c>
      <c r="K358" t="s">
        <v>294</v>
      </c>
    </row>
    <row r="359" spans="1:11" ht="15.75">
      <c r="A359" s="5">
        <v>780078</v>
      </c>
      <c r="B359" t="s">
        <v>460</v>
      </c>
      <c r="C359" t="str">
        <f t="shared" si="10"/>
        <v>780078</v>
      </c>
      <c r="F359" s="8" t="s">
        <v>764</v>
      </c>
      <c r="H359">
        <v>780078</v>
      </c>
      <c r="I359" t="str">
        <f t="shared" si="11"/>
        <v>780078</v>
      </c>
      <c r="J359">
        <v>358</v>
      </c>
      <c r="K359" t="s">
        <v>295</v>
      </c>
    </row>
    <row r="360" spans="1:11" ht="15.75">
      <c r="A360" s="5">
        <v>780223</v>
      </c>
      <c r="B360" t="s">
        <v>460</v>
      </c>
      <c r="C360" t="str">
        <f t="shared" si="10"/>
        <v>780223</v>
      </c>
      <c r="F360" s="8" t="s">
        <v>765</v>
      </c>
      <c r="H360">
        <v>780223</v>
      </c>
      <c r="I360" t="str">
        <f t="shared" si="11"/>
        <v>780223</v>
      </c>
      <c r="J360">
        <v>359</v>
      </c>
      <c r="K360" t="s">
        <v>296</v>
      </c>
    </row>
    <row r="361" spans="1:11" ht="15.75">
      <c r="A361" s="5">
        <v>780130</v>
      </c>
      <c r="B361" t="s">
        <v>460</v>
      </c>
      <c r="C361" t="str">
        <f t="shared" si="10"/>
        <v>780130</v>
      </c>
      <c r="F361" s="8" t="s">
        <v>766</v>
      </c>
      <c r="H361">
        <v>780130</v>
      </c>
      <c r="I361" t="str">
        <f t="shared" si="11"/>
        <v>780130</v>
      </c>
      <c r="J361">
        <v>360</v>
      </c>
      <c r="K361" t="s">
        <v>297</v>
      </c>
    </row>
    <row r="362" spans="1:11" ht="15.75">
      <c r="A362" s="5">
        <v>780079</v>
      </c>
      <c r="B362" t="s">
        <v>460</v>
      </c>
      <c r="C362" t="str">
        <f t="shared" si="10"/>
        <v>780079</v>
      </c>
      <c r="F362" s="8" t="s">
        <v>767</v>
      </c>
      <c r="H362">
        <v>780079</v>
      </c>
      <c r="I362" t="str">
        <f t="shared" si="11"/>
        <v>780079</v>
      </c>
      <c r="J362">
        <v>361</v>
      </c>
      <c r="K362" t="s">
        <v>298</v>
      </c>
    </row>
    <row r="363" spans="1:11" ht="15.75">
      <c r="A363" s="5">
        <v>780219</v>
      </c>
      <c r="B363" t="s">
        <v>460</v>
      </c>
      <c r="C363" t="str">
        <f t="shared" si="10"/>
        <v>780219</v>
      </c>
      <c r="F363" s="8" t="s">
        <v>768</v>
      </c>
      <c r="H363">
        <v>780219</v>
      </c>
      <c r="I363" t="str">
        <f t="shared" si="11"/>
        <v>780219</v>
      </c>
      <c r="J363">
        <v>362</v>
      </c>
      <c r="K363" t="s">
        <v>299</v>
      </c>
    </row>
    <row r="364" spans="1:11" ht="15.75">
      <c r="A364" s="5">
        <v>780216</v>
      </c>
      <c r="B364" t="s">
        <v>460</v>
      </c>
      <c r="C364" t="str">
        <f t="shared" si="10"/>
        <v>780216</v>
      </c>
      <c r="F364" s="8" t="s">
        <v>769</v>
      </c>
      <c r="H364">
        <v>780216</v>
      </c>
      <c r="I364" t="str">
        <f t="shared" si="11"/>
        <v>780216</v>
      </c>
      <c r="J364">
        <v>363</v>
      </c>
      <c r="K364" t="s">
        <v>300</v>
      </c>
    </row>
    <row r="365" spans="1:11" ht="15.75">
      <c r="A365" s="5">
        <v>780244</v>
      </c>
      <c r="B365" t="s">
        <v>460</v>
      </c>
      <c r="C365" t="str">
        <f t="shared" si="10"/>
        <v>780244</v>
      </c>
      <c r="F365" s="8" t="s">
        <v>770</v>
      </c>
      <c r="H365">
        <v>780244</v>
      </c>
      <c r="I365" t="str">
        <f t="shared" si="11"/>
        <v>780244</v>
      </c>
      <c r="J365">
        <v>364</v>
      </c>
      <c r="K365" t="s">
        <v>301</v>
      </c>
    </row>
    <row r="366" spans="1:11" ht="15.75">
      <c r="A366" s="5">
        <v>780241</v>
      </c>
      <c r="B366" t="s">
        <v>460</v>
      </c>
      <c r="C366" t="str">
        <f t="shared" si="10"/>
        <v>780241</v>
      </c>
      <c r="F366" s="8" t="s">
        <v>771</v>
      </c>
      <c r="H366">
        <v>780241</v>
      </c>
      <c r="I366" t="str">
        <f t="shared" si="11"/>
        <v>780241</v>
      </c>
      <c r="J366">
        <v>365</v>
      </c>
      <c r="K366" t="s">
        <v>302</v>
      </c>
    </row>
    <row r="367" spans="1:11" ht="15.75">
      <c r="A367" s="5">
        <v>780243</v>
      </c>
      <c r="B367" t="s">
        <v>460</v>
      </c>
      <c r="C367" t="str">
        <f t="shared" si="10"/>
        <v>780243</v>
      </c>
      <c r="F367" s="8" t="s">
        <v>772</v>
      </c>
      <c r="H367">
        <v>780243</v>
      </c>
      <c r="I367" t="str">
        <f t="shared" si="11"/>
        <v>780243</v>
      </c>
      <c r="J367">
        <v>366</v>
      </c>
      <c r="K367" t="s">
        <v>303</v>
      </c>
    </row>
    <row r="368" spans="1:11" ht="15.75">
      <c r="A368" s="5">
        <v>780245</v>
      </c>
      <c r="B368" t="s">
        <v>460</v>
      </c>
      <c r="C368" t="str">
        <f t="shared" si="10"/>
        <v>780245</v>
      </c>
      <c r="F368" s="8" t="s">
        <v>773</v>
      </c>
      <c r="H368">
        <v>780245</v>
      </c>
      <c r="I368" t="str">
        <f t="shared" si="11"/>
        <v>780245</v>
      </c>
      <c r="J368">
        <v>367</v>
      </c>
      <c r="K368" t="s">
        <v>304</v>
      </c>
    </row>
    <row r="369" spans="1:11" ht="15.75">
      <c r="A369" s="2">
        <v>780264</v>
      </c>
      <c r="B369" t="s">
        <v>460</v>
      </c>
      <c r="C369" t="str">
        <f t="shared" si="10"/>
        <v>780264</v>
      </c>
      <c r="F369" s="8" t="s">
        <v>774</v>
      </c>
      <c r="H369">
        <v>780264</v>
      </c>
      <c r="I369" t="str">
        <f t="shared" si="11"/>
        <v>780264</v>
      </c>
      <c r="J369">
        <v>368</v>
      </c>
      <c r="K369" t="s">
        <v>305</v>
      </c>
    </row>
    <row r="370" spans="1:11" ht="15.75">
      <c r="A370" s="5">
        <v>780294</v>
      </c>
      <c r="B370" t="s">
        <v>460</v>
      </c>
      <c r="C370" t="str">
        <f t="shared" si="10"/>
        <v>780294</v>
      </c>
      <c r="F370" s="8" t="s">
        <v>775</v>
      </c>
      <c r="H370">
        <v>780294</v>
      </c>
      <c r="I370" t="str">
        <f t="shared" si="11"/>
        <v>780294</v>
      </c>
      <c r="J370">
        <v>369</v>
      </c>
      <c r="K370" t="s">
        <v>306</v>
      </c>
    </row>
    <row r="371" spans="1:11" ht="15.75">
      <c r="A371" s="5">
        <v>780295</v>
      </c>
      <c r="B371" t="s">
        <v>460</v>
      </c>
      <c r="C371" t="str">
        <f t="shared" si="10"/>
        <v>780295</v>
      </c>
      <c r="F371" s="8" t="s">
        <v>776</v>
      </c>
      <c r="H371">
        <v>780295</v>
      </c>
      <c r="I371" t="str">
        <f t="shared" si="11"/>
        <v>780295</v>
      </c>
      <c r="J371">
        <v>370</v>
      </c>
      <c r="K371" t="s">
        <v>307</v>
      </c>
    </row>
    <row r="372" spans="1:11" ht="15.75">
      <c r="A372" s="5">
        <v>780296</v>
      </c>
      <c r="B372" t="s">
        <v>460</v>
      </c>
      <c r="C372" t="str">
        <f t="shared" si="10"/>
        <v>780296</v>
      </c>
      <c r="F372" s="8" t="s">
        <v>777</v>
      </c>
      <c r="H372">
        <v>780296</v>
      </c>
      <c r="I372" t="str">
        <f t="shared" si="11"/>
        <v>780296</v>
      </c>
      <c r="J372">
        <v>371</v>
      </c>
      <c r="K372" t="s">
        <v>308</v>
      </c>
    </row>
    <row r="373" spans="1:11" ht="15.75">
      <c r="A373" s="5">
        <v>780228</v>
      </c>
      <c r="B373" t="s">
        <v>460</v>
      </c>
      <c r="C373" t="str">
        <f t="shared" si="10"/>
        <v>780228</v>
      </c>
      <c r="F373" s="8" t="s">
        <v>778</v>
      </c>
      <c r="H373">
        <v>780228</v>
      </c>
      <c r="I373" t="str">
        <f t="shared" si="11"/>
        <v>780228</v>
      </c>
      <c r="J373">
        <v>372</v>
      </c>
      <c r="K373" t="s">
        <v>309</v>
      </c>
    </row>
    <row r="374" spans="1:11" ht="15.75">
      <c r="A374" s="5">
        <v>780380</v>
      </c>
      <c r="B374" t="s">
        <v>460</v>
      </c>
      <c r="C374" t="str">
        <f t="shared" si="10"/>
        <v>780380</v>
      </c>
      <c r="F374" s="8" t="s">
        <v>779</v>
      </c>
      <c r="H374">
        <v>780380</v>
      </c>
      <c r="I374" t="str">
        <f t="shared" si="11"/>
        <v>780380</v>
      </c>
      <c r="J374">
        <v>373</v>
      </c>
      <c r="K374" t="s">
        <v>310</v>
      </c>
    </row>
    <row r="375" spans="1:11" ht="15.75">
      <c r="A375" s="5">
        <v>780409</v>
      </c>
      <c r="B375" t="s">
        <v>460</v>
      </c>
      <c r="C375" t="str">
        <f t="shared" si="10"/>
        <v>780409</v>
      </c>
      <c r="F375" s="8" t="s">
        <v>780</v>
      </c>
      <c r="H375">
        <v>780409</v>
      </c>
      <c r="I375" t="str">
        <f t="shared" si="11"/>
        <v>780409</v>
      </c>
      <c r="J375">
        <v>374</v>
      </c>
      <c r="K375" t="s">
        <v>311</v>
      </c>
    </row>
    <row r="376" spans="1:11" ht="15.75">
      <c r="A376" s="5">
        <v>780422</v>
      </c>
      <c r="B376" t="s">
        <v>460</v>
      </c>
      <c r="C376" t="str">
        <f t="shared" si="10"/>
        <v>780422</v>
      </c>
      <c r="F376" s="8" t="s">
        <v>781</v>
      </c>
      <c r="H376">
        <v>780422</v>
      </c>
      <c r="I376" t="str">
        <f t="shared" si="11"/>
        <v>780422</v>
      </c>
      <c r="J376">
        <v>375</v>
      </c>
      <c r="K376" t="s">
        <v>312</v>
      </c>
    </row>
    <row r="377" spans="1:11" ht="15.75">
      <c r="A377" s="5">
        <v>780218</v>
      </c>
      <c r="B377" t="s">
        <v>460</v>
      </c>
      <c r="C377" t="str">
        <f t="shared" si="10"/>
        <v>780218</v>
      </c>
      <c r="F377" s="8" t="s">
        <v>782</v>
      </c>
      <c r="H377">
        <v>780218</v>
      </c>
      <c r="I377" t="str">
        <f t="shared" si="11"/>
        <v>780218</v>
      </c>
      <c r="J377">
        <v>376</v>
      </c>
      <c r="K377" t="s">
        <v>313</v>
      </c>
    </row>
    <row r="378" spans="1:11" ht="15.75">
      <c r="A378" s="5">
        <v>780331</v>
      </c>
      <c r="B378" t="s">
        <v>460</v>
      </c>
      <c r="C378" t="str">
        <f t="shared" si="10"/>
        <v>780331</v>
      </c>
      <c r="F378" s="8" t="s">
        <v>783</v>
      </c>
      <c r="H378">
        <v>780331</v>
      </c>
      <c r="I378" t="str">
        <f t="shared" si="11"/>
        <v>780331</v>
      </c>
      <c r="J378">
        <v>377</v>
      </c>
      <c r="K378" t="s">
        <v>314</v>
      </c>
    </row>
    <row r="379" spans="1:11" ht="15.75">
      <c r="A379" s="2">
        <v>780634</v>
      </c>
      <c r="B379" t="s">
        <v>460</v>
      </c>
      <c r="C379" t="str">
        <f t="shared" si="10"/>
        <v>780634</v>
      </c>
      <c r="F379" s="8" t="s">
        <v>784</v>
      </c>
      <c r="H379">
        <v>780634</v>
      </c>
      <c r="I379" t="str">
        <f t="shared" si="11"/>
        <v>780634</v>
      </c>
      <c r="J379">
        <v>378</v>
      </c>
      <c r="K379" t="s">
        <v>315</v>
      </c>
    </row>
    <row r="380" spans="1:11" ht="15.75">
      <c r="A380" s="2">
        <v>780693</v>
      </c>
      <c r="B380" t="s">
        <v>460</v>
      </c>
      <c r="C380" t="str">
        <f t="shared" si="10"/>
        <v>780693</v>
      </c>
      <c r="F380" s="8" t="s">
        <v>785</v>
      </c>
      <c r="H380">
        <v>780693</v>
      </c>
      <c r="I380" t="str">
        <f t="shared" si="11"/>
        <v>780693</v>
      </c>
      <c r="J380">
        <v>379</v>
      </c>
      <c r="K380" t="s">
        <v>316</v>
      </c>
    </row>
    <row r="381" spans="1:11">
      <c r="A381" s="9">
        <v>780043</v>
      </c>
      <c r="B381" s="9" t="s">
        <v>461</v>
      </c>
      <c r="C381" s="9" t="str">
        <f t="shared" si="10"/>
        <v>780043</v>
      </c>
      <c r="F381" s="8" t="s">
        <v>786</v>
      </c>
      <c r="H381" s="9">
        <v>780043</v>
      </c>
      <c r="I381" t="str">
        <f t="shared" si="11"/>
        <v>780043</v>
      </c>
      <c r="J381" s="9"/>
      <c r="K381" s="9" t="s">
        <v>379</v>
      </c>
    </row>
    <row r="382" spans="1:11">
      <c r="A382" s="9">
        <v>780048</v>
      </c>
      <c r="B382" s="9" t="s">
        <v>461</v>
      </c>
      <c r="C382" s="9" t="str">
        <f t="shared" si="10"/>
        <v>780048</v>
      </c>
      <c r="F382" s="8" t="s">
        <v>787</v>
      </c>
      <c r="H382" s="9">
        <v>780048</v>
      </c>
      <c r="I382" t="str">
        <f t="shared" si="11"/>
        <v>780048</v>
      </c>
      <c r="J382" s="9"/>
      <c r="K382" s="9" t="s">
        <v>1</v>
      </c>
    </row>
    <row r="383" spans="1:11">
      <c r="A383" s="9">
        <v>780006</v>
      </c>
      <c r="B383" s="9" t="s">
        <v>461</v>
      </c>
      <c r="C383" s="9" t="str">
        <f t="shared" si="10"/>
        <v>780006</v>
      </c>
      <c r="F383" s="8" t="s">
        <v>788</v>
      </c>
      <c r="H383" s="9">
        <v>780006</v>
      </c>
      <c r="I383" t="str">
        <f t="shared" si="11"/>
        <v>780006</v>
      </c>
      <c r="J383" s="9"/>
      <c r="K383" s="9" t="s">
        <v>2</v>
      </c>
    </row>
    <row r="384" spans="1:11">
      <c r="A384" s="9">
        <v>780013</v>
      </c>
      <c r="B384" s="9" t="s">
        <v>461</v>
      </c>
      <c r="C384" s="9" t="str">
        <f t="shared" si="10"/>
        <v>780013</v>
      </c>
      <c r="F384" s="8" t="s">
        <v>789</v>
      </c>
      <c r="H384" s="9">
        <v>780013</v>
      </c>
      <c r="I384" t="str">
        <f t="shared" si="11"/>
        <v>780013</v>
      </c>
      <c r="J384" s="9"/>
      <c r="K384" s="9" t="s">
        <v>3</v>
      </c>
    </row>
    <row r="385" spans="1:11">
      <c r="A385" s="9">
        <v>780017</v>
      </c>
      <c r="B385" s="9" t="s">
        <v>461</v>
      </c>
      <c r="C385" s="9" t="str">
        <f t="shared" si="10"/>
        <v>780017</v>
      </c>
      <c r="F385" s="8" t="s">
        <v>790</v>
      </c>
      <c r="H385" s="9">
        <v>780017</v>
      </c>
      <c r="I385" t="str">
        <f t="shared" si="11"/>
        <v>780017</v>
      </c>
      <c r="J385" s="9"/>
      <c r="K385" s="9" t="s">
        <v>4</v>
      </c>
    </row>
    <row r="386" spans="1:11">
      <c r="A386" s="9">
        <v>780187</v>
      </c>
      <c r="B386" s="9" t="s">
        <v>461</v>
      </c>
      <c r="C386" s="9" t="str">
        <f t="shared" si="10"/>
        <v>780187</v>
      </c>
      <c r="F386" s="8" t="s">
        <v>791</v>
      </c>
      <c r="H386" s="9">
        <v>780187</v>
      </c>
      <c r="I386" t="str">
        <f t="shared" si="11"/>
        <v>780187</v>
      </c>
      <c r="J386" s="9"/>
      <c r="K386" s="9" t="s">
        <v>5</v>
      </c>
    </row>
    <row r="387" spans="1:11">
      <c r="A387" s="9">
        <v>780044</v>
      </c>
      <c r="B387" s="9" t="s">
        <v>461</v>
      </c>
      <c r="C387" s="9" t="str">
        <f t="shared" ref="C387:C450" si="12">LEFT(A387,6)</f>
        <v>780044</v>
      </c>
      <c r="F387" s="8" t="s">
        <v>792</v>
      </c>
      <c r="H387" s="9">
        <v>780044</v>
      </c>
      <c r="I387" t="str">
        <f t="shared" ref="I387:I450" si="13">LEFT(H387,6)</f>
        <v>780044</v>
      </c>
      <c r="J387" s="9"/>
      <c r="K387" s="9" t="s">
        <v>6</v>
      </c>
    </row>
    <row r="388" spans="1:11">
      <c r="A388" s="9">
        <v>780045</v>
      </c>
      <c r="B388" s="9" t="s">
        <v>461</v>
      </c>
      <c r="C388" s="9" t="str">
        <f t="shared" si="12"/>
        <v>780045</v>
      </c>
      <c r="F388" s="8" t="s">
        <v>793</v>
      </c>
      <c r="H388" s="9">
        <v>780045</v>
      </c>
      <c r="I388" t="str">
        <f t="shared" si="13"/>
        <v>780045</v>
      </c>
      <c r="J388" s="9"/>
      <c r="K388" s="9" t="s">
        <v>7</v>
      </c>
    </row>
    <row r="389" spans="1:11">
      <c r="A389" s="9">
        <v>780046</v>
      </c>
      <c r="B389" s="9" t="s">
        <v>461</v>
      </c>
      <c r="C389" s="9" t="str">
        <f t="shared" si="12"/>
        <v>780046</v>
      </c>
      <c r="F389" s="8" t="s">
        <v>794</v>
      </c>
      <c r="H389" s="9">
        <v>780046</v>
      </c>
      <c r="I389" t="str">
        <f t="shared" si="13"/>
        <v>780046</v>
      </c>
      <c r="J389" s="9"/>
      <c r="K389" s="9" t="s">
        <v>8</v>
      </c>
    </row>
    <row r="390" spans="1:11">
      <c r="A390" s="9">
        <v>780047</v>
      </c>
      <c r="B390" s="9" t="s">
        <v>461</v>
      </c>
      <c r="C390" s="9" t="str">
        <f t="shared" si="12"/>
        <v>780047</v>
      </c>
      <c r="F390" s="8" t="s">
        <v>795</v>
      </c>
      <c r="H390" s="9">
        <v>780047</v>
      </c>
      <c r="I390" t="str">
        <f t="shared" si="13"/>
        <v>780047</v>
      </c>
      <c r="J390" s="9"/>
      <c r="K390" s="9" t="s">
        <v>9</v>
      </c>
    </row>
    <row r="391" spans="1:11">
      <c r="A391" s="9">
        <v>780003</v>
      </c>
      <c r="B391" s="9" t="s">
        <v>461</v>
      </c>
      <c r="C391" s="9" t="str">
        <f t="shared" si="12"/>
        <v>780003</v>
      </c>
      <c r="F391" s="8" t="s">
        <v>796</v>
      </c>
      <c r="H391" s="9">
        <v>780003</v>
      </c>
      <c r="I391" t="str">
        <f t="shared" si="13"/>
        <v>780003</v>
      </c>
      <c r="J391" s="9"/>
      <c r="K391" s="9" t="s">
        <v>800</v>
      </c>
    </row>
    <row r="392" spans="1:11">
      <c r="A392" s="9">
        <v>780004</v>
      </c>
      <c r="B392" s="9" t="s">
        <v>461</v>
      </c>
      <c r="C392" s="9" t="str">
        <f t="shared" si="12"/>
        <v>780004</v>
      </c>
      <c r="F392" s="8" t="s">
        <v>797</v>
      </c>
      <c r="H392" s="9">
        <v>780004</v>
      </c>
      <c r="I392" t="str">
        <f t="shared" si="13"/>
        <v>780004</v>
      </c>
      <c r="J392" s="9"/>
      <c r="K392" s="9" t="s">
        <v>11</v>
      </c>
    </row>
    <row r="393" spans="1:11">
      <c r="A393" s="9">
        <v>780005</v>
      </c>
      <c r="B393" s="9" t="s">
        <v>461</v>
      </c>
      <c r="C393" s="9" t="str">
        <f t="shared" si="12"/>
        <v>780005</v>
      </c>
      <c r="F393" s="8" t="s">
        <v>798</v>
      </c>
      <c r="H393" s="9">
        <v>780005</v>
      </c>
      <c r="I393" t="str">
        <f t="shared" si="13"/>
        <v>780005</v>
      </c>
      <c r="J393" s="9"/>
      <c r="K393" s="9" t="s">
        <v>12</v>
      </c>
    </row>
    <row r="394" spans="1:11">
      <c r="A394" s="9">
        <v>780167</v>
      </c>
      <c r="B394" s="9" t="s">
        <v>461</v>
      </c>
      <c r="C394" s="9" t="str">
        <f t="shared" si="12"/>
        <v>780167</v>
      </c>
      <c r="F394" s="8" t="s">
        <v>799</v>
      </c>
      <c r="H394" s="9">
        <v>780167</v>
      </c>
      <c r="I394" t="str">
        <f t="shared" si="13"/>
        <v>780167</v>
      </c>
      <c r="J394" s="9"/>
      <c r="K394" s="9" t="s">
        <v>13</v>
      </c>
    </row>
    <row r="395" spans="1:11">
      <c r="A395" s="9">
        <v>780007</v>
      </c>
      <c r="B395" s="9" t="s">
        <v>461</v>
      </c>
      <c r="C395" s="9" t="str">
        <f t="shared" si="12"/>
        <v>780007</v>
      </c>
      <c r="H395" s="9">
        <v>780007</v>
      </c>
      <c r="I395" t="str">
        <f t="shared" si="13"/>
        <v>780007</v>
      </c>
      <c r="J395" s="9"/>
      <c r="K395" s="9" t="s">
        <v>380</v>
      </c>
    </row>
    <row r="396" spans="1:11">
      <c r="A396" s="9">
        <v>780008</v>
      </c>
      <c r="B396" s="9" t="s">
        <v>461</v>
      </c>
      <c r="C396" s="9" t="str">
        <f t="shared" si="12"/>
        <v>780008</v>
      </c>
      <c r="H396" s="9">
        <v>780008</v>
      </c>
      <c r="I396" t="str">
        <f t="shared" si="13"/>
        <v>780008</v>
      </c>
      <c r="J396" s="9"/>
      <c r="K396" s="9" t="s">
        <v>14</v>
      </c>
    </row>
    <row r="397" spans="1:11">
      <c r="A397" s="9">
        <v>780012</v>
      </c>
      <c r="B397" s="9" t="s">
        <v>461</v>
      </c>
      <c r="C397" s="9" t="str">
        <f t="shared" si="12"/>
        <v>780012</v>
      </c>
      <c r="H397" s="9">
        <v>780012</v>
      </c>
      <c r="I397" t="str">
        <f t="shared" si="13"/>
        <v>780012</v>
      </c>
      <c r="J397" s="9"/>
      <c r="K397" s="9" t="s">
        <v>15</v>
      </c>
    </row>
    <row r="398" spans="1:11">
      <c r="A398" s="9">
        <v>780016</v>
      </c>
      <c r="B398" s="9" t="s">
        <v>461</v>
      </c>
      <c r="C398" s="9" t="str">
        <f t="shared" si="12"/>
        <v>780016</v>
      </c>
      <c r="H398" s="9">
        <v>780016</v>
      </c>
      <c r="I398" t="str">
        <f t="shared" si="13"/>
        <v>780016</v>
      </c>
      <c r="J398" s="9"/>
      <c r="K398" s="9" t="s">
        <v>16</v>
      </c>
    </row>
    <row r="399" spans="1:11">
      <c r="A399" s="9">
        <v>780036</v>
      </c>
      <c r="B399" s="9" t="s">
        <v>461</v>
      </c>
      <c r="C399" s="9" t="str">
        <f t="shared" si="12"/>
        <v>780036</v>
      </c>
      <c r="H399" s="9">
        <v>780036</v>
      </c>
      <c r="I399" t="str">
        <f t="shared" si="13"/>
        <v>780036</v>
      </c>
      <c r="J399" s="9"/>
      <c r="K399" s="9" t="s">
        <v>17</v>
      </c>
    </row>
    <row r="400" spans="1:11">
      <c r="A400" s="9">
        <v>780151</v>
      </c>
      <c r="B400" s="9" t="s">
        <v>461</v>
      </c>
      <c r="C400" s="9" t="str">
        <f t="shared" si="12"/>
        <v>780151</v>
      </c>
      <c r="H400" s="9">
        <v>780151</v>
      </c>
      <c r="I400" t="str">
        <f t="shared" si="13"/>
        <v>780151</v>
      </c>
      <c r="J400" s="9"/>
      <c r="K400" s="9" t="s">
        <v>18</v>
      </c>
    </row>
    <row r="401" spans="1:11">
      <c r="A401" s="9">
        <v>780182</v>
      </c>
      <c r="B401" s="9" t="s">
        <v>461</v>
      </c>
      <c r="C401" s="9" t="str">
        <f t="shared" si="12"/>
        <v>780182</v>
      </c>
      <c r="H401" s="9">
        <v>780182</v>
      </c>
      <c r="I401" t="str">
        <f t="shared" si="13"/>
        <v>780182</v>
      </c>
      <c r="J401" s="9"/>
      <c r="K401" s="9" t="s">
        <v>381</v>
      </c>
    </row>
    <row r="402" spans="1:11">
      <c r="A402" s="9">
        <v>780042</v>
      </c>
      <c r="B402" s="9" t="s">
        <v>461</v>
      </c>
      <c r="C402" s="9" t="str">
        <f t="shared" si="12"/>
        <v>780042</v>
      </c>
      <c r="H402" s="9">
        <v>780042</v>
      </c>
      <c r="I402" t="str">
        <f t="shared" si="13"/>
        <v>780042</v>
      </c>
      <c r="J402" s="9"/>
      <c r="K402" s="9" t="s">
        <v>382</v>
      </c>
    </row>
    <row r="403" spans="1:11">
      <c r="A403" s="9">
        <v>780153</v>
      </c>
      <c r="B403" s="9" t="s">
        <v>461</v>
      </c>
      <c r="C403" s="9" t="str">
        <f t="shared" si="12"/>
        <v>780153</v>
      </c>
      <c r="H403" s="9">
        <v>780153</v>
      </c>
      <c r="I403" t="str">
        <f t="shared" si="13"/>
        <v>780153</v>
      </c>
      <c r="J403" s="9"/>
      <c r="K403" s="9" t="s">
        <v>19</v>
      </c>
    </row>
    <row r="404" spans="1:11">
      <c r="A404" s="9">
        <v>780031</v>
      </c>
      <c r="B404" s="9" t="s">
        <v>461</v>
      </c>
      <c r="C404" s="9" t="str">
        <f t="shared" si="12"/>
        <v>780031</v>
      </c>
      <c r="H404" s="9">
        <v>780031</v>
      </c>
      <c r="I404" t="str">
        <f t="shared" si="13"/>
        <v>780031</v>
      </c>
      <c r="J404" s="9"/>
      <c r="K404" s="9" t="s">
        <v>383</v>
      </c>
    </row>
    <row r="405" spans="1:11">
      <c r="A405" s="9">
        <v>780168</v>
      </c>
      <c r="B405" s="9" t="s">
        <v>461</v>
      </c>
      <c r="C405" s="9" t="str">
        <f t="shared" si="12"/>
        <v>780168</v>
      </c>
      <c r="H405" s="9">
        <v>780168</v>
      </c>
      <c r="I405" t="str">
        <f t="shared" si="13"/>
        <v>780168</v>
      </c>
      <c r="J405" s="9"/>
      <c r="K405" s="9" t="s">
        <v>20</v>
      </c>
    </row>
    <row r="406" spans="1:11">
      <c r="A406" s="9">
        <v>780033</v>
      </c>
      <c r="B406" s="9" t="s">
        <v>461</v>
      </c>
      <c r="C406" s="9" t="str">
        <f t="shared" si="12"/>
        <v>780033</v>
      </c>
      <c r="H406" s="9">
        <v>780033</v>
      </c>
      <c r="I406" t="str">
        <f t="shared" si="13"/>
        <v>780033</v>
      </c>
      <c r="J406" s="9"/>
      <c r="K406" s="9" t="s">
        <v>21</v>
      </c>
    </row>
    <row r="407" spans="1:11">
      <c r="A407" s="9">
        <v>780034</v>
      </c>
      <c r="B407" s="9" t="s">
        <v>461</v>
      </c>
      <c r="C407" s="9" t="str">
        <f t="shared" si="12"/>
        <v>780034</v>
      </c>
      <c r="H407" s="9">
        <v>780034</v>
      </c>
      <c r="I407" t="str">
        <f t="shared" si="13"/>
        <v>780034</v>
      </c>
      <c r="J407" s="9"/>
      <c r="K407" s="9" t="s">
        <v>22</v>
      </c>
    </row>
    <row r="408" spans="1:11">
      <c r="A408" s="9">
        <v>780226</v>
      </c>
      <c r="B408" s="9" t="s">
        <v>461</v>
      </c>
      <c r="C408" s="9" t="str">
        <f t="shared" si="12"/>
        <v>780226</v>
      </c>
      <c r="H408" s="9">
        <v>780226</v>
      </c>
      <c r="I408" t="str">
        <f t="shared" si="13"/>
        <v>780226</v>
      </c>
      <c r="J408" s="9"/>
      <c r="K408" s="9" t="s">
        <v>23</v>
      </c>
    </row>
    <row r="409" spans="1:11">
      <c r="A409" s="9">
        <v>780030</v>
      </c>
      <c r="B409" s="9" t="s">
        <v>461</v>
      </c>
      <c r="C409" s="9" t="str">
        <f t="shared" si="12"/>
        <v>780030</v>
      </c>
      <c r="H409" s="9">
        <v>780030</v>
      </c>
      <c r="I409" t="str">
        <f t="shared" si="13"/>
        <v>780030</v>
      </c>
      <c r="J409" s="9"/>
      <c r="K409" s="9" t="s">
        <v>24</v>
      </c>
    </row>
    <row r="410" spans="1:11">
      <c r="A410" s="9">
        <v>780070</v>
      </c>
      <c r="B410" s="9" t="s">
        <v>461</v>
      </c>
      <c r="C410" s="9" t="str">
        <f t="shared" si="12"/>
        <v>780070</v>
      </c>
      <c r="H410" s="9">
        <v>780070</v>
      </c>
      <c r="I410" t="str">
        <f t="shared" si="13"/>
        <v>780070</v>
      </c>
      <c r="J410" s="9"/>
      <c r="K410" s="9" t="s">
        <v>25</v>
      </c>
    </row>
    <row r="411" spans="1:11">
      <c r="A411" s="9">
        <v>780076</v>
      </c>
      <c r="B411" s="9" t="s">
        <v>461</v>
      </c>
      <c r="C411" s="9" t="str">
        <f t="shared" si="12"/>
        <v>780076</v>
      </c>
      <c r="H411" s="9">
        <v>780076</v>
      </c>
      <c r="I411" t="str">
        <f t="shared" si="13"/>
        <v>780076</v>
      </c>
      <c r="J411" s="9"/>
      <c r="K411" s="9" t="s">
        <v>26</v>
      </c>
    </row>
    <row r="412" spans="1:11">
      <c r="A412" s="9">
        <v>780077</v>
      </c>
      <c r="B412" s="9" t="s">
        <v>461</v>
      </c>
      <c r="C412" s="9" t="str">
        <f t="shared" si="12"/>
        <v>780077</v>
      </c>
      <c r="H412" s="9">
        <v>780077</v>
      </c>
      <c r="I412" t="str">
        <f t="shared" si="13"/>
        <v>780077</v>
      </c>
      <c r="J412" s="9"/>
      <c r="K412" s="9" t="s">
        <v>27</v>
      </c>
    </row>
    <row r="413" spans="1:11">
      <c r="A413" s="9">
        <v>780084</v>
      </c>
      <c r="B413" s="9" t="s">
        <v>461</v>
      </c>
      <c r="C413" s="9" t="str">
        <f t="shared" si="12"/>
        <v>780084</v>
      </c>
      <c r="H413" s="9">
        <v>780084</v>
      </c>
      <c r="I413" t="str">
        <f t="shared" si="13"/>
        <v>780084</v>
      </c>
      <c r="J413" s="9"/>
      <c r="K413" s="9" t="s">
        <v>28</v>
      </c>
    </row>
    <row r="414" spans="1:11">
      <c r="A414" s="9">
        <v>780072</v>
      </c>
      <c r="B414" s="9" t="s">
        <v>461</v>
      </c>
      <c r="C414" s="9" t="str">
        <f t="shared" si="12"/>
        <v>780072</v>
      </c>
      <c r="H414" s="9">
        <v>780072</v>
      </c>
      <c r="I414" t="str">
        <f t="shared" si="13"/>
        <v>780072</v>
      </c>
      <c r="J414" s="9"/>
      <c r="K414" s="9" t="s">
        <v>29</v>
      </c>
    </row>
    <row r="415" spans="1:11">
      <c r="A415" s="9">
        <v>780073</v>
      </c>
      <c r="B415" s="9" t="s">
        <v>461</v>
      </c>
      <c r="C415" s="9" t="str">
        <f t="shared" si="12"/>
        <v>780073</v>
      </c>
      <c r="H415" s="9">
        <v>780073</v>
      </c>
      <c r="I415" t="str">
        <f t="shared" si="13"/>
        <v>780073</v>
      </c>
      <c r="J415" s="9"/>
      <c r="K415" s="9" t="s">
        <v>30</v>
      </c>
    </row>
    <row r="416" spans="1:11">
      <c r="A416" s="9">
        <v>780071</v>
      </c>
      <c r="B416" s="9" t="s">
        <v>461</v>
      </c>
      <c r="C416" s="9" t="str">
        <f t="shared" si="12"/>
        <v>780071</v>
      </c>
      <c r="H416" s="9">
        <v>780071</v>
      </c>
      <c r="I416" t="str">
        <f t="shared" si="13"/>
        <v>780071</v>
      </c>
      <c r="J416" s="9"/>
      <c r="K416" s="9" t="s">
        <v>31</v>
      </c>
    </row>
    <row r="417" spans="1:11">
      <c r="A417" s="9">
        <v>780074</v>
      </c>
      <c r="B417" s="9" t="s">
        <v>461</v>
      </c>
      <c r="C417" s="9" t="str">
        <f t="shared" si="12"/>
        <v>780074</v>
      </c>
      <c r="H417" s="9">
        <v>780074</v>
      </c>
      <c r="I417" t="str">
        <f t="shared" si="13"/>
        <v>780074</v>
      </c>
      <c r="J417" s="9"/>
      <c r="K417" s="9" t="s">
        <v>32</v>
      </c>
    </row>
    <row r="418" spans="1:11">
      <c r="A418" s="9">
        <v>780240</v>
      </c>
      <c r="B418" s="9" t="s">
        <v>461</v>
      </c>
      <c r="C418" s="9" t="str">
        <f t="shared" si="12"/>
        <v>780240</v>
      </c>
      <c r="H418" s="9">
        <v>780240</v>
      </c>
      <c r="I418" t="str">
        <f t="shared" si="13"/>
        <v>780240</v>
      </c>
      <c r="J418" s="9"/>
      <c r="K418" s="9" t="s">
        <v>33</v>
      </c>
    </row>
    <row r="419" spans="1:11">
      <c r="A419" s="9">
        <v>780209</v>
      </c>
      <c r="B419" s="9" t="s">
        <v>461</v>
      </c>
      <c r="C419" s="9" t="str">
        <f t="shared" si="12"/>
        <v>780209</v>
      </c>
      <c r="H419" s="9">
        <v>780209</v>
      </c>
      <c r="I419" t="str">
        <f t="shared" si="13"/>
        <v>780209</v>
      </c>
      <c r="J419" s="9"/>
      <c r="K419" s="9" t="s">
        <v>34</v>
      </c>
    </row>
    <row r="420" spans="1:11">
      <c r="A420" s="9">
        <v>780001</v>
      </c>
      <c r="B420" s="9" t="s">
        <v>461</v>
      </c>
      <c r="C420" s="9" t="str">
        <f t="shared" si="12"/>
        <v>780001</v>
      </c>
      <c r="H420" s="9">
        <v>780001</v>
      </c>
      <c r="I420" t="str">
        <f t="shared" si="13"/>
        <v>780001</v>
      </c>
      <c r="J420" s="9"/>
      <c r="K420" s="9" t="s">
        <v>35</v>
      </c>
    </row>
    <row r="421" spans="1:11">
      <c r="A421" s="9">
        <v>780009</v>
      </c>
      <c r="B421" s="9" t="s">
        <v>461</v>
      </c>
      <c r="C421" s="9" t="str">
        <f t="shared" si="12"/>
        <v>780009</v>
      </c>
      <c r="H421" s="9">
        <v>780009</v>
      </c>
      <c r="I421" t="str">
        <f t="shared" si="13"/>
        <v>780009</v>
      </c>
      <c r="J421" s="9"/>
      <c r="K421" s="9" t="s">
        <v>36</v>
      </c>
    </row>
    <row r="422" spans="1:11">
      <c r="A422" s="9">
        <v>780010</v>
      </c>
      <c r="B422" s="9" t="s">
        <v>461</v>
      </c>
      <c r="C422" s="9" t="str">
        <f t="shared" si="12"/>
        <v>780010</v>
      </c>
      <c r="H422" s="9">
        <v>780010</v>
      </c>
      <c r="I422" t="str">
        <f t="shared" si="13"/>
        <v>780010</v>
      </c>
      <c r="J422" s="9"/>
      <c r="K422" s="9" t="s">
        <v>37</v>
      </c>
    </row>
    <row r="423" spans="1:11">
      <c r="A423" s="9">
        <v>780011</v>
      </c>
      <c r="B423" s="9" t="s">
        <v>461</v>
      </c>
      <c r="C423" s="9" t="str">
        <f t="shared" si="12"/>
        <v>780011</v>
      </c>
      <c r="H423" s="9">
        <v>780011</v>
      </c>
      <c r="I423" t="str">
        <f t="shared" si="13"/>
        <v>780011</v>
      </c>
      <c r="J423" s="9"/>
      <c r="K423" s="9" t="s">
        <v>38</v>
      </c>
    </row>
    <row r="424" spans="1:11">
      <c r="A424" s="9">
        <v>780014</v>
      </c>
      <c r="B424" s="9" t="s">
        <v>461</v>
      </c>
      <c r="C424" s="9" t="str">
        <f t="shared" si="12"/>
        <v>780014</v>
      </c>
      <c r="H424" s="9">
        <v>780014</v>
      </c>
      <c r="I424" t="str">
        <f t="shared" si="13"/>
        <v>780014</v>
      </c>
      <c r="J424" s="9"/>
      <c r="K424" s="9" t="s">
        <v>39</v>
      </c>
    </row>
    <row r="425" spans="1:11">
      <c r="A425" s="9">
        <v>780032</v>
      </c>
      <c r="B425" s="9" t="s">
        <v>461</v>
      </c>
      <c r="C425" s="9" t="str">
        <f t="shared" si="12"/>
        <v>780032</v>
      </c>
      <c r="H425" s="9">
        <v>780032</v>
      </c>
      <c r="I425" t="str">
        <f t="shared" si="13"/>
        <v>780032</v>
      </c>
      <c r="J425" s="9"/>
      <c r="K425" s="9" t="s">
        <v>40</v>
      </c>
    </row>
    <row r="426" spans="1:11">
      <c r="A426" s="9">
        <v>780141</v>
      </c>
      <c r="B426" s="9" t="s">
        <v>461</v>
      </c>
      <c r="C426" s="9" t="str">
        <f t="shared" si="12"/>
        <v>780141</v>
      </c>
      <c r="H426" s="9">
        <v>780141</v>
      </c>
      <c r="I426" t="str">
        <f t="shared" si="13"/>
        <v>780141</v>
      </c>
      <c r="J426" s="9"/>
      <c r="K426" s="9" t="s">
        <v>41</v>
      </c>
    </row>
    <row r="427" spans="1:11">
      <c r="A427" s="9">
        <v>780140</v>
      </c>
      <c r="B427" s="9" t="s">
        <v>461</v>
      </c>
      <c r="C427" s="9" t="str">
        <f t="shared" si="12"/>
        <v>780140</v>
      </c>
      <c r="H427" s="9">
        <v>780140</v>
      </c>
      <c r="I427" t="str">
        <f t="shared" si="13"/>
        <v>780140</v>
      </c>
      <c r="J427" s="9"/>
      <c r="K427" s="9" t="s">
        <v>42</v>
      </c>
    </row>
    <row r="428" spans="1:11">
      <c r="A428" s="9">
        <v>780186</v>
      </c>
      <c r="B428" s="9" t="s">
        <v>461</v>
      </c>
      <c r="C428" s="9" t="str">
        <f t="shared" si="12"/>
        <v>780186</v>
      </c>
      <c r="H428" s="9">
        <v>780186</v>
      </c>
      <c r="I428" t="str">
        <f t="shared" si="13"/>
        <v>780186</v>
      </c>
      <c r="J428" s="9"/>
      <c r="K428" s="9" t="s">
        <v>43</v>
      </c>
    </row>
    <row r="429" spans="1:11">
      <c r="A429" s="9">
        <v>780185</v>
      </c>
      <c r="B429" s="9" t="s">
        <v>461</v>
      </c>
      <c r="C429" s="9" t="str">
        <f t="shared" si="12"/>
        <v>780185</v>
      </c>
      <c r="H429" s="9">
        <v>780185</v>
      </c>
      <c r="I429" t="str">
        <f t="shared" si="13"/>
        <v>780185</v>
      </c>
      <c r="J429" s="9"/>
      <c r="K429" s="9" t="s">
        <v>44</v>
      </c>
    </row>
    <row r="430" spans="1:11">
      <c r="A430" s="9">
        <v>780183</v>
      </c>
      <c r="B430" s="9" t="s">
        <v>461</v>
      </c>
      <c r="C430" s="9" t="str">
        <f t="shared" si="12"/>
        <v>780183</v>
      </c>
      <c r="H430" s="9">
        <v>780183</v>
      </c>
      <c r="I430" t="str">
        <f t="shared" si="13"/>
        <v>780183</v>
      </c>
      <c r="J430" s="9"/>
      <c r="K430" s="9" t="s">
        <v>45</v>
      </c>
    </row>
    <row r="431" spans="1:11">
      <c r="A431" s="9">
        <v>780188</v>
      </c>
      <c r="B431" s="9" t="s">
        <v>461</v>
      </c>
      <c r="C431" s="9" t="str">
        <f t="shared" si="12"/>
        <v>780188</v>
      </c>
      <c r="H431" s="9">
        <v>780188</v>
      </c>
      <c r="I431" t="str">
        <f t="shared" si="13"/>
        <v>780188</v>
      </c>
      <c r="J431" s="9"/>
      <c r="K431" s="9" t="s">
        <v>46</v>
      </c>
    </row>
    <row r="432" spans="1:11">
      <c r="A432" s="9">
        <v>780195</v>
      </c>
      <c r="B432" s="9" t="s">
        <v>461</v>
      </c>
      <c r="C432" s="9" t="str">
        <f t="shared" si="12"/>
        <v>780195</v>
      </c>
      <c r="H432" s="9">
        <v>780195</v>
      </c>
      <c r="I432" t="str">
        <f t="shared" si="13"/>
        <v>780195</v>
      </c>
      <c r="J432" s="9"/>
      <c r="K432" s="9" t="s">
        <v>47</v>
      </c>
    </row>
    <row r="433" spans="1:11">
      <c r="A433" s="9">
        <v>780297</v>
      </c>
      <c r="B433" s="9" t="s">
        <v>461</v>
      </c>
      <c r="C433" s="9" t="str">
        <f t="shared" si="12"/>
        <v>780297</v>
      </c>
      <c r="H433" s="9">
        <v>780297</v>
      </c>
      <c r="I433" t="str">
        <f t="shared" si="13"/>
        <v>780297</v>
      </c>
      <c r="J433" s="9"/>
      <c r="K433" s="9" t="s">
        <v>48</v>
      </c>
    </row>
    <row r="434" spans="1:11">
      <c r="A434" s="9">
        <v>780285</v>
      </c>
      <c r="B434" s="9" t="s">
        <v>461</v>
      </c>
      <c r="C434" s="9" t="str">
        <f t="shared" si="12"/>
        <v>780285</v>
      </c>
      <c r="H434" s="9">
        <v>780285</v>
      </c>
      <c r="I434" t="str">
        <f t="shared" si="13"/>
        <v>780285</v>
      </c>
      <c r="J434" s="9"/>
      <c r="K434" s="9" t="s">
        <v>49</v>
      </c>
    </row>
    <row r="435" spans="1:11">
      <c r="A435" s="9">
        <v>780366</v>
      </c>
      <c r="B435" s="9" t="s">
        <v>461</v>
      </c>
      <c r="C435" s="9" t="str">
        <f t="shared" si="12"/>
        <v>780366</v>
      </c>
      <c r="H435" s="9">
        <v>780366</v>
      </c>
      <c r="I435" t="str">
        <f t="shared" si="13"/>
        <v>780366</v>
      </c>
      <c r="J435" s="9"/>
      <c r="K435" s="9" t="s">
        <v>50</v>
      </c>
    </row>
    <row r="436" spans="1:11">
      <c r="A436" s="9">
        <v>780108</v>
      </c>
      <c r="B436" s="9" t="s">
        <v>461</v>
      </c>
      <c r="C436" s="9" t="str">
        <f t="shared" si="12"/>
        <v>780108</v>
      </c>
      <c r="H436" s="9">
        <v>780108</v>
      </c>
      <c r="I436" t="str">
        <f t="shared" si="13"/>
        <v>780108</v>
      </c>
      <c r="J436" s="9"/>
      <c r="K436" s="9" t="s">
        <v>51</v>
      </c>
    </row>
    <row r="437" spans="1:11">
      <c r="A437" s="9">
        <v>780109</v>
      </c>
      <c r="B437" s="9" t="s">
        <v>461</v>
      </c>
      <c r="C437" s="9" t="str">
        <f t="shared" si="12"/>
        <v>780109</v>
      </c>
      <c r="H437" s="9">
        <v>780109</v>
      </c>
      <c r="I437" t="str">
        <f t="shared" si="13"/>
        <v>780109</v>
      </c>
      <c r="J437" s="9"/>
      <c r="K437" s="9" t="s">
        <v>52</v>
      </c>
    </row>
    <row r="438" spans="1:11">
      <c r="A438" s="9">
        <v>780081</v>
      </c>
      <c r="B438" s="9" t="s">
        <v>461</v>
      </c>
      <c r="C438" s="9" t="str">
        <f t="shared" si="12"/>
        <v>780081</v>
      </c>
      <c r="H438" s="9">
        <v>780081</v>
      </c>
      <c r="I438" t="str">
        <f t="shared" si="13"/>
        <v>780081</v>
      </c>
      <c r="J438" s="9"/>
      <c r="K438" s="9" t="s">
        <v>53</v>
      </c>
    </row>
    <row r="439" spans="1:11">
      <c r="A439" s="9">
        <v>780156</v>
      </c>
      <c r="B439" s="9" t="s">
        <v>461</v>
      </c>
      <c r="C439" s="9" t="str">
        <f t="shared" si="12"/>
        <v>780156</v>
      </c>
      <c r="H439" s="9">
        <v>780156</v>
      </c>
      <c r="I439" t="str">
        <f t="shared" si="13"/>
        <v>780156</v>
      </c>
      <c r="J439" s="9"/>
      <c r="K439" s="9" t="s">
        <v>54</v>
      </c>
    </row>
    <row r="440" spans="1:11">
      <c r="A440" s="9">
        <v>780095</v>
      </c>
      <c r="B440" s="9" t="s">
        <v>461</v>
      </c>
      <c r="C440" s="9" t="str">
        <f t="shared" si="12"/>
        <v>780095</v>
      </c>
      <c r="H440" s="9">
        <v>780095</v>
      </c>
      <c r="I440" t="str">
        <f t="shared" si="13"/>
        <v>780095</v>
      </c>
      <c r="J440" s="9"/>
      <c r="K440" s="9" t="s">
        <v>55</v>
      </c>
    </row>
    <row r="441" spans="1:11">
      <c r="A441" s="9">
        <v>780172</v>
      </c>
      <c r="B441" s="9" t="s">
        <v>461</v>
      </c>
      <c r="C441" s="9" t="str">
        <f t="shared" si="12"/>
        <v>780172</v>
      </c>
      <c r="H441" s="9">
        <v>780172</v>
      </c>
      <c r="I441" t="str">
        <f t="shared" si="13"/>
        <v>780172</v>
      </c>
      <c r="J441" s="9"/>
      <c r="K441" s="9" t="s">
        <v>56</v>
      </c>
    </row>
    <row r="442" spans="1:11">
      <c r="A442" s="9">
        <v>780110</v>
      </c>
      <c r="B442" s="9" t="s">
        <v>461</v>
      </c>
      <c r="C442" s="9" t="str">
        <f t="shared" si="12"/>
        <v>780110</v>
      </c>
      <c r="H442" s="9">
        <v>780110</v>
      </c>
      <c r="I442" t="str">
        <f t="shared" si="13"/>
        <v>780110</v>
      </c>
      <c r="J442" s="9"/>
      <c r="K442" s="9" t="s">
        <v>57</v>
      </c>
    </row>
    <row r="443" spans="1:11">
      <c r="A443" s="9">
        <v>780113</v>
      </c>
      <c r="B443" s="9" t="s">
        <v>461</v>
      </c>
      <c r="C443" s="9" t="str">
        <f t="shared" si="12"/>
        <v>780113</v>
      </c>
      <c r="H443" s="9">
        <v>780113</v>
      </c>
      <c r="I443" t="str">
        <f t="shared" si="13"/>
        <v>780113</v>
      </c>
      <c r="J443" s="9"/>
      <c r="K443" s="9" t="s">
        <v>58</v>
      </c>
    </row>
    <row r="444" spans="1:11">
      <c r="A444" s="9">
        <v>780143</v>
      </c>
      <c r="B444" s="9" t="s">
        <v>461</v>
      </c>
      <c r="C444" s="9" t="str">
        <f t="shared" si="12"/>
        <v>780143</v>
      </c>
      <c r="H444" s="9">
        <v>780143</v>
      </c>
      <c r="I444" t="str">
        <f t="shared" si="13"/>
        <v>780143</v>
      </c>
      <c r="J444" s="9"/>
      <c r="K444" s="9" t="s">
        <v>59</v>
      </c>
    </row>
    <row r="445" spans="1:11">
      <c r="A445" s="9">
        <v>780162</v>
      </c>
      <c r="B445" s="9" t="s">
        <v>461</v>
      </c>
      <c r="C445" s="9" t="str">
        <f t="shared" si="12"/>
        <v>780162</v>
      </c>
      <c r="H445" s="9">
        <v>780162</v>
      </c>
      <c r="I445" t="str">
        <f t="shared" si="13"/>
        <v>780162</v>
      </c>
      <c r="J445" s="9"/>
      <c r="K445" s="9" t="s">
        <v>60</v>
      </c>
    </row>
    <row r="446" spans="1:11">
      <c r="A446" s="9">
        <v>780158</v>
      </c>
      <c r="B446" s="9" t="s">
        <v>461</v>
      </c>
      <c r="C446" s="9" t="str">
        <f t="shared" si="12"/>
        <v>780158</v>
      </c>
      <c r="H446" s="9">
        <v>780158</v>
      </c>
      <c r="I446" t="str">
        <f t="shared" si="13"/>
        <v>780158</v>
      </c>
      <c r="J446" s="9"/>
      <c r="K446" s="9" t="s">
        <v>61</v>
      </c>
    </row>
    <row r="447" spans="1:11">
      <c r="A447" s="9">
        <v>780170</v>
      </c>
      <c r="B447" s="9" t="s">
        <v>461</v>
      </c>
      <c r="C447" s="9" t="str">
        <f t="shared" si="12"/>
        <v>780170</v>
      </c>
      <c r="H447" s="9">
        <v>780170</v>
      </c>
      <c r="I447" t="str">
        <f t="shared" si="13"/>
        <v>780170</v>
      </c>
      <c r="J447" s="9"/>
      <c r="K447" s="9" t="s">
        <v>62</v>
      </c>
    </row>
    <row r="448" spans="1:11">
      <c r="A448" s="9">
        <v>780104</v>
      </c>
      <c r="B448" s="9" t="s">
        <v>461</v>
      </c>
      <c r="C448" s="9" t="str">
        <f t="shared" si="12"/>
        <v>780104</v>
      </c>
      <c r="H448" s="9">
        <v>780104</v>
      </c>
      <c r="I448" t="str">
        <f t="shared" si="13"/>
        <v>780104</v>
      </c>
      <c r="J448" s="9"/>
      <c r="K448" s="9" t="s">
        <v>63</v>
      </c>
    </row>
    <row r="449" spans="1:11">
      <c r="A449" s="9">
        <v>780118</v>
      </c>
      <c r="B449" s="9" t="s">
        <v>461</v>
      </c>
      <c r="C449" s="9" t="str">
        <f t="shared" si="12"/>
        <v>780118</v>
      </c>
      <c r="H449" s="9">
        <v>780118</v>
      </c>
      <c r="I449" t="str">
        <f t="shared" si="13"/>
        <v>780118</v>
      </c>
      <c r="J449" s="9"/>
      <c r="K449" s="9" t="s">
        <v>64</v>
      </c>
    </row>
    <row r="450" spans="1:11">
      <c r="A450" s="9">
        <v>780066</v>
      </c>
      <c r="B450" s="9" t="s">
        <v>461</v>
      </c>
      <c r="C450" s="9" t="str">
        <f t="shared" si="12"/>
        <v>780066</v>
      </c>
      <c r="H450" s="9">
        <v>780066</v>
      </c>
      <c r="I450" t="str">
        <f t="shared" si="13"/>
        <v>780066</v>
      </c>
      <c r="J450" s="9"/>
      <c r="K450" s="9" t="s">
        <v>65</v>
      </c>
    </row>
    <row r="451" spans="1:11">
      <c r="A451" s="9">
        <v>780067</v>
      </c>
      <c r="B451" s="9" t="s">
        <v>461</v>
      </c>
      <c r="C451" s="9" t="str">
        <f t="shared" ref="C451:C514" si="14">LEFT(A451,6)</f>
        <v>780067</v>
      </c>
      <c r="H451" s="9">
        <v>780067</v>
      </c>
      <c r="I451" t="str">
        <f t="shared" ref="I451:I514" si="15">LEFT(H451,6)</f>
        <v>780067</v>
      </c>
      <c r="J451" s="9"/>
      <c r="K451" s="9" t="s">
        <v>66</v>
      </c>
    </row>
    <row r="452" spans="1:11">
      <c r="A452" s="9">
        <v>780050</v>
      </c>
      <c r="B452" s="9" t="s">
        <v>461</v>
      </c>
      <c r="C452" s="9" t="str">
        <f t="shared" si="14"/>
        <v>780050</v>
      </c>
      <c r="H452" s="9">
        <v>780050</v>
      </c>
      <c r="I452" t="str">
        <f t="shared" si="15"/>
        <v>780050</v>
      </c>
      <c r="J452" s="9"/>
      <c r="K452" s="9" t="s">
        <v>67</v>
      </c>
    </row>
    <row r="453" spans="1:11">
      <c r="A453" s="9">
        <v>780194</v>
      </c>
      <c r="B453" s="9" t="s">
        <v>461</v>
      </c>
      <c r="C453" s="9" t="str">
        <f t="shared" si="14"/>
        <v>780194</v>
      </c>
      <c r="H453" s="9">
        <v>780194</v>
      </c>
      <c r="I453" t="str">
        <f t="shared" si="15"/>
        <v>780194</v>
      </c>
      <c r="J453" s="9"/>
      <c r="K453" s="9" t="s">
        <v>68</v>
      </c>
    </row>
    <row r="454" spans="1:11">
      <c r="A454" s="9">
        <v>780027</v>
      </c>
      <c r="B454" s="9" t="s">
        <v>461</v>
      </c>
      <c r="C454" s="9" t="str">
        <f t="shared" si="14"/>
        <v>780027</v>
      </c>
      <c r="H454" s="9">
        <v>780027</v>
      </c>
      <c r="I454" t="str">
        <f t="shared" si="15"/>
        <v>780027</v>
      </c>
      <c r="J454" s="9"/>
      <c r="K454" s="9" t="s">
        <v>69</v>
      </c>
    </row>
    <row r="455" spans="1:11">
      <c r="A455" s="9">
        <v>780086</v>
      </c>
      <c r="B455" s="9" t="s">
        <v>461</v>
      </c>
      <c r="C455" s="9" t="str">
        <f t="shared" si="14"/>
        <v>780086</v>
      </c>
      <c r="H455" s="9">
        <v>780086</v>
      </c>
      <c r="I455" t="str">
        <f t="shared" si="15"/>
        <v>780086</v>
      </c>
      <c r="J455" s="9"/>
      <c r="K455" s="9" t="s">
        <v>70</v>
      </c>
    </row>
    <row r="456" spans="1:11">
      <c r="A456" s="9">
        <v>780020</v>
      </c>
      <c r="B456" s="9" t="s">
        <v>461</v>
      </c>
      <c r="C456" s="9" t="str">
        <f t="shared" si="14"/>
        <v>780020</v>
      </c>
      <c r="H456" s="9">
        <v>780020</v>
      </c>
      <c r="I456" t="str">
        <f t="shared" si="15"/>
        <v>780020</v>
      </c>
      <c r="J456" s="9"/>
      <c r="K456" s="9" t="s">
        <v>71</v>
      </c>
    </row>
    <row r="457" spans="1:11">
      <c r="A457" s="9">
        <v>780026</v>
      </c>
      <c r="B457" s="9" t="s">
        <v>461</v>
      </c>
      <c r="C457" s="9" t="str">
        <f t="shared" si="14"/>
        <v>780026</v>
      </c>
      <c r="H457" s="9">
        <v>780026</v>
      </c>
      <c r="I457" t="str">
        <f t="shared" si="15"/>
        <v>780026</v>
      </c>
      <c r="J457" s="9"/>
      <c r="K457" s="9" t="s">
        <v>72</v>
      </c>
    </row>
    <row r="458" spans="1:11">
      <c r="A458" s="9">
        <v>780080</v>
      </c>
      <c r="B458" s="9" t="s">
        <v>461</v>
      </c>
      <c r="C458" s="9" t="str">
        <f t="shared" si="14"/>
        <v>780080</v>
      </c>
      <c r="H458" s="9">
        <v>780080</v>
      </c>
      <c r="I458" t="str">
        <f t="shared" si="15"/>
        <v>780080</v>
      </c>
      <c r="J458" s="9"/>
      <c r="K458" s="9" t="s">
        <v>73</v>
      </c>
    </row>
    <row r="459" spans="1:11">
      <c r="A459" s="9">
        <v>780166</v>
      </c>
      <c r="B459" s="9" t="s">
        <v>461</v>
      </c>
      <c r="C459" s="9" t="str">
        <f t="shared" si="14"/>
        <v>780166</v>
      </c>
      <c r="H459" s="9">
        <v>780166</v>
      </c>
      <c r="I459" t="str">
        <f t="shared" si="15"/>
        <v>780166</v>
      </c>
      <c r="J459" s="9"/>
      <c r="K459" s="9" t="s">
        <v>74</v>
      </c>
    </row>
    <row r="460" spans="1:11">
      <c r="A460" s="9">
        <v>780038</v>
      </c>
      <c r="B460" s="9" t="s">
        <v>461</v>
      </c>
      <c r="C460" s="9" t="str">
        <f t="shared" si="14"/>
        <v>780038</v>
      </c>
      <c r="H460" s="9">
        <v>780038</v>
      </c>
      <c r="I460" t="str">
        <f t="shared" si="15"/>
        <v>780038</v>
      </c>
      <c r="J460" s="9"/>
      <c r="K460" s="9" t="s">
        <v>75</v>
      </c>
    </row>
    <row r="461" spans="1:11">
      <c r="A461" s="9">
        <v>780179</v>
      </c>
      <c r="B461" s="9" t="s">
        <v>461</v>
      </c>
      <c r="C461" s="9" t="str">
        <f t="shared" si="14"/>
        <v>780179</v>
      </c>
      <c r="H461" s="9">
        <v>780179</v>
      </c>
      <c r="I461" t="str">
        <f t="shared" si="15"/>
        <v>780179</v>
      </c>
      <c r="J461" s="9"/>
      <c r="K461" s="9" t="s">
        <v>76</v>
      </c>
    </row>
    <row r="462" spans="1:11">
      <c r="A462" s="9">
        <v>780119</v>
      </c>
      <c r="B462" s="9" t="s">
        <v>461</v>
      </c>
      <c r="C462" s="9" t="str">
        <f t="shared" si="14"/>
        <v>780119</v>
      </c>
      <c r="H462" s="9">
        <v>780119</v>
      </c>
      <c r="I462" t="str">
        <f t="shared" si="15"/>
        <v>780119</v>
      </c>
      <c r="J462" s="9"/>
      <c r="K462" s="9" t="s">
        <v>77</v>
      </c>
    </row>
    <row r="463" spans="1:11">
      <c r="A463" s="9">
        <v>780190</v>
      </c>
      <c r="B463" s="9" t="s">
        <v>461</v>
      </c>
      <c r="C463" s="9" t="str">
        <f t="shared" si="14"/>
        <v>780190</v>
      </c>
      <c r="H463" s="9">
        <v>780190</v>
      </c>
      <c r="I463" t="str">
        <f t="shared" si="15"/>
        <v>780190</v>
      </c>
      <c r="J463" s="9"/>
      <c r="K463" s="9" t="s">
        <v>78</v>
      </c>
    </row>
    <row r="464" spans="1:11">
      <c r="A464" s="9">
        <v>780122</v>
      </c>
      <c r="B464" s="9" t="s">
        <v>461</v>
      </c>
      <c r="C464" s="9" t="str">
        <f t="shared" si="14"/>
        <v>780122</v>
      </c>
      <c r="H464" s="9">
        <v>780122</v>
      </c>
      <c r="I464" t="str">
        <f t="shared" si="15"/>
        <v>780122</v>
      </c>
      <c r="J464" s="9"/>
      <c r="K464" s="9" t="s">
        <v>79</v>
      </c>
    </row>
    <row r="465" spans="1:11">
      <c r="A465" s="9">
        <v>780126</v>
      </c>
      <c r="B465" s="9" t="s">
        <v>461</v>
      </c>
      <c r="C465" s="9" t="str">
        <f t="shared" si="14"/>
        <v>780126</v>
      </c>
      <c r="H465" s="9">
        <v>780126</v>
      </c>
      <c r="I465" t="str">
        <f t="shared" si="15"/>
        <v>780126</v>
      </c>
      <c r="J465" s="9"/>
      <c r="K465" s="9" t="s">
        <v>80</v>
      </c>
    </row>
    <row r="466" spans="1:11">
      <c r="A466" s="9">
        <v>780103</v>
      </c>
      <c r="B466" s="9" t="s">
        <v>461</v>
      </c>
      <c r="C466" s="9" t="str">
        <f t="shared" si="14"/>
        <v>780103</v>
      </c>
      <c r="H466" s="9">
        <v>780103</v>
      </c>
      <c r="I466" t="str">
        <f t="shared" si="15"/>
        <v>780103</v>
      </c>
      <c r="J466" s="9"/>
      <c r="K466" s="9" t="s">
        <v>81</v>
      </c>
    </row>
    <row r="467" spans="1:11">
      <c r="A467" s="9">
        <v>780087</v>
      </c>
      <c r="B467" s="9" t="s">
        <v>461</v>
      </c>
      <c r="C467" s="9" t="str">
        <f t="shared" si="14"/>
        <v>780087</v>
      </c>
      <c r="H467" s="9">
        <v>780087</v>
      </c>
      <c r="I467" t="str">
        <f t="shared" si="15"/>
        <v>780087</v>
      </c>
      <c r="J467" s="9"/>
      <c r="K467" s="9" t="s">
        <v>82</v>
      </c>
    </row>
    <row r="468" spans="1:11">
      <c r="A468" s="9">
        <v>780094</v>
      </c>
      <c r="B468" s="9" t="s">
        <v>461</v>
      </c>
      <c r="C468" s="9" t="str">
        <f t="shared" si="14"/>
        <v>780094</v>
      </c>
      <c r="H468" s="9">
        <v>780094</v>
      </c>
      <c r="I468" t="str">
        <f t="shared" si="15"/>
        <v>780094</v>
      </c>
      <c r="J468" s="9"/>
      <c r="K468" s="9" t="s">
        <v>83</v>
      </c>
    </row>
    <row r="469" spans="1:11">
      <c r="A469" s="9">
        <v>780189</v>
      </c>
      <c r="B469" s="9" t="s">
        <v>461</v>
      </c>
      <c r="C469" s="9" t="str">
        <f t="shared" si="14"/>
        <v>780189</v>
      </c>
      <c r="H469" s="9">
        <v>780189</v>
      </c>
      <c r="I469" t="str">
        <f t="shared" si="15"/>
        <v>780189</v>
      </c>
      <c r="J469" s="9"/>
      <c r="K469" s="9" t="s">
        <v>84</v>
      </c>
    </row>
    <row r="470" spans="1:11">
      <c r="A470" s="9">
        <v>780148</v>
      </c>
      <c r="B470" s="9" t="s">
        <v>461</v>
      </c>
      <c r="C470" s="9" t="str">
        <f t="shared" si="14"/>
        <v>780148</v>
      </c>
      <c r="H470" s="9">
        <v>780148</v>
      </c>
      <c r="I470" t="str">
        <f t="shared" si="15"/>
        <v>780148</v>
      </c>
      <c r="J470" s="9"/>
      <c r="K470" s="9" t="s">
        <v>85</v>
      </c>
    </row>
    <row r="471" spans="1:11">
      <c r="A471" s="9">
        <v>780159</v>
      </c>
      <c r="B471" s="9" t="s">
        <v>461</v>
      </c>
      <c r="C471" s="9" t="str">
        <f t="shared" si="14"/>
        <v>780159</v>
      </c>
      <c r="H471" s="9">
        <v>780159</v>
      </c>
      <c r="I471" t="str">
        <f t="shared" si="15"/>
        <v>780159</v>
      </c>
      <c r="J471" s="9"/>
      <c r="K471" s="9" t="s">
        <v>86</v>
      </c>
    </row>
    <row r="472" spans="1:11">
      <c r="A472" s="9">
        <v>780178</v>
      </c>
      <c r="B472" s="9" t="s">
        <v>461</v>
      </c>
      <c r="C472" s="9" t="str">
        <f t="shared" si="14"/>
        <v>780178</v>
      </c>
      <c r="H472" s="9">
        <v>780178</v>
      </c>
      <c r="I472" t="str">
        <f t="shared" si="15"/>
        <v>780178</v>
      </c>
      <c r="J472" s="9"/>
      <c r="K472" s="9" t="s">
        <v>87</v>
      </c>
    </row>
    <row r="473" spans="1:11">
      <c r="A473" s="9">
        <v>780107</v>
      </c>
      <c r="B473" s="9" t="s">
        <v>461</v>
      </c>
      <c r="C473" s="9" t="str">
        <f t="shared" si="14"/>
        <v>780107</v>
      </c>
      <c r="H473" s="9">
        <v>780107</v>
      </c>
      <c r="I473" t="str">
        <f t="shared" si="15"/>
        <v>780107</v>
      </c>
      <c r="J473" s="9"/>
      <c r="K473" s="9" t="s">
        <v>88</v>
      </c>
    </row>
    <row r="474" spans="1:11">
      <c r="A474" s="9">
        <v>780114</v>
      </c>
      <c r="B474" s="9" t="s">
        <v>461</v>
      </c>
      <c r="C474" s="9" t="str">
        <f t="shared" si="14"/>
        <v>780114</v>
      </c>
      <c r="H474" s="9">
        <v>780114</v>
      </c>
      <c r="I474" t="str">
        <f t="shared" si="15"/>
        <v>780114</v>
      </c>
      <c r="J474" s="9"/>
      <c r="K474" s="9" t="s">
        <v>89</v>
      </c>
    </row>
    <row r="475" spans="1:11">
      <c r="A475" s="9">
        <v>780123</v>
      </c>
      <c r="B475" s="9" t="s">
        <v>461</v>
      </c>
      <c r="C475" s="9" t="str">
        <f t="shared" si="14"/>
        <v>780123</v>
      </c>
      <c r="H475" s="9">
        <v>780123</v>
      </c>
      <c r="I475" t="str">
        <f t="shared" si="15"/>
        <v>780123</v>
      </c>
      <c r="J475" s="9"/>
      <c r="K475" s="9" t="s">
        <v>90</v>
      </c>
    </row>
    <row r="476" spans="1:11">
      <c r="A476" s="9">
        <v>780164</v>
      </c>
      <c r="B476" s="9" t="s">
        <v>461</v>
      </c>
      <c r="C476" s="9" t="str">
        <f t="shared" si="14"/>
        <v>780164</v>
      </c>
      <c r="H476" s="9">
        <v>780164</v>
      </c>
      <c r="I476" t="str">
        <f t="shared" si="15"/>
        <v>780164</v>
      </c>
      <c r="J476" s="9"/>
      <c r="K476" s="9" t="s">
        <v>91</v>
      </c>
    </row>
    <row r="477" spans="1:11">
      <c r="A477" s="9">
        <v>780165</v>
      </c>
      <c r="B477" s="9" t="s">
        <v>461</v>
      </c>
      <c r="C477" s="9" t="str">
        <f t="shared" si="14"/>
        <v>780165</v>
      </c>
      <c r="H477" s="9">
        <v>780165</v>
      </c>
      <c r="I477" t="str">
        <f t="shared" si="15"/>
        <v>780165</v>
      </c>
      <c r="J477" s="9"/>
      <c r="K477" s="9" t="s">
        <v>92</v>
      </c>
    </row>
    <row r="478" spans="1:11">
      <c r="A478" s="9">
        <v>780138</v>
      </c>
      <c r="B478" s="9" t="s">
        <v>461</v>
      </c>
      <c r="C478" s="9" t="str">
        <f t="shared" si="14"/>
        <v>780138</v>
      </c>
      <c r="H478" s="9">
        <v>780138</v>
      </c>
      <c r="I478" t="str">
        <f t="shared" si="15"/>
        <v>780138</v>
      </c>
      <c r="J478" s="9"/>
      <c r="K478" s="9" t="s">
        <v>93</v>
      </c>
    </row>
    <row r="479" spans="1:11">
      <c r="A479" s="9">
        <v>780160</v>
      </c>
      <c r="B479" s="9" t="s">
        <v>461</v>
      </c>
      <c r="C479" s="9" t="str">
        <f t="shared" si="14"/>
        <v>780160</v>
      </c>
      <c r="H479" s="9">
        <v>780160</v>
      </c>
      <c r="I479" t="str">
        <f t="shared" si="15"/>
        <v>780160</v>
      </c>
      <c r="J479" s="9"/>
      <c r="K479" s="9" t="s">
        <v>94</v>
      </c>
    </row>
    <row r="480" spans="1:11">
      <c r="A480" s="9">
        <v>780184</v>
      </c>
      <c r="B480" s="9" t="s">
        <v>461</v>
      </c>
      <c r="C480" s="9" t="str">
        <f t="shared" si="14"/>
        <v>780184</v>
      </c>
      <c r="H480" s="9">
        <v>780184</v>
      </c>
      <c r="I480" t="str">
        <f t="shared" si="15"/>
        <v>780184</v>
      </c>
      <c r="J480" s="9"/>
      <c r="K480" s="9" t="s">
        <v>95</v>
      </c>
    </row>
    <row r="481" spans="1:11">
      <c r="A481" s="9">
        <v>780176</v>
      </c>
      <c r="B481" s="9" t="s">
        <v>461</v>
      </c>
      <c r="C481" s="9" t="str">
        <f t="shared" si="14"/>
        <v>780176</v>
      </c>
      <c r="H481" s="9">
        <v>780176</v>
      </c>
      <c r="I481" t="str">
        <f t="shared" si="15"/>
        <v>780176</v>
      </c>
      <c r="J481" s="9"/>
      <c r="K481" s="9" t="s">
        <v>96</v>
      </c>
    </row>
    <row r="482" spans="1:11">
      <c r="A482" s="9">
        <v>780215</v>
      </c>
      <c r="B482" s="9" t="s">
        <v>461</v>
      </c>
      <c r="C482" s="9" t="str">
        <f t="shared" si="14"/>
        <v>780215</v>
      </c>
      <c r="H482" s="9">
        <v>780215</v>
      </c>
      <c r="I482" t="str">
        <f t="shared" si="15"/>
        <v>780215</v>
      </c>
      <c r="J482" s="9"/>
      <c r="K482" s="9" t="s">
        <v>97</v>
      </c>
    </row>
    <row r="483" spans="1:11">
      <c r="A483" s="9">
        <v>780059</v>
      </c>
      <c r="B483" s="9" t="s">
        <v>461</v>
      </c>
      <c r="C483" s="9" t="str">
        <f t="shared" si="14"/>
        <v>780059</v>
      </c>
      <c r="H483" s="9">
        <v>780059</v>
      </c>
      <c r="I483" t="str">
        <f t="shared" si="15"/>
        <v>780059</v>
      </c>
      <c r="J483" s="9"/>
      <c r="K483" s="9" t="s">
        <v>98</v>
      </c>
    </row>
    <row r="484" spans="1:11">
      <c r="A484" s="9">
        <v>780060</v>
      </c>
      <c r="B484" s="9" t="s">
        <v>461</v>
      </c>
      <c r="C484" s="9" t="str">
        <f t="shared" si="14"/>
        <v>780060</v>
      </c>
      <c r="H484" s="9">
        <v>780060</v>
      </c>
      <c r="I484" t="str">
        <f t="shared" si="15"/>
        <v>780060</v>
      </c>
      <c r="J484" s="9"/>
      <c r="K484" s="9" t="s">
        <v>99</v>
      </c>
    </row>
    <row r="485" spans="1:11">
      <c r="A485" s="9">
        <v>780065</v>
      </c>
      <c r="B485" s="9" t="s">
        <v>461</v>
      </c>
      <c r="C485" s="9" t="str">
        <f t="shared" si="14"/>
        <v>780065</v>
      </c>
      <c r="H485" s="9">
        <v>780065</v>
      </c>
      <c r="I485" t="str">
        <f t="shared" si="15"/>
        <v>780065</v>
      </c>
      <c r="J485" s="9"/>
      <c r="K485" s="9" t="s">
        <v>100</v>
      </c>
    </row>
    <row r="486" spans="1:11">
      <c r="A486" s="9">
        <v>780024</v>
      </c>
      <c r="B486" s="9" t="s">
        <v>461</v>
      </c>
      <c r="C486" s="9" t="str">
        <f t="shared" si="14"/>
        <v>780024</v>
      </c>
      <c r="H486" s="9">
        <v>780024</v>
      </c>
      <c r="I486" t="str">
        <f t="shared" si="15"/>
        <v>780024</v>
      </c>
      <c r="J486" s="9"/>
      <c r="K486" s="9" t="s">
        <v>101</v>
      </c>
    </row>
    <row r="487" spans="1:11">
      <c r="A487" s="9">
        <v>780145</v>
      </c>
      <c r="B487" s="9" t="s">
        <v>461</v>
      </c>
      <c r="C487" s="9" t="str">
        <f t="shared" si="14"/>
        <v>780145</v>
      </c>
      <c r="H487" s="9">
        <v>780145</v>
      </c>
      <c r="I487" t="str">
        <f t="shared" si="15"/>
        <v>780145</v>
      </c>
      <c r="J487" s="9"/>
      <c r="K487" s="9" t="s">
        <v>102</v>
      </c>
    </row>
    <row r="488" spans="1:11">
      <c r="A488" s="9">
        <v>780369</v>
      </c>
      <c r="B488" s="9" t="s">
        <v>461</v>
      </c>
      <c r="C488" s="9" t="str">
        <f t="shared" si="14"/>
        <v>780369</v>
      </c>
      <c r="H488" s="9">
        <v>780369</v>
      </c>
      <c r="I488" t="str">
        <f t="shared" si="15"/>
        <v>780369</v>
      </c>
      <c r="J488" s="9"/>
      <c r="K488" s="9" t="s">
        <v>103</v>
      </c>
    </row>
    <row r="489" spans="1:11">
      <c r="A489" s="9">
        <v>780105</v>
      </c>
      <c r="B489" s="9" t="s">
        <v>461</v>
      </c>
      <c r="C489" s="9" t="str">
        <f t="shared" si="14"/>
        <v>780105</v>
      </c>
      <c r="H489" s="9">
        <v>780105</v>
      </c>
      <c r="I489" t="str">
        <f t="shared" si="15"/>
        <v>780105</v>
      </c>
      <c r="J489" s="9"/>
      <c r="K489" s="9" t="s">
        <v>104</v>
      </c>
    </row>
    <row r="490" spans="1:11">
      <c r="A490" s="9">
        <v>780100</v>
      </c>
      <c r="B490" s="9" t="s">
        <v>461</v>
      </c>
      <c r="C490" s="9" t="str">
        <f t="shared" si="14"/>
        <v>780100</v>
      </c>
      <c r="H490" s="9">
        <v>780100</v>
      </c>
      <c r="I490" t="str">
        <f t="shared" si="15"/>
        <v>780100</v>
      </c>
      <c r="J490" s="9"/>
      <c r="K490" s="9" t="s">
        <v>105</v>
      </c>
    </row>
    <row r="491" spans="1:11">
      <c r="A491" s="9">
        <v>780192</v>
      </c>
      <c r="B491" s="9" t="s">
        <v>461</v>
      </c>
      <c r="C491" s="9" t="str">
        <f t="shared" si="14"/>
        <v>780192</v>
      </c>
      <c r="H491" s="9">
        <v>780192</v>
      </c>
      <c r="I491" t="str">
        <f t="shared" si="15"/>
        <v>780192</v>
      </c>
      <c r="J491" s="9"/>
      <c r="K491" s="9" t="s">
        <v>106</v>
      </c>
    </row>
    <row r="492" spans="1:11">
      <c r="A492" s="9">
        <v>780092</v>
      </c>
      <c r="B492" s="9" t="s">
        <v>461</v>
      </c>
      <c r="C492" s="9" t="str">
        <f t="shared" si="14"/>
        <v>780092</v>
      </c>
      <c r="H492" s="9">
        <v>780092</v>
      </c>
      <c r="I492" t="str">
        <f t="shared" si="15"/>
        <v>780092</v>
      </c>
      <c r="J492" s="9"/>
      <c r="K492" s="9" t="s">
        <v>107</v>
      </c>
    </row>
    <row r="493" spans="1:11">
      <c r="A493" s="9">
        <v>780135</v>
      </c>
      <c r="B493" s="9" t="s">
        <v>461</v>
      </c>
      <c r="C493" s="9" t="str">
        <f t="shared" si="14"/>
        <v>780135</v>
      </c>
      <c r="H493" s="9">
        <v>780135</v>
      </c>
      <c r="I493" t="str">
        <f t="shared" si="15"/>
        <v>780135</v>
      </c>
      <c r="J493" s="9"/>
      <c r="K493" s="9" t="s">
        <v>108</v>
      </c>
    </row>
    <row r="494" spans="1:11">
      <c r="A494" s="9">
        <v>780149</v>
      </c>
      <c r="B494" s="9" t="s">
        <v>461</v>
      </c>
      <c r="C494" s="9" t="str">
        <f t="shared" si="14"/>
        <v>780149</v>
      </c>
      <c r="H494" s="9">
        <v>780149</v>
      </c>
      <c r="I494" t="str">
        <f t="shared" si="15"/>
        <v>780149</v>
      </c>
      <c r="J494" s="9"/>
      <c r="K494" s="9" t="s">
        <v>109</v>
      </c>
    </row>
    <row r="495" spans="1:11">
      <c r="A495" s="9">
        <v>780177</v>
      </c>
      <c r="B495" s="9" t="s">
        <v>461</v>
      </c>
      <c r="C495" s="9" t="str">
        <f t="shared" si="14"/>
        <v>780177</v>
      </c>
      <c r="H495" s="9">
        <v>780177</v>
      </c>
      <c r="I495" t="str">
        <f t="shared" si="15"/>
        <v>780177</v>
      </c>
      <c r="J495" s="9"/>
      <c r="K495" s="9" t="s">
        <v>110</v>
      </c>
    </row>
    <row r="496" spans="1:11">
      <c r="A496" s="9">
        <v>780124</v>
      </c>
      <c r="B496" s="9" t="s">
        <v>461</v>
      </c>
      <c r="C496" s="9" t="str">
        <f t="shared" si="14"/>
        <v>780124</v>
      </c>
      <c r="H496" s="9">
        <v>780124</v>
      </c>
      <c r="I496" t="str">
        <f t="shared" si="15"/>
        <v>780124</v>
      </c>
      <c r="J496" s="9"/>
      <c r="K496" s="9" t="s">
        <v>111</v>
      </c>
    </row>
    <row r="497" spans="1:11">
      <c r="A497" s="9">
        <v>780125</v>
      </c>
      <c r="B497" s="9" t="s">
        <v>461</v>
      </c>
      <c r="C497" s="9" t="str">
        <f t="shared" si="14"/>
        <v>780125</v>
      </c>
      <c r="H497" s="9">
        <v>780125</v>
      </c>
      <c r="I497" t="str">
        <f t="shared" si="15"/>
        <v>780125</v>
      </c>
      <c r="J497" s="9"/>
      <c r="K497" s="9" t="s">
        <v>112</v>
      </c>
    </row>
    <row r="498" spans="1:11">
      <c r="A498" s="9">
        <v>780099</v>
      </c>
      <c r="B498" s="9" t="s">
        <v>461</v>
      </c>
      <c r="C498" s="9" t="str">
        <f t="shared" si="14"/>
        <v>780099</v>
      </c>
      <c r="H498" s="9">
        <v>780099</v>
      </c>
      <c r="I498" t="str">
        <f t="shared" si="15"/>
        <v>780099</v>
      </c>
      <c r="J498" s="9"/>
      <c r="K498" s="9" t="s">
        <v>113</v>
      </c>
    </row>
    <row r="499" spans="1:11">
      <c r="A499" s="9">
        <v>780139</v>
      </c>
      <c r="B499" s="9" t="s">
        <v>461</v>
      </c>
      <c r="C499" s="9" t="str">
        <f t="shared" si="14"/>
        <v>780139</v>
      </c>
      <c r="H499" s="9">
        <v>780139</v>
      </c>
      <c r="I499" t="str">
        <f t="shared" si="15"/>
        <v>780139</v>
      </c>
      <c r="J499" s="9"/>
      <c r="K499" s="9" t="s">
        <v>114</v>
      </c>
    </row>
    <row r="500" spans="1:11">
      <c r="A500" s="9">
        <v>780175</v>
      </c>
      <c r="B500" s="9" t="s">
        <v>461</v>
      </c>
      <c r="C500" s="9" t="str">
        <f t="shared" si="14"/>
        <v>780175</v>
      </c>
      <c r="H500" s="9">
        <v>780175</v>
      </c>
      <c r="I500" t="str">
        <f t="shared" si="15"/>
        <v>780175</v>
      </c>
      <c r="J500" s="9"/>
      <c r="K500" s="9" t="s">
        <v>115</v>
      </c>
    </row>
    <row r="501" spans="1:11">
      <c r="A501" s="9">
        <v>780121</v>
      </c>
      <c r="B501" s="9" t="s">
        <v>461</v>
      </c>
      <c r="C501" s="9" t="str">
        <f t="shared" si="14"/>
        <v>780121</v>
      </c>
      <c r="H501" s="9">
        <v>780121</v>
      </c>
      <c r="I501" t="str">
        <f t="shared" si="15"/>
        <v>780121</v>
      </c>
      <c r="J501" s="9"/>
      <c r="K501" s="9" t="s">
        <v>116</v>
      </c>
    </row>
    <row r="502" spans="1:11">
      <c r="A502" s="9">
        <v>780051</v>
      </c>
      <c r="B502" s="9" t="s">
        <v>461</v>
      </c>
      <c r="C502" s="9" t="str">
        <f t="shared" si="14"/>
        <v>780051</v>
      </c>
      <c r="H502" s="9">
        <v>780051</v>
      </c>
      <c r="I502" t="str">
        <f t="shared" si="15"/>
        <v>780051</v>
      </c>
      <c r="J502" s="9"/>
      <c r="K502" s="9" t="s">
        <v>117</v>
      </c>
    </row>
    <row r="503" spans="1:11">
      <c r="A503" s="9">
        <v>780057</v>
      </c>
      <c r="B503" s="9" t="s">
        <v>461</v>
      </c>
      <c r="C503" s="9" t="str">
        <f t="shared" si="14"/>
        <v>780057</v>
      </c>
      <c r="H503" s="9">
        <v>780057</v>
      </c>
      <c r="I503" t="str">
        <f t="shared" si="15"/>
        <v>780057</v>
      </c>
      <c r="J503" s="9"/>
      <c r="K503" s="9" t="s">
        <v>118</v>
      </c>
    </row>
    <row r="504" spans="1:11">
      <c r="A504" s="9">
        <v>780117</v>
      </c>
      <c r="B504" s="9" t="s">
        <v>461</v>
      </c>
      <c r="C504" s="9" t="str">
        <f t="shared" si="14"/>
        <v>780117</v>
      </c>
      <c r="H504" s="9">
        <v>780117</v>
      </c>
      <c r="I504" t="str">
        <f t="shared" si="15"/>
        <v>780117</v>
      </c>
      <c r="J504" s="9"/>
      <c r="K504" s="9" t="s">
        <v>119</v>
      </c>
    </row>
    <row r="505" spans="1:11">
      <c r="A505" s="9">
        <v>780133</v>
      </c>
      <c r="B505" s="9" t="s">
        <v>461</v>
      </c>
      <c r="C505" s="9" t="str">
        <f t="shared" si="14"/>
        <v>780133</v>
      </c>
      <c r="H505" s="9">
        <v>780133</v>
      </c>
      <c r="I505" t="str">
        <f t="shared" si="15"/>
        <v>780133</v>
      </c>
      <c r="J505" s="9"/>
      <c r="K505" s="9" t="s">
        <v>120</v>
      </c>
    </row>
    <row r="506" spans="1:11">
      <c r="A506" s="9">
        <v>780089</v>
      </c>
      <c r="B506" s="9" t="s">
        <v>461</v>
      </c>
      <c r="C506" s="9" t="str">
        <f t="shared" si="14"/>
        <v>780089</v>
      </c>
      <c r="H506" s="9">
        <v>780089</v>
      </c>
      <c r="I506" t="str">
        <f t="shared" si="15"/>
        <v>780089</v>
      </c>
      <c r="J506" s="9"/>
      <c r="K506" s="9" t="s">
        <v>121</v>
      </c>
    </row>
    <row r="507" spans="1:11">
      <c r="A507" s="9">
        <v>780085</v>
      </c>
      <c r="B507" s="9" t="s">
        <v>461</v>
      </c>
      <c r="C507" s="9" t="str">
        <f t="shared" si="14"/>
        <v>780085</v>
      </c>
      <c r="H507" s="9">
        <v>780085</v>
      </c>
      <c r="I507" t="str">
        <f t="shared" si="15"/>
        <v>780085</v>
      </c>
      <c r="J507" s="9"/>
      <c r="K507" s="9" t="s">
        <v>122</v>
      </c>
    </row>
    <row r="508" spans="1:11">
      <c r="A508" s="9">
        <v>780157</v>
      </c>
      <c r="B508" s="9" t="s">
        <v>461</v>
      </c>
      <c r="C508" s="9" t="str">
        <f t="shared" si="14"/>
        <v>780157</v>
      </c>
      <c r="H508" s="9">
        <v>780157</v>
      </c>
      <c r="I508" t="str">
        <f t="shared" si="15"/>
        <v>780157</v>
      </c>
      <c r="J508" s="9"/>
      <c r="K508" s="9" t="s">
        <v>123</v>
      </c>
    </row>
    <row r="509" spans="1:11">
      <c r="A509" s="9">
        <v>780142</v>
      </c>
      <c r="B509" s="9" t="s">
        <v>461</v>
      </c>
      <c r="C509" s="9" t="str">
        <f t="shared" si="14"/>
        <v>780142</v>
      </c>
      <c r="H509" s="9">
        <v>780142</v>
      </c>
      <c r="I509" t="str">
        <f t="shared" si="15"/>
        <v>780142</v>
      </c>
      <c r="J509" s="9"/>
      <c r="K509" s="9" t="s">
        <v>124</v>
      </c>
    </row>
    <row r="510" spans="1:11">
      <c r="A510" s="9">
        <v>780171</v>
      </c>
      <c r="B510" s="9" t="s">
        <v>461</v>
      </c>
      <c r="C510" s="9" t="str">
        <f t="shared" si="14"/>
        <v>780171</v>
      </c>
      <c r="H510" s="9">
        <v>780171</v>
      </c>
      <c r="I510" t="str">
        <f t="shared" si="15"/>
        <v>780171</v>
      </c>
      <c r="J510" s="9"/>
      <c r="K510" s="9" t="s">
        <v>125</v>
      </c>
    </row>
    <row r="511" spans="1:11">
      <c r="A511" s="9">
        <v>780058</v>
      </c>
      <c r="B511" s="9" t="s">
        <v>461</v>
      </c>
      <c r="C511" s="9" t="str">
        <f t="shared" si="14"/>
        <v>780058</v>
      </c>
      <c r="H511" s="9">
        <v>780058</v>
      </c>
      <c r="I511" t="str">
        <f t="shared" si="15"/>
        <v>780058</v>
      </c>
      <c r="J511" s="9"/>
      <c r="K511" s="9" t="s">
        <v>126</v>
      </c>
    </row>
    <row r="512" spans="1:11">
      <c r="A512" s="9">
        <v>780062</v>
      </c>
      <c r="B512" s="9" t="s">
        <v>461</v>
      </c>
      <c r="C512" s="9" t="str">
        <f t="shared" si="14"/>
        <v>780062</v>
      </c>
      <c r="H512" s="9">
        <v>780062</v>
      </c>
      <c r="I512" t="str">
        <f t="shared" si="15"/>
        <v>780062</v>
      </c>
      <c r="J512" s="9"/>
      <c r="K512" s="9" t="s">
        <v>127</v>
      </c>
    </row>
    <row r="513" spans="1:11">
      <c r="A513" s="9">
        <v>780052</v>
      </c>
      <c r="B513" s="9" t="s">
        <v>461</v>
      </c>
      <c r="C513" s="9" t="str">
        <f t="shared" si="14"/>
        <v>780052</v>
      </c>
      <c r="H513" s="9">
        <v>780052</v>
      </c>
      <c r="I513" t="str">
        <f t="shared" si="15"/>
        <v>780052</v>
      </c>
      <c r="J513" s="9"/>
      <c r="K513" s="9" t="s">
        <v>128</v>
      </c>
    </row>
    <row r="514" spans="1:11">
      <c r="A514" s="9">
        <v>780083</v>
      </c>
      <c r="B514" s="9" t="s">
        <v>461</v>
      </c>
      <c r="C514" s="9" t="str">
        <f t="shared" si="14"/>
        <v>780083</v>
      </c>
      <c r="H514" s="9">
        <v>780083</v>
      </c>
      <c r="I514" t="str">
        <f t="shared" si="15"/>
        <v>780083</v>
      </c>
      <c r="J514" s="9"/>
      <c r="K514" s="9" t="s">
        <v>129</v>
      </c>
    </row>
    <row r="515" spans="1:11">
      <c r="A515" s="9">
        <v>780061</v>
      </c>
      <c r="B515" s="9" t="s">
        <v>461</v>
      </c>
      <c r="C515" s="9" t="str">
        <f t="shared" ref="C515:C578" si="16">LEFT(A515,6)</f>
        <v>780061</v>
      </c>
      <c r="H515" s="9">
        <v>780061</v>
      </c>
      <c r="I515" t="str">
        <f t="shared" ref="I515:I578" si="17">LEFT(H515,6)</f>
        <v>780061</v>
      </c>
      <c r="J515" s="9"/>
      <c r="K515" s="9" t="s">
        <v>130</v>
      </c>
    </row>
    <row r="516" spans="1:11">
      <c r="A516" s="9">
        <v>780063</v>
      </c>
      <c r="B516" s="9" t="s">
        <v>461</v>
      </c>
      <c r="C516" s="9" t="str">
        <f t="shared" si="16"/>
        <v>780063</v>
      </c>
      <c r="H516" s="9">
        <v>780063</v>
      </c>
      <c r="I516" t="str">
        <f t="shared" si="17"/>
        <v>780063</v>
      </c>
      <c r="J516" s="9"/>
      <c r="K516" s="9" t="s">
        <v>131</v>
      </c>
    </row>
    <row r="517" spans="1:11">
      <c r="A517" s="9">
        <v>780064</v>
      </c>
      <c r="B517" s="9" t="s">
        <v>461</v>
      </c>
      <c r="C517" s="9" t="str">
        <f t="shared" si="16"/>
        <v>780064</v>
      </c>
      <c r="H517" s="9">
        <v>780064</v>
      </c>
      <c r="I517" t="str">
        <f t="shared" si="17"/>
        <v>780064</v>
      </c>
      <c r="J517" s="9"/>
      <c r="K517" s="9" t="s">
        <v>132</v>
      </c>
    </row>
    <row r="518" spans="1:11">
      <c r="A518" s="9">
        <v>780129</v>
      </c>
      <c r="B518" s="9" t="s">
        <v>461</v>
      </c>
      <c r="C518" s="9" t="str">
        <f t="shared" si="16"/>
        <v>780129</v>
      </c>
      <c r="H518" s="9">
        <v>780129</v>
      </c>
      <c r="I518" t="str">
        <f t="shared" si="17"/>
        <v>780129</v>
      </c>
      <c r="J518" s="9"/>
      <c r="K518" s="9" t="s">
        <v>133</v>
      </c>
    </row>
    <row r="519" spans="1:11">
      <c r="A519" s="9">
        <v>780023</v>
      </c>
      <c r="B519" s="9" t="s">
        <v>461</v>
      </c>
      <c r="C519" s="9" t="str">
        <f t="shared" si="16"/>
        <v>780023</v>
      </c>
      <c r="H519" s="9">
        <v>780023</v>
      </c>
      <c r="I519" t="str">
        <f t="shared" si="17"/>
        <v>780023</v>
      </c>
      <c r="J519" s="9"/>
      <c r="K519" s="9" t="s">
        <v>134</v>
      </c>
    </row>
    <row r="520" spans="1:11">
      <c r="A520" s="9">
        <v>780025</v>
      </c>
      <c r="B520" s="9" t="s">
        <v>461</v>
      </c>
      <c r="C520" s="9" t="str">
        <f t="shared" si="16"/>
        <v>780025</v>
      </c>
      <c r="H520" s="9">
        <v>780025</v>
      </c>
      <c r="I520" t="str">
        <f t="shared" si="17"/>
        <v>780025</v>
      </c>
      <c r="J520" s="9"/>
      <c r="K520" s="9" t="s">
        <v>135</v>
      </c>
    </row>
    <row r="521" spans="1:11">
      <c r="A521" s="9">
        <v>780028</v>
      </c>
      <c r="B521" s="9" t="s">
        <v>461</v>
      </c>
      <c r="C521" s="9" t="str">
        <f t="shared" si="16"/>
        <v>780028</v>
      </c>
      <c r="H521" s="9">
        <v>780028</v>
      </c>
      <c r="I521" t="str">
        <f t="shared" si="17"/>
        <v>780028</v>
      </c>
      <c r="J521" s="9"/>
      <c r="K521" s="9" t="s">
        <v>136</v>
      </c>
    </row>
    <row r="522" spans="1:11">
      <c r="A522" s="9">
        <v>780096</v>
      </c>
      <c r="B522" s="9" t="s">
        <v>461</v>
      </c>
      <c r="C522" s="9" t="str">
        <f t="shared" si="16"/>
        <v>780096</v>
      </c>
      <c r="H522" s="9">
        <v>780096</v>
      </c>
      <c r="I522" t="str">
        <f t="shared" si="17"/>
        <v>780096</v>
      </c>
      <c r="J522" s="9"/>
      <c r="K522" s="9" t="s">
        <v>137</v>
      </c>
    </row>
    <row r="523" spans="1:11">
      <c r="A523" s="9">
        <v>780181</v>
      </c>
      <c r="B523" s="9" t="s">
        <v>461</v>
      </c>
      <c r="C523" s="9" t="str">
        <f t="shared" si="16"/>
        <v>780181</v>
      </c>
      <c r="H523" s="9">
        <v>780181</v>
      </c>
      <c r="I523" t="str">
        <f t="shared" si="17"/>
        <v>780181</v>
      </c>
      <c r="J523" s="9"/>
      <c r="K523" s="9" t="s">
        <v>138</v>
      </c>
    </row>
    <row r="524" spans="1:11">
      <c r="A524" s="9">
        <v>780136</v>
      </c>
      <c r="B524" s="9" t="s">
        <v>461</v>
      </c>
      <c r="C524" s="9" t="str">
        <f t="shared" si="16"/>
        <v>780136</v>
      </c>
      <c r="H524" s="9">
        <v>780136</v>
      </c>
      <c r="I524" t="str">
        <f t="shared" si="17"/>
        <v>780136</v>
      </c>
      <c r="J524" s="9"/>
      <c r="K524" s="9" t="s">
        <v>139</v>
      </c>
    </row>
    <row r="525" spans="1:11">
      <c r="A525" s="9">
        <v>780154</v>
      </c>
      <c r="B525" s="9" t="s">
        <v>461</v>
      </c>
      <c r="C525" s="9" t="str">
        <f t="shared" si="16"/>
        <v>780154</v>
      </c>
      <c r="H525" s="9">
        <v>780154</v>
      </c>
      <c r="I525" t="str">
        <f t="shared" si="17"/>
        <v>780154</v>
      </c>
      <c r="J525" s="9"/>
      <c r="K525" s="9" t="s">
        <v>140</v>
      </c>
    </row>
    <row r="526" spans="1:11">
      <c r="A526" s="9">
        <v>780053</v>
      </c>
      <c r="B526" s="9" t="s">
        <v>461</v>
      </c>
      <c r="C526" s="9" t="str">
        <f t="shared" si="16"/>
        <v>780053</v>
      </c>
      <c r="H526" s="9">
        <v>780053</v>
      </c>
      <c r="I526" t="str">
        <f t="shared" si="17"/>
        <v>780053</v>
      </c>
      <c r="J526" s="9"/>
      <c r="K526" s="9" t="s">
        <v>141</v>
      </c>
    </row>
    <row r="527" spans="1:11">
      <c r="A527" s="9">
        <v>780054</v>
      </c>
      <c r="B527" s="9" t="s">
        <v>461</v>
      </c>
      <c r="C527" s="9" t="str">
        <f t="shared" si="16"/>
        <v>780054</v>
      </c>
      <c r="H527" s="9">
        <v>780054</v>
      </c>
      <c r="I527" t="str">
        <f t="shared" si="17"/>
        <v>780054</v>
      </c>
      <c r="J527" s="9"/>
      <c r="K527" s="9" t="s">
        <v>142</v>
      </c>
    </row>
    <row r="528" spans="1:11">
      <c r="A528" s="9">
        <v>780055</v>
      </c>
      <c r="B528" s="9" t="s">
        <v>461</v>
      </c>
      <c r="C528" s="9" t="str">
        <f t="shared" si="16"/>
        <v>780055</v>
      </c>
      <c r="H528" s="9">
        <v>780055</v>
      </c>
      <c r="I528" t="str">
        <f t="shared" si="17"/>
        <v>780055</v>
      </c>
      <c r="J528" s="9"/>
      <c r="K528" s="9" t="s">
        <v>143</v>
      </c>
    </row>
    <row r="529" spans="1:11">
      <c r="A529" s="9">
        <v>780021</v>
      </c>
      <c r="B529" s="9" t="s">
        <v>461</v>
      </c>
      <c r="C529" s="9" t="str">
        <f t="shared" si="16"/>
        <v>780021</v>
      </c>
      <c r="H529" s="9">
        <v>780021</v>
      </c>
      <c r="I529" t="str">
        <f t="shared" si="17"/>
        <v>780021</v>
      </c>
      <c r="J529" s="9"/>
      <c r="K529" s="9" t="s">
        <v>144</v>
      </c>
    </row>
    <row r="530" spans="1:11">
      <c r="A530" s="9">
        <v>780155</v>
      </c>
      <c r="B530" s="9" t="s">
        <v>461</v>
      </c>
      <c r="C530" s="9" t="str">
        <f t="shared" si="16"/>
        <v>780155</v>
      </c>
      <c r="H530" s="9">
        <v>780155</v>
      </c>
      <c r="I530" t="str">
        <f t="shared" si="17"/>
        <v>780155</v>
      </c>
      <c r="J530" s="9"/>
      <c r="K530" s="9" t="s">
        <v>145</v>
      </c>
    </row>
    <row r="531" spans="1:11">
      <c r="A531" s="9">
        <v>780144</v>
      </c>
      <c r="B531" s="9" t="s">
        <v>461</v>
      </c>
      <c r="C531" s="9" t="str">
        <f t="shared" si="16"/>
        <v>780144</v>
      </c>
      <c r="H531" s="9">
        <v>780144</v>
      </c>
      <c r="I531" t="str">
        <f t="shared" si="17"/>
        <v>780144</v>
      </c>
      <c r="J531" s="9"/>
      <c r="K531" s="9" t="s">
        <v>146</v>
      </c>
    </row>
    <row r="532" spans="1:11">
      <c r="A532" s="9">
        <v>780174</v>
      </c>
      <c r="B532" s="9" t="s">
        <v>461</v>
      </c>
      <c r="C532" s="9" t="str">
        <f t="shared" si="16"/>
        <v>780174</v>
      </c>
      <c r="H532" s="9">
        <v>780174</v>
      </c>
      <c r="I532" t="str">
        <f t="shared" si="17"/>
        <v>780174</v>
      </c>
      <c r="J532" s="9"/>
      <c r="K532" s="9" t="s">
        <v>147</v>
      </c>
    </row>
    <row r="533" spans="1:11">
      <c r="A533" s="9">
        <v>780306</v>
      </c>
      <c r="B533" s="9" t="s">
        <v>461</v>
      </c>
      <c r="C533" s="9" t="str">
        <f t="shared" si="16"/>
        <v>780306</v>
      </c>
      <c r="H533" s="9">
        <v>780306</v>
      </c>
      <c r="I533" t="str">
        <f t="shared" si="17"/>
        <v>780306</v>
      </c>
      <c r="J533" s="9"/>
      <c r="K533" s="9" t="s">
        <v>148</v>
      </c>
    </row>
    <row r="534" spans="1:11">
      <c r="A534" s="9">
        <v>780367</v>
      </c>
      <c r="B534" s="9" t="s">
        <v>461</v>
      </c>
      <c r="C534" s="9" t="str">
        <f t="shared" si="16"/>
        <v>780367</v>
      </c>
      <c r="H534" s="9">
        <v>780367</v>
      </c>
      <c r="I534" t="str">
        <f t="shared" si="17"/>
        <v>780367</v>
      </c>
      <c r="J534" s="9"/>
      <c r="K534" s="9" t="s">
        <v>149</v>
      </c>
    </row>
    <row r="535" spans="1:11">
      <c r="A535" s="9">
        <v>780116</v>
      </c>
      <c r="B535" s="9" t="s">
        <v>461</v>
      </c>
      <c r="C535" s="9" t="str">
        <f t="shared" si="16"/>
        <v>780116</v>
      </c>
      <c r="H535" s="9">
        <v>780116</v>
      </c>
      <c r="I535" t="str">
        <f t="shared" si="17"/>
        <v>780116</v>
      </c>
      <c r="J535" s="9"/>
      <c r="K535" s="9" t="s">
        <v>150</v>
      </c>
    </row>
    <row r="536" spans="1:11">
      <c r="A536" s="9">
        <v>780127</v>
      </c>
      <c r="B536" s="9" t="s">
        <v>461</v>
      </c>
      <c r="C536" s="9" t="str">
        <f t="shared" si="16"/>
        <v>780127</v>
      </c>
      <c r="H536" s="9">
        <v>780127</v>
      </c>
      <c r="I536" t="str">
        <f t="shared" si="17"/>
        <v>780127</v>
      </c>
      <c r="J536" s="9"/>
      <c r="K536" s="9" t="s">
        <v>151</v>
      </c>
    </row>
    <row r="537" spans="1:11">
      <c r="A537" s="9">
        <v>780098</v>
      </c>
      <c r="B537" s="9" t="s">
        <v>461</v>
      </c>
      <c r="C537" s="9" t="str">
        <f t="shared" si="16"/>
        <v>780098</v>
      </c>
      <c r="H537" s="9">
        <v>780098</v>
      </c>
      <c r="I537" t="str">
        <f t="shared" si="17"/>
        <v>780098</v>
      </c>
      <c r="J537" s="9"/>
      <c r="K537" s="9" t="s">
        <v>152</v>
      </c>
    </row>
    <row r="538" spans="1:11">
      <c r="A538" s="9">
        <v>780102</v>
      </c>
      <c r="B538" s="9" t="s">
        <v>461</v>
      </c>
      <c r="C538" s="9" t="str">
        <f t="shared" si="16"/>
        <v>780102</v>
      </c>
      <c r="H538" s="9">
        <v>780102</v>
      </c>
      <c r="I538" t="str">
        <f t="shared" si="17"/>
        <v>780102</v>
      </c>
      <c r="J538" s="9"/>
      <c r="K538" s="9" t="s">
        <v>153</v>
      </c>
    </row>
    <row r="539" spans="1:11">
      <c r="A539" s="9">
        <v>780082</v>
      </c>
      <c r="B539" s="9" t="s">
        <v>461</v>
      </c>
      <c r="C539" s="9" t="str">
        <f t="shared" si="16"/>
        <v>780082</v>
      </c>
      <c r="H539" s="9">
        <v>780082</v>
      </c>
      <c r="I539" t="str">
        <f t="shared" si="17"/>
        <v>780082</v>
      </c>
      <c r="J539" s="9"/>
      <c r="K539" s="9" t="s">
        <v>154</v>
      </c>
    </row>
    <row r="540" spans="1:11">
      <c r="A540" s="9">
        <v>780088</v>
      </c>
      <c r="B540" s="9" t="s">
        <v>461</v>
      </c>
      <c r="C540" s="9" t="str">
        <f t="shared" si="16"/>
        <v>780088</v>
      </c>
      <c r="H540" s="9">
        <v>780088</v>
      </c>
      <c r="I540" t="str">
        <f t="shared" si="17"/>
        <v>780088</v>
      </c>
      <c r="J540" s="9"/>
      <c r="K540" s="9" t="s">
        <v>155</v>
      </c>
    </row>
    <row r="541" spans="1:11">
      <c r="A541" s="9">
        <v>780097</v>
      </c>
      <c r="B541" s="9" t="s">
        <v>461</v>
      </c>
      <c r="C541" s="9" t="str">
        <f t="shared" si="16"/>
        <v>780097</v>
      </c>
      <c r="H541" s="9">
        <v>780097</v>
      </c>
      <c r="I541" t="str">
        <f t="shared" si="17"/>
        <v>780097</v>
      </c>
      <c r="J541" s="9"/>
      <c r="K541" s="9" t="s">
        <v>156</v>
      </c>
    </row>
    <row r="542" spans="1:11">
      <c r="A542" s="9">
        <v>780173</v>
      </c>
      <c r="B542" s="9" t="s">
        <v>461</v>
      </c>
      <c r="C542" s="9" t="str">
        <f t="shared" si="16"/>
        <v>780173</v>
      </c>
      <c r="H542" s="9">
        <v>780173</v>
      </c>
      <c r="I542" t="str">
        <f t="shared" si="17"/>
        <v>780173</v>
      </c>
      <c r="J542" s="9"/>
      <c r="K542" s="9" t="s">
        <v>157</v>
      </c>
    </row>
    <row r="543" spans="1:11">
      <c r="A543" s="9">
        <v>780169</v>
      </c>
      <c r="B543" s="9" t="s">
        <v>461</v>
      </c>
      <c r="C543" s="9" t="str">
        <f t="shared" si="16"/>
        <v>780169</v>
      </c>
      <c r="H543" s="9">
        <v>780169</v>
      </c>
      <c r="I543" t="str">
        <f t="shared" si="17"/>
        <v>780169</v>
      </c>
      <c r="J543" s="9"/>
      <c r="K543" s="9" t="s">
        <v>158</v>
      </c>
    </row>
    <row r="544" spans="1:11">
      <c r="A544" s="9">
        <v>780132</v>
      </c>
      <c r="B544" s="9" t="s">
        <v>461</v>
      </c>
      <c r="C544" s="9" t="str">
        <f t="shared" si="16"/>
        <v>780132</v>
      </c>
      <c r="H544" s="9">
        <v>780132</v>
      </c>
      <c r="I544" t="str">
        <f t="shared" si="17"/>
        <v>780132</v>
      </c>
      <c r="J544" s="9"/>
      <c r="K544" s="9" t="s">
        <v>159</v>
      </c>
    </row>
    <row r="545" spans="1:11">
      <c r="A545" s="9">
        <v>780090</v>
      </c>
      <c r="B545" s="9" t="s">
        <v>461</v>
      </c>
      <c r="C545" s="9" t="str">
        <f t="shared" si="16"/>
        <v>780090</v>
      </c>
      <c r="H545" s="9">
        <v>780090</v>
      </c>
      <c r="I545" t="str">
        <f t="shared" si="17"/>
        <v>780090</v>
      </c>
      <c r="J545" s="9"/>
      <c r="K545" s="9" t="s">
        <v>160</v>
      </c>
    </row>
    <row r="546" spans="1:11">
      <c r="A546" s="9">
        <v>780040</v>
      </c>
      <c r="B546" s="9" t="s">
        <v>461</v>
      </c>
      <c r="C546" s="9" t="str">
        <f t="shared" si="16"/>
        <v>780040</v>
      </c>
      <c r="H546" s="9">
        <v>780040</v>
      </c>
      <c r="I546" t="str">
        <f t="shared" si="17"/>
        <v>780040</v>
      </c>
      <c r="J546" s="9"/>
      <c r="K546" s="9" t="s">
        <v>161</v>
      </c>
    </row>
    <row r="547" spans="1:11">
      <c r="A547" s="9">
        <v>780146</v>
      </c>
      <c r="B547" s="9" t="s">
        <v>461</v>
      </c>
      <c r="C547" s="9" t="str">
        <f t="shared" si="16"/>
        <v>780146</v>
      </c>
      <c r="H547" s="9">
        <v>780146</v>
      </c>
      <c r="I547" t="str">
        <f t="shared" si="17"/>
        <v>780146</v>
      </c>
      <c r="J547" s="9"/>
      <c r="K547" s="9" t="s">
        <v>162</v>
      </c>
    </row>
    <row r="548" spans="1:11">
      <c r="A548" s="9">
        <v>780368</v>
      </c>
      <c r="B548" s="9" t="s">
        <v>461</v>
      </c>
      <c r="C548" s="9" t="str">
        <f t="shared" si="16"/>
        <v>780368</v>
      </c>
      <c r="H548" s="9">
        <v>780368</v>
      </c>
      <c r="I548" t="str">
        <f t="shared" si="17"/>
        <v>780368</v>
      </c>
      <c r="J548" s="9"/>
      <c r="K548" s="9" t="s">
        <v>163</v>
      </c>
    </row>
    <row r="549" spans="1:11">
      <c r="A549" s="9">
        <v>780106</v>
      </c>
      <c r="B549" s="9" t="s">
        <v>461</v>
      </c>
      <c r="C549" s="9" t="str">
        <f t="shared" si="16"/>
        <v>780106</v>
      </c>
      <c r="H549" s="9">
        <v>780106</v>
      </c>
      <c r="I549" t="str">
        <f t="shared" si="17"/>
        <v>780106</v>
      </c>
      <c r="J549" s="9"/>
      <c r="K549" s="9" t="s">
        <v>164</v>
      </c>
    </row>
    <row r="550" spans="1:11">
      <c r="A550" s="9">
        <v>780115</v>
      </c>
      <c r="B550" s="9" t="s">
        <v>461</v>
      </c>
      <c r="C550" s="9" t="str">
        <f t="shared" si="16"/>
        <v>780115</v>
      </c>
      <c r="H550" s="9">
        <v>780115</v>
      </c>
      <c r="I550" t="str">
        <f t="shared" si="17"/>
        <v>780115</v>
      </c>
      <c r="J550" s="9"/>
      <c r="K550" s="9" t="s">
        <v>165</v>
      </c>
    </row>
    <row r="551" spans="1:11">
      <c r="A551" s="9">
        <v>780120</v>
      </c>
      <c r="B551" s="9" t="s">
        <v>461</v>
      </c>
      <c r="C551" s="9" t="str">
        <f t="shared" si="16"/>
        <v>780120</v>
      </c>
      <c r="H551" s="9">
        <v>780120</v>
      </c>
      <c r="I551" t="str">
        <f t="shared" si="17"/>
        <v>780120</v>
      </c>
      <c r="J551" s="9"/>
      <c r="K551" s="9" t="s">
        <v>166</v>
      </c>
    </row>
    <row r="552" spans="1:11">
      <c r="A552" s="9">
        <v>780134</v>
      </c>
      <c r="B552" s="9" t="s">
        <v>461</v>
      </c>
      <c r="C552" s="9" t="str">
        <f t="shared" si="16"/>
        <v>780134</v>
      </c>
      <c r="H552" s="9">
        <v>780134</v>
      </c>
      <c r="I552" t="str">
        <f t="shared" si="17"/>
        <v>780134</v>
      </c>
      <c r="J552" s="9"/>
      <c r="K552" s="9" t="s">
        <v>167</v>
      </c>
    </row>
    <row r="553" spans="1:11">
      <c r="A553" s="9">
        <v>780101</v>
      </c>
      <c r="B553" s="9" t="s">
        <v>461</v>
      </c>
      <c r="C553" s="9" t="str">
        <f t="shared" si="16"/>
        <v>780101</v>
      </c>
      <c r="H553" s="9">
        <v>780101</v>
      </c>
      <c r="I553" t="str">
        <f t="shared" si="17"/>
        <v>780101</v>
      </c>
      <c r="J553" s="9"/>
      <c r="K553" s="9" t="s">
        <v>168</v>
      </c>
    </row>
    <row r="554" spans="1:11">
      <c r="A554" s="9">
        <v>780161</v>
      </c>
      <c r="B554" s="9" t="s">
        <v>461</v>
      </c>
      <c r="C554" s="9" t="str">
        <f t="shared" si="16"/>
        <v>780161</v>
      </c>
      <c r="H554" s="9">
        <v>780161</v>
      </c>
      <c r="I554" t="str">
        <f t="shared" si="17"/>
        <v>780161</v>
      </c>
      <c r="J554" s="9"/>
      <c r="K554" s="9" t="s">
        <v>169</v>
      </c>
    </row>
    <row r="555" spans="1:11">
      <c r="A555" s="9">
        <v>780147</v>
      </c>
      <c r="B555" s="9" t="s">
        <v>461</v>
      </c>
      <c r="C555" s="9" t="str">
        <f t="shared" si="16"/>
        <v>780147</v>
      </c>
      <c r="H555" s="9">
        <v>780147</v>
      </c>
      <c r="I555" t="str">
        <f t="shared" si="17"/>
        <v>780147</v>
      </c>
      <c r="J555" s="9"/>
      <c r="K555" s="9" t="s">
        <v>170</v>
      </c>
    </row>
    <row r="556" spans="1:11">
      <c r="A556" s="9">
        <v>780111</v>
      </c>
      <c r="B556" s="9" t="s">
        <v>461</v>
      </c>
      <c r="C556" s="9" t="str">
        <f t="shared" si="16"/>
        <v>780111</v>
      </c>
      <c r="H556" s="9">
        <v>780111</v>
      </c>
      <c r="I556" t="str">
        <f t="shared" si="17"/>
        <v>780111</v>
      </c>
      <c r="J556" s="9"/>
      <c r="K556" s="9" t="s">
        <v>171</v>
      </c>
    </row>
    <row r="557" spans="1:11">
      <c r="A557" s="9">
        <v>780112</v>
      </c>
      <c r="B557" s="9" t="s">
        <v>461</v>
      </c>
      <c r="C557" s="9" t="str">
        <f t="shared" si="16"/>
        <v>780112</v>
      </c>
      <c r="H557" s="9">
        <v>780112</v>
      </c>
      <c r="I557" t="str">
        <f t="shared" si="17"/>
        <v>780112</v>
      </c>
      <c r="J557" s="9"/>
      <c r="K557" s="9" t="s">
        <v>172</v>
      </c>
    </row>
    <row r="558" spans="1:11">
      <c r="A558" s="9">
        <v>780056</v>
      </c>
      <c r="B558" s="9" t="s">
        <v>461</v>
      </c>
      <c r="C558" s="9" t="str">
        <f t="shared" si="16"/>
        <v>780056</v>
      </c>
      <c r="H558" s="9">
        <v>780056</v>
      </c>
      <c r="I558" t="str">
        <f t="shared" si="17"/>
        <v>780056</v>
      </c>
      <c r="J558" s="9"/>
      <c r="K558" s="9" t="s">
        <v>173</v>
      </c>
    </row>
    <row r="559" spans="1:11">
      <c r="A559" s="9">
        <v>780022</v>
      </c>
      <c r="B559" s="9" t="s">
        <v>461</v>
      </c>
      <c r="C559" s="9" t="str">
        <f t="shared" si="16"/>
        <v>780022</v>
      </c>
      <c r="H559" s="9">
        <v>780022</v>
      </c>
      <c r="I559" t="str">
        <f t="shared" si="17"/>
        <v>780022</v>
      </c>
      <c r="J559" s="9"/>
      <c r="K559" s="9" t="s">
        <v>384</v>
      </c>
    </row>
    <row r="560" spans="1:11">
      <c r="A560" s="9">
        <v>780180</v>
      </c>
      <c r="B560" s="9" t="s">
        <v>461</v>
      </c>
      <c r="C560" s="9" t="str">
        <f t="shared" si="16"/>
        <v>780180</v>
      </c>
      <c r="H560" s="9">
        <v>780180</v>
      </c>
      <c r="I560" t="str">
        <f t="shared" si="17"/>
        <v>780180</v>
      </c>
      <c r="J560" s="9"/>
      <c r="K560" s="9" t="s">
        <v>174</v>
      </c>
    </row>
    <row r="561" spans="1:11">
      <c r="A561" s="9">
        <v>780163</v>
      </c>
      <c r="B561" s="9" t="s">
        <v>461</v>
      </c>
      <c r="C561" s="9" t="str">
        <f t="shared" si="16"/>
        <v>780163</v>
      </c>
      <c r="H561" s="9">
        <v>780163</v>
      </c>
      <c r="I561" t="str">
        <f t="shared" si="17"/>
        <v>780163</v>
      </c>
      <c r="J561" s="9"/>
      <c r="K561" s="9" t="s">
        <v>175</v>
      </c>
    </row>
    <row r="562" spans="1:11">
      <c r="A562" s="9">
        <v>780075</v>
      </c>
      <c r="B562" s="9" t="s">
        <v>461</v>
      </c>
      <c r="C562" s="9" t="str">
        <f t="shared" si="16"/>
        <v>780075</v>
      </c>
      <c r="H562" s="9">
        <v>780075</v>
      </c>
      <c r="I562" t="str">
        <f t="shared" si="17"/>
        <v>780075</v>
      </c>
      <c r="J562" s="9"/>
      <c r="K562" s="9" t="s">
        <v>176</v>
      </c>
    </row>
    <row r="563" spans="1:11">
      <c r="A563" s="9">
        <v>780049</v>
      </c>
      <c r="B563" s="9" t="s">
        <v>461</v>
      </c>
      <c r="C563" s="9" t="str">
        <f t="shared" si="16"/>
        <v>780049</v>
      </c>
      <c r="H563" s="9">
        <v>780049</v>
      </c>
      <c r="I563" t="str">
        <f t="shared" si="17"/>
        <v>780049</v>
      </c>
      <c r="J563" s="9"/>
      <c r="K563" s="9" t="s">
        <v>337</v>
      </c>
    </row>
    <row r="564" spans="1:11">
      <c r="A564" s="9">
        <v>780131</v>
      </c>
      <c r="B564" s="9" t="s">
        <v>461</v>
      </c>
      <c r="C564" s="9" t="str">
        <f t="shared" si="16"/>
        <v>780131</v>
      </c>
      <c r="H564" s="9">
        <v>780131</v>
      </c>
      <c r="I564" t="str">
        <f t="shared" si="17"/>
        <v>780131</v>
      </c>
      <c r="J564" s="9"/>
      <c r="K564" s="9" t="s">
        <v>801</v>
      </c>
    </row>
    <row r="565" spans="1:11">
      <c r="A565" s="9">
        <v>780224</v>
      </c>
      <c r="B565" s="9" t="s">
        <v>461</v>
      </c>
      <c r="C565" s="9" t="str">
        <f t="shared" si="16"/>
        <v>780224</v>
      </c>
      <c r="H565" s="9">
        <v>780224</v>
      </c>
      <c r="I565" t="str">
        <f t="shared" si="17"/>
        <v>780224</v>
      </c>
      <c r="J565" s="9"/>
      <c r="K565" s="9" t="s">
        <v>177</v>
      </c>
    </row>
    <row r="566" spans="1:11">
      <c r="A566" s="9">
        <v>780211</v>
      </c>
      <c r="B566" s="9" t="s">
        <v>461</v>
      </c>
      <c r="C566" s="9" t="str">
        <f t="shared" si="16"/>
        <v>780211</v>
      </c>
      <c r="H566" s="9">
        <v>780211</v>
      </c>
      <c r="I566" t="str">
        <f t="shared" si="17"/>
        <v>780211</v>
      </c>
      <c r="J566" s="9"/>
      <c r="K566" s="9" t="s">
        <v>178</v>
      </c>
    </row>
    <row r="567" spans="1:11">
      <c r="A567" s="9">
        <v>780363</v>
      </c>
      <c r="B567" s="9" t="s">
        <v>461</v>
      </c>
      <c r="C567" s="9" t="str">
        <f t="shared" si="16"/>
        <v>780363</v>
      </c>
      <c r="H567" s="9">
        <v>780363</v>
      </c>
      <c r="I567" t="str">
        <f t="shared" si="17"/>
        <v>780363</v>
      </c>
      <c r="J567" s="9"/>
      <c r="K567" s="9" t="s">
        <v>352</v>
      </c>
    </row>
    <row r="568" spans="1:11">
      <c r="A568" s="9">
        <v>780435</v>
      </c>
      <c r="B568" s="9" t="s">
        <v>461</v>
      </c>
      <c r="C568" s="9" t="str">
        <f t="shared" si="16"/>
        <v>780435</v>
      </c>
      <c r="H568" s="9">
        <v>780435</v>
      </c>
      <c r="I568" t="str">
        <f t="shared" si="17"/>
        <v>780435</v>
      </c>
      <c r="J568" s="9"/>
      <c r="K568" s="9" t="s">
        <v>179</v>
      </c>
    </row>
    <row r="569" spans="1:11">
      <c r="A569" s="9">
        <v>780402</v>
      </c>
      <c r="B569" s="9" t="s">
        <v>461</v>
      </c>
      <c r="C569" s="9" t="str">
        <f t="shared" si="16"/>
        <v>780402</v>
      </c>
      <c r="H569" s="9">
        <v>780402</v>
      </c>
      <c r="I569" t="str">
        <f t="shared" si="17"/>
        <v>780402</v>
      </c>
      <c r="J569" s="9"/>
      <c r="K569" s="9" t="s">
        <v>180</v>
      </c>
    </row>
    <row r="570" spans="1:11">
      <c r="A570" s="9">
        <v>780254</v>
      </c>
      <c r="B570" s="9" t="s">
        <v>461</v>
      </c>
      <c r="C570" s="9" t="str">
        <f t="shared" si="16"/>
        <v>780254</v>
      </c>
      <c r="H570" s="9">
        <v>780254</v>
      </c>
      <c r="I570" t="str">
        <f t="shared" si="17"/>
        <v>780254</v>
      </c>
      <c r="J570" s="9"/>
      <c r="K570" s="9" t="s">
        <v>182</v>
      </c>
    </row>
    <row r="571" spans="1:11">
      <c r="A571" s="9">
        <v>780376</v>
      </c>
      <c r="B571" s="9" t="s">
        <v>461</v>
      </c>
      <c r="C571" s="9" t="str">
        <f t="shared" si="16"/>
        <v>780376</v>
      </c>
      <c r="H571" s="9">
        <v>780376</v>
      </c>
      <c r="I571" t="str">
        <f t="shared" si="17"/>
        <v>780376</v>
      </c>
      <c r="J571" s="9"/>
      <c r="K571" s="9" t="s">
        <v>339</v>
      </c>
    </row>
    <row r="572" spans="1:11">
      <c r="A572" s="9">
        <v>780549</v>
      </c>
      <c r="B572" s="9" t="s">
        <v>461</v>
      </c>
      <c r="C572" s="9" t="str">
        <f t="shared" si="16"/>
        <v>780549</v>
      </c>
      <c r="H572" s="9">
        <v>780549</v>
      </c>
      <c r="I572" t="str">
        <f t="shared" si="17"/>
        <v>780549</v>
      </c>
      <c r="J572" s="9"/>
      <c r="K572" s="9" t="s">
        <v>183</v>
      </c>
    </row>
    <row r="573" spans="1:11">
      <c r="A573" s="9">
        <v>780646</v>
      </c>
      <c r="B573" s="9" t="s">
        <v>461</v>
      </c>
      <c r="C573" s="9" t="str">
        <f t="shared" si="16"/>
        <v>780646</v>
      </c>
      <c r="H573" s="9">
        <v>780646</v>
      </c>
      <c r="I573" t="str">
        <f t="shared" si="17"/>
        <v>780646</v>
      </c>
      <c r="J573" s="9"/>
      <c r="K573" s="9" t="s">
        <v>241</v>
      </c>
    </row>
    <row r="574" spans="1:11">
      <c r="A574" s="9">
        <v>780694</v>
      </c>
      <c r="B574" s="9" t="s">
        <v>461</v>
      </c>
      <c r="C574" s="9" t="str">
        <f t="shared" si="16"/>
        <v>780694</v>
      </c>
      <c r="H574" s="9">
        <v>780694</v>
      </c>
      <c r="I574" t="str">
        <f t="shared" si="17"/>
        <v>780694</v>
      </c>
      <c r="J574" s="9"/>
      <c r="K574" s="9" t="s">
        <v>260</v>
      </c>
    </row>
    <row r="575" spans="1:11">
      <c r="A575" s="9">
        <v>780699</v>
      </c>
      <c r="B575" s="9" t="s">
        <v>461</v>
      </c>
      <c r="C575" s="9" t="str">
        <f t="shared" si="16"/>
        <v>780699</v>
      </c>
      <c r="H575" s="9">
        <v>780699</v>
      </c>
      <c r="I575" t="str">
        <f t="shared" si="17"/>
        <v>780699</v>
      </c>
      <c r="J575" s="9"/>
      <c r="K575" s="9" t="s">
        <v>266</v>
      </c>
    </row>
    <row r="576" spans="1:11">
      <c r="A576" s="9">
        <v>780662</v>
      </c>
      <c r="B576" s="9" t="s">
        <v>461</v>
      </c>
      <c r="C576" s="9" t="str">
        <f t="shared" si="16"/>
        <v>780662</v>
      </c>
      <c r="H576" s="9">
        <v>780662</v>
      </c>
      <c r="I576" t="str">
        <f t="shared" si="17"/>
        <v>780662</v>
      </c>
      <c r="J576" s="9"/>
      <c r="K576" s="9" t="s">
        <v>387</v>
      </c>
    </row>
    <row r="577" spans="1:11">
      <c r="A577" s="9">
        <v>780222</v>
      </c>
      <c r="B577" s="9" t="s">
        <v>461</v>
      </c>
      <c r="C577" s="9" t="str">
        <f t="shared" si="16"/>
        <v>780222</v>
      </c>
      <c r="H577" s="9">
        <v>780222</v>
      </c>
      <c r="I577" t="str">
        <f t="shared" si="17"/>
        <v>780222</v>
      </c>
      <c r="J577" s="9"/>
      <c r="K577" s="9" t="s">
        <v>340</v>
      </c>
    </row>
    <row r="578" spans="1:11">
      <c r="A578" s="9">
        <v>780204</v>
      </c>
      <c r="B578" s="9" t="s">
        <v>461</v>
      </c>
      <c r="C578" s="9" t="str">
        <f t="shared" si="16"/>
        <v>780204</v>
      </c>
      <c r="H578" s="9">
        <v>780204</v>
      </c>
      <c r="I578" t="str">
        <f t="shared" si="17"/>
        <v>780204</v>
      </c>
      <c r="J578" s="9"/>
      <c r="K578" s="9" t="s">
        <v>341</v>
      </c>
    </row>
    <row r="579" spans="1:11">
      <c r="A579" s="9">
        <v>780234</v>
      </c>
      <c r="B579" s="9" t="s">
        <v>461</v>
      </c>
      <c r="C579" s="9" t="str">
        <f t="shared" ref="C579:C642" si="18">LEFT(A579,6)</f>
        <v>780234</v>
      </c>
      <c r="H579" s="9">
        <v>780234</v>
      </c>
      <c r="I579" t="str">
        <f t="shared" ref="I579:I642" si="19">LEFT(H579,6)</f>
        <v>780234</v>
      </c>
      <c r="J579" s="9"/>
      <c r="K579" s="9" t="s">
        <v>342</v>
      </c>
    </row>
    <row r="580" spans="1:11">
      <c r="A580" s="9">
        <v>780429</v>
      </c>
      <c r="B580" s="9" t="s">
        <v>461</v>
      </c>
      <c r="C580" s="9" t="str">
        <f t="shared" si="18"/>
        <v>780429</v>
      </c>
      <c r="H580" s="9">
        <v>780429</v>
      </c>
      <c r="I580" t="str">
        <f t="shared" si="19"/>
        <v>780429</v>
      </c>
      <c r="J580" s="9"/>
      <c r="K580" s="9" t="s">
        <v>186</v>
      </c>
    </row>
    <row r="581" spans="1:11">
      <c r="A581" s="9">
        <v>780277</v>
      </c>
      <c r="B581" s="9" t="s">
        <v>461</v>
      </c>
      <c r="C581" s="9" t="str">
        <f t="shared" si="18"/>
        <v>780277</v>
      </c>
      <c r="H581" s="9">
        <v>780277</v>
      </c>
      <c r="I581" t="str">
        <f t="shared" si="19"/>
        <v>780277</v>
      </c>
      <c r="J581" s="9"/>
      <c r="K581" s="9" t="s">
        <v>187</v>
      </c>
    </row>
    <row r="582" spans="1:11">
      <c r="A582" s="9">
        <v>780210</v>
      </c>
      <c r="B582" s="9" t="s">
        <v>461</v>
      </c>
      <c r="C582" s="9" t="str">
        <f t="shared" si="18"/>
        <v>780210</v>
      </c>
      <c r="H582" s="9">
        <v>780210</v>
      </c>
      <c r="I582" t="str">
        <f t="shared" si="19"/>
        <v>780210</v>
      </c>
      <c r="J582" s="9"/>
      <c r="K582" s="9" t="s">
        <v>188</v>
      </c>
    </row>
    <row r="583" spans="1:11">
      <c r="A583" s="9">
        <v>780231</v>
      </c>
      <c r="B583" s="9" t="s">
        <v>461</v>
      </c>
      <c r="C583" s="9" t="str">
        <f t="shared" si="18"/>
        <v>780231</v>
      </c>
      <c r="H583" s="9">
        <v>780231</v>
      </c>
      <c r="I583" t="str">
        <f t="shared" si="19"/>
        <v>780231</v>
      </c>
      <c r="J583" s="9"/>
      <c r="K583" s="9" t="s">
        <v>189</v>
      </c>
    </row>
    <row r="584" spans="1:11">
      <c r="A584" s="9">
        <v>780250</v>
      </c>
      <c r="B584" s="9" t="s">
        <v>461</v>
      </c>
      <c r="C584" s="9" t="str">
        <f t="shared" si="18"/>
        <v>780250</v>
      </c>
      <c r="H584" s="9">
        <v>780250</v>
      </c>
      <c r="I584" t="str">
        <f t="shared" si="19"/>
        <v>780250</v>
      </c>
      <c r="J584" s="9"/>
      <c r="K584" s="9" t="s">
        <v>190</v>
      </c>
    </row>
    <row r="585" spans="1:11">
      <c r="A585" s="9">
        <v>780235</v>
      </c>
      <c r="B585" s="9" t="s">
        <v>461</v>
      </c>
      <c r="C585" s="9" t="str">
        <f t="shared" si="18"/>
        <v>780235</v>
      </c>
      <c r="H585" s="9">
        <v>780235</v>
      </c>
      <c r="I585" t="str">
        <f t="shared" si="19"/>
        <v>780235</v>
      </c>
      <c r="J585" s="9"/>
      <c r="K585" s="9" t="s">
        <v>191</v>
      </c>
    </row>
    <row r="586" spans="1:11">
      <c r="A586" s="9">
        <v>780212</v>
      </c>
      <c r="B586" s="9" t="s">
        <v>461</v>
      </c>
      <c r="C586" s="9" t="str">
        <f t="shared" si="18"/>
        <v>780212</v>
      </c>
      <c r="H586" s="9">
        <v>780212</v>
      </c>
      <c r="I586" t="str">
        <f t="shared" si="19"/>
        <v>780212</v>
      </c>
      <c r="J586" s="9"/>
      <c r="K586" s="9" t="s">
        <v>192</v>
      </c>
    </row>
    <row r="587" spans="1:11">
      <c r="A587" s="9">
        <v>780252</v>
      </c>
      <c r="B587" s="9" t="s">
        <v>461</v>
      </c>
      <c r="C587" s="9" t="str">
        <f t="shared" si="18"/>
        <v>780252</v>
      </c>
      <c r="H587" s="9">
        <v>780252</v>
      </c>
      <c r="I587" t="str">
        <f t="shared" si="19"/>
        <v>780252</v>
      </c>
      <c r="J587" s="9"/>
      <c r="K587" s="9" t="s">
        <v>193</v>
      </c>
    </row>
    <row r="588" spans="1:11">
      <c r="A588" s="9">
        <v>780221</v>
      </c>
      <c r="B588" s="9" t="s">
        <v>461</v>
      </c>
      <c r="C588" s="9" t="str">
        <f t="shared" si="18"/>
        <v>780221</v>
      </c>
      <c r="H588" s="9">
        <v>780221</v>
      </c>
      <c r="I588" t="str">
        <f t="shared" si="19"/>
        <v>780221</v>
      </c>
      <c r="J588" s="9"/>
      <c r="K588" s="9" t="s">
        <v>343</v>
      </c>
    </row>
    <row r="589" spans="1:11">
      <c r="A589" s="9">
        <v>780193</v>
      </c>
      <c r="B589" s="9" t="s">
        <v>461</v>
      </c>
      <c r="C589" s="9" t="str">
        <f t="shared" si="18"/>
        <v>780193</v>
      </c>
      <c r="H589" s="9">
        <v>780193</v>
      </c>
      <c r="I589" t="str">
        <f t="shared" si="19"/>
        <v>780193</v>
      </c>
      <c r="J589" s="9"/>
      <c r="K589" s="9" t="s">
        <v>194</v>
      </c>
    </row>
    <row r="590" spans="1:11">
      <c r="A590" s="9">
        <v>780208</v>
      </c>
      <c r="B590" s="9" t="s">
        <v>461</v>
      </c>
      <c r="C590" s="9" t="str">
        <f t="shared" si="18"/>
        <v>780208</v>
      </c>
      <c r="H590" s="9">
        <v>780208</v>
      </c>
      <c r="I590" t="str">
        <f t="shared" si="19"/>
        <v>780208</v>
      </c>
      <c r="J590" s="9"/>
      <c r="K590" s="9" t="s">
        <v>344</v>
      </c>
    </row>
    <row r="591" spans="1:11">
      <c r="A591" s="9">
        <v>780238</v>
      </c>
      <c r="B591" s="9" t="s">
        <v>461</v>
      </c>
      <c r="C591" s="9" t="str">
        <f t="shared" si="18"/>
        <v>780238</v>
      </c>
      <c r="H591" s="9">
        <v>780238</v>
      </c>
      <c r="I591" t="str">
        <f t="shared" si="19"/>
        <v>780238</v>
      </c>
      <c r="J591" s="9"/>
      <c r="K591" s="9" t="s">
        <v>345</v>
      </c>
    </row>
    <row r="592" spans="1:11">
      <c r="A592" s="9">
        <v>780239</v>
      </c>
      <c r="B592" s="9" t="s">
        <v>461</v>
      </c>
      <c r="C592" s="9" t="str">
        <f t="shared" si="18"/>
        <v>780239</v>
      </c>
      <c r="H592" s="9">
        <v>780239</v>
      </c>
      <c r="I592" t="str">
        <f t="shared" si="19"/>
        <v>780239</v>
      </c>
      <c r="J592" s="9"/>
      <c r="K592" s="9" t="s">
        <v>346</v>
      </c>
    </row>
    <row r="593" spans="1:11">
      <c r="A593" s="9">
        <v>780200</v>
      </c>
      <c r="B593" s="9" t="s">
        <v>461</v>
      </c>
      <c r="C593" s="9" t="str">
        <f t="shared" si="18"/>
        <v>780200</v>
      </c>
      <c r="H593" s="9">
        <v>780200</v>
      </c>
      <c r="I593" t="str">
        <f t="shared" si="19"/>
        <v>780200</v>
      </c>
      <c r="J593" s="9"/>
      <c r="K593" s="9" t="s">
        <v>347</v>
      </c>
    </row>
    <row r="594" spans="1:11">
      <c r="A594" s="9">
        <v>780227</v>
      </c>
      <c r="B594" s="9" t="s">
        <v>461</v>
      </c>
      <c r="C594" s="9" t="str">
        <f t="shared" si="18"/>
        <v>780227</v>
      </c>
      <c r="H594" s="9">
        <v>780227</v>
      </c>
      <c r="I594" t="str">
        <f t="shared" si="19"/>
        <v>780227</v>
      </c>
      <c r="J594" s="9"/>
      <c r="K594" s="9" t="s">
        <v>348</v>
      </c>
    </row>
    <row r="595" spans="1:11">
      <c r="A595" s="9">
        <v>780308</v>
      </c>
      <c r="B595" s="9" t="s">
        <v>461</v>
      </c>
      <c r="C595" s="9" t="str">
        <f t="shared" si="18"/>
        <v>780308</v>
      </c>
      <c r="H595" s="9">
        <v>780308</v>
      </c>
      <c r="I595" t="str">
        <f t="shared" si="19"/>
        <v>780308</v>
      </c>
      <c r="J595" s="9"/>
      <c r="K595" s="9" t="s">
        <v>350</v>
      </c>
    </row>
    <row r="596" spans="1:11">
      <c r="A596" s="9">
        <v>780339</v>
      </c>
      <c r="B596" s="9" t="s">
        <v>461</v>
      </c>
      <c r="C596" s="9" t="str">
        <f t="shared" si="18"/>
        <v>780339</v>
      </c>
      <c r="H596" s="9">
        <v>780339</v>
      </c>
      <c r="I596" t="str">
        <f t="shared" si="19"/>
        <v>780339</v>
      </c>
      <c r="J596" s="9"/>
      <c r="K596" s="9" t="s">
        <v>351</v>
      </c>
    </row>
    <row r="597" spans="1:11">
      <c r="A597" s="9">
        <v>780324</v>
      </c>
      <c r="B597" s="9" t="s">
        <v>461</v>
      </c>
      <c r="C597" s="9" t="str">
        <f t="shared" si="18"/>
        <v>780324</v>
      </c>
      <c r="H597" s="9">
        <v>780324</v>
      </c>
      <c r="I597" t="str">
        <f t="shared" si="19"/>
        <v>780324</v>
      </c>
      <c r="J597" s="9"/>
      <c r="K597" s="9" t="s">
        <v>196</v>
      </c>
    </row>
    <row r="598" spans="1:11">
      <c r="A598" s="9">
        <v>780326</v>
      </c>
      <c r="B598" s="9" t="s">
        <v>461</v>
      </c>
      <c r="C598" s="9" t="str">
        <f t="shared" si="18"/>
        <v>780326</v>
      </c>
      <c r="H598" s="9">
        <v>780326</v>
      </c>
      <c r="I598" t="str">
        <f t="shared" si="19"/>
        <v>780326</v>
      </c>
      <c r="J598" s="9"/>
      <c r="K598" s="9" t="s">
        <v>197</v>
      </c>
    </row>
    <row r="599" spans="1:11">
      <c r="A599" s="9">
        <v>780340</v>
      </c>
      <c r="B599" s="9" t="s">
        <v>461</v>
      </c>
      <c r="C599" s="9" t="str">
        <f t="shared" si="18"/>
        <v>780340</v>
      </c>
      <c r="H599" s="9">
        <v>780340</v>
      </c>
      <c r="I599" t="str">
        <f t="shared" si="19"/>
        <v>780340</v>
      </c>
      <c r="J599" s="9"/>
      <c r="K599" s="9" t="s">
        <v>198</v>
      </c>
    </row>
    <row r="600" spans="1:11">
      <c r="A600" s="9">
        <v>780355</v>
      </c>
      <c r="B600" s="9" t="s">
        <v>461</v>
      </c>
      <c r="C600" s="9" t="str">
        <f t="shared" si="18"/>
        <v>780355</v>
      </c>
      <c r="H600" s="9">
        <v>780355</v>
      </c>
      <c r="I600" t="str">
        <f t="shared" si="19"/>
        <v>780355</v>
      </c>
      <c r="J600" s="9"/>
      <c r="K600" s="9" t="s">
        <v>199</v>
      </c>
    </row>
    <row r="601" spans="1:11">
      <c r="A601" s="9">
        <v>780357</v>
      </c>
      <c r="B601" s="9" t="s">
        <v>461</v>
      </c>
      <c r="C601" s="9" t="str">
        <f t="shared" si="18"/>
        <v>780357</v>
      </c>
      <c r="H601" s="9">
        <v>780357</v>
      </c>
      <c r="I601" t="str">
        <f t="shared" si="19"/>
        <v>780357</v>
      </c>
      <c r="J601" s="9"/>
      <c r="K601" s="9" t="s">
        <v>200</v>
      </c>
    </row>
    <row r="602" spans="1:11">
      <c r="A602" s="9">
        <v>780361</v>
      </c>
      <c r="B602" s="9" t="s">
        <v>461</v>
      </c>
      <c r="C602" s="9" t="str">
        <f t="shared" si="18"/>
        <v>780361</v>
      </c>
      <c r="H602" s="9">
        <v>780361</v>
      </c>
      <c r="I602" t="str">
        <f t="shared" si="19"/>
        <v>780361</v>
      </c>
      <c r="J602" s="9"/>
      <c r="K602" s="9" t="s">
        <v>201</v>
      </c>
    </row>
    <row r="603" spans="1:11">
      <c r="A603" s="9">
        <v>780371</v>
      </c>
      <c r="B603" s="9" t="s">
        <v>461</v>
      </c>
      <c r="C603" s="9" t="str">
        <f t="shared" si="18"/>
        <v>780371</v>
      </c>
      <c r="H603" s="9">
        <v>780371</v>
      </c>
      <c r="I603" t="str">
        <f t="shared" si="19"/>
        <v>780371</v>
      </c>
      <c r="J603" s="9"/>
      <c r="K603" s="9" t="s">
        <v>353</v>
      </c>
    </row>
    <row r="604" spans="1:11">
      <c r="A604" s="9">
        <v>780372</v>
      </c>
      <c r="B604" s="9" t="s">
        <v>461</v>
      </c>
      <c r="C604" s="9" t="str">
        <f t="shared" si="18"/>
        <v>780372</v>
      </c>
      <c r="H604" s="9">
        <v>780372</v>
      </c>
      <c r="I604" t="str">
        <f t="shared" si="19"/>
        <v>780372</v>
      </c>
      <c r="J604" s="9"/>
      <c r="K604" s="9" t="s">
        <v>202</v>
      </c>
    </row>
    <row r="605" spans="1:11">
      <c r="A605" s="9">
        <v>780391</v>
      </c>
      <c r="B605" s="9" t="s">
        <v>461</v>
      </c>
      <c r="C605" s="9" t="str">
        <f t="shared" si="18"/>
        <v>780391</v>
      </c>
      <c r="H605" s="9">
        <v>780391</v>
      </c>
      <c r="I605" t="str">
        <f t="shared" si="19"/>
        <v>780391</v>
      </c>
      <c r="J605" s="9"/>
      <c r="K605" s="9" t="s">
        <v>388</v>
      </c>
    </row>
    <row r="606" spans="1:11">
      <c r="A606" s="9">
        <v>780396</v>
      </c>
      <c r="B606" s="9" t="s">
        <v>461</v>
      </c>
      <c r="C606" s="9" t="str">
        <f t="shared" si="18"/>
        <v>780396</v>
      </c>
      <c r="H606" s="9">
        <v>780396</v>
      </c>
      <c r="I606" t="str">
        <f t="shared" si="19"/>
        <v>780396</v>
      </c>
      <c r="J606" s="9"/>
      <c r="K606" s="9" t="s">
        <v>354</v>
      </c>
    </row>
    <row r="607" spans="1:11">
      <c r="A607" s="9">
        <v>780382</v>
      </c>
      <c r="B607" s="9" t="s">
        <v>461</v>
      </c>
      <c r="C607" s="9" t="str">
        <f t="shared" si="18"/>
        <v>780382</v>
      </c>
      <c r="H607" s="9">
        <v>780382</v>
      </c>
      <c r="I607" t="str">
        <f t="shared" si="19"/>
        <v>780382</v>
      </c>
      <c r="J607" s="9"/>
      <c r="K607" s="9" t="s">
        <v>203</v>
      </c>
    </row>
    <row r="608" spans="1:11">
      <c r="A608" s="9">
        <v>780374</v>
      </c>
      <c r="B608" s="9" t="s">
        <v>461</v>
      </c>
      <c r="C608" s="9" t="str">
        <f t="shared" si="18"/>
        <v>780374</v>
      </c>
      <c r="H608" s="9">
        <v>780374</v>
      </c>
      <c r="I608" t="str">
        <f t="shared" si="19"/>
        <v>780374</v>
      </c>
      <c r="J608" s="9"/>
      <c r="K608" s="9" t="s">
        <v>355</v>
      </c>
    </row>
    <row r="609" spans="1:11">
      <c r="A609" s="9">
        <v>780481</v>
      </c>
      <c r="B609" s="9" t="s">
        <v>461</v>
      </c>
      <c r="C609" s="9" t="str">
        <f t="shared" si="18"/>
        <v>780481</v>
      </c>
      <c r="H609" s="9">
        <v>780481</v>
      </c>
      <c r="I609" t="str">
        <f t="shared" si="19"/>
        <v>780481</v>
      </c>
      <c r="J609" s="9"/>
      <c r="K609" s="9" t="s">
        <v>204</v>
      </c>
    </row>
    <row r="610" spans="1:11">
      <c r="A610" s="9">
        <v>780411</v>
      </c>
      <c r="B610" s="9" t="s">
        <v>461</v>
      </c>
      <c r="C610" s="9" t="str">
        <f t="shared" si="18"/>
        <v>780411</v>
      </c>
      <c r="H610" s="9">
        <v>780411</v>
      </c>
      <c r="I610" t="str">
        <f t="shared" si="19"/>
        <v>780411</v>
      </c>
      <c r="J610" s="9"/>
      <c r="K610" s="9" t="s">
        <v>356</v>
      </c>
    </row>
    <row r="611" spans="1:11">
      <c r="A611" s="9">
        <v>780418</v>
      </c>
      <c r="B611" s="9" t="s">
        <v>461</v>
      </c>
      <c r="C611" s="9" t="str">
        <f t="shared" si="18"/>
        <v>780418</v>
      </c>
      <c r="H611" s="9">
        <v>780418</v>
      </c>
      <c r="I611" t="str">
        <f t="shared" si="19"/>
        <v>780418</v>
      </c>
      <c r="J611" s="9"/>
      <c r="K611" s="9" t="s">
        <v>205</v>
      </c>
    </row>
    <row r="612" spans="1:11">
      <c r="A612" s="9">
        <v>780406</v>
      </c>
      <c r="B612" s="9" t="s">
        <v>461</v>
      </c>
      <c r="C612" s="9" t="str">
        <f t="shared" si="18"/>
        <v>780406</v>
      </c>
      <c r="H612" s="9">
        <v>780406</v>
      </c>
      <c r="I612" t="str">
        <f t="shared" si="19"/>
        <v>780406</v>
      </c>
      <c r="J612" s="9"/>
      <c r="K612" s="9" t="s">
        <v>206</v>
      </c>
    </row>
    <row r="613" spans="1:11">
      <c r="A613" s="9">
        <v>780384</v>
      </c>
      <c r="B613" s="9" t="s">
        <v>461</v>
      </c>
      <c r="C613" s="9" t="str">
        <f t="shared" si="18"/>
        <v>780384</v>
      </c>
      <c r="H613" s="9">
        <v>780384</v>
      </c>
      <c r="I613" t="str">
        <f t="shared" si="19"/>
        <v>780384</v>
      </c>
      <c r="J613" s="9"/>
      <c r="K613" s="9" t="s">
        <v>357</v>
      </c>
    </row>
    <row r="614" spans="1:11">
      <c r="A614" s="9">
        <v>780421</v>
      </c>
      <c r="B614" s="9" t="s">
        <v>461</v>
      </c>
      <c r="C614" s="9" t="str">
        <f t="shared" si="18"/>
        <v>780421</v>
      </c>
      <c r="H614" s="9">
        <v>780421</v>
      </c>
      <c r="I614" t="str">
        <f t="shared" si="19"/>
        <v>780421</v>
      </c>
      <c r="J614" s="9"/>
      <c r="K614" s="9" t="s">
        <v>358</v>
      </c>
    </row>
    <row r="615" spans="1:11">
      <c r="A615" s="9">
        <v>780415</v>
      </c>
      <c r="B615" s="9" t="s">
        <v>461</v>
      </c>
      <c r="C615" s="9" t="str">
        <f t="shared" si="18"/>
        <v>780415</v>
      </c>
      <c r="H615" s="9">
        <v>780415</v>
      </c>
      <c r="I615" t="str">
        <f t="shared" si="19"/>
        <v>780415</v>
      </c>
      <c r="J615" s="9"/>
      <c r="K615" s="9" t="s">
        <v>207</v>
      </c>
    </row>
    <row r="616" spans="1:11">
      <c r="A616" s="9">
        <v>780430</v>
      </c>
      <c r="B616" s="9" t="s">
        <v>461</v>
      </c>
      <c r="C616" s="9" t="str">
        <f t="shared" si="18"/>
        <v>780430</v>
      </c>
      <c r="H616" s="9">
        <v>780430</v>
      </c>
      <c r="I616" t="str">
        <f t="shared" si="19"/>
        <v>780430</v>
      </c>
      <c r="J616" s="9"/>
      <c r="K616" s="9" t="s">
        <v>359</v>
      </c>
    </row>
    <row r="617" spans="1:11">
      <c r="A617" s="9">
        <v>780322</v>
      </c>
      <c r="B617" s="9" t="s">
        <v>461</v>
      </c>
      <c r="C617" s="9" t="str">
        <f t="shared" si="18"/>
        <v>780322</v>
      </c>
      <c r="H617" s="9">
        <v>780322</v>
      </c>
      <c r="I617" t="str">
        <f t="shared" si="19"/>
        <v>780322</v>
      </c>
      <c r="J617" s="9"/>
      <c r="K617" s="9" t="s">
        <v>360</v>
      </c>
    </row>
    <row r="618" spans="1:11">
      <c r="A618" s="9">
        <v>780439</v>
      </c>
      <c r="B618" s="9" t="s">
        <v>461</v>
      </c>
      <c r="C618" s="9" t="str">
        <f t="shared" si="18"/>
        <v>780439</v>
      </c>
      <c r="H618" s="9">
        <v>780439</v>
      </c>
      <c r="I618" t="str">
        <f t="shared" si="19"/>
        <v>780439</v>
      </c>
      <c r="J618" s="9"/>
      <c r="K618" s="9" t="s">
        <v>361</v>
      </c>
    </row>
    <row r="619" spans="1:11">
      <c r="A619" s="9">
        <v>780461</v>
      </c>
      <c r="B619" s="9" t="s">
        <v>461</v>
      </c>
      <c r="C619" s="9" t="str">
        <f t="shared" si="18"/>
        <v>780461</v>
      </c>
      <c r="H619" s="9">
        <v>780461</v>
      </c>
      <c r="I619" t="str">
        <f t="shared" si="19"/>
        <v>780461</v>
      </c>
      <c r="J619" s="9"/>
      <c r="K619" s="9" t="s">
        <v>362</v>
      </c>
    </row>
    <row r="620" spans="1:11">
      <c r="A620" s="9">
        <v>780315</v>
      </c>
      <c r="B620" s="9" t="s">
        <v>461</v>
      </c>
      <c r="C620" s="9" t="str">
        <f t="shared" si="18"/>
        <v>780315</v>
      </c>
      <c r="H620" s="9">
        <v>780315</v>
      </c>
      <c r="I620" t="str">
        <f t="shared" si="19"/>
        <v>780315</v>
      </c>
      <c r="J620" s="9"/>
      <c r="K620" s="9" t="s">
        <v>208</v>
      </c>
    </row>
    <row r="621" spans="1:11">
      <c r="A621" s="9">
        <v>780495</v>
      </c>
      <c r="B621" s="9" t="s">
        <v>461</v>
      </c>
      <c r="C621" s="9" t="str">
        <f t="shared" si="18"/>
        <v>780495</v>
      </c>
      <c r="H621" s="9">
        <v>780495</v>
      </c>
      <c r="I621" t="str">
        <f t="shared" si="19"/>
        <v>780495</v>
      </c>
      <c r="J621" s="9"/>
      <c r="K621" s="9" t="s">
        <v>209</v>
      </c>
    </row>
    <row r="622" spans="1:11">
      <c r="A622" s="9">
        <v>780393</v>
      </c>
      <c r="B622" s="9" t="s">
        <v>461</v>
      </c>
      <c r="C622" s="9" t="str">
        <f t="shared" si="18"/>
        <v>780393</v>
      </c>
      <c r="H622" s="9">
        <v>780393</v>
      </c>
      <c r="I622" t="str">
        <f t="shared" si="19"/>
        <v>780393</v>
      </c>
      <c r="J622" s="9"/>
      <c r="K622" s="9" t="s">
        <v>210</v>
      </c>
    </row>
    <row r="623" spans="1:11">
      <c r="A623" s="9">
        <v>780412</v>
      </c>
      <c r="B623" s="9" t="s">
        <v>461</v>
      </c>
      <c r="C623" s="9" t="str">
        <f t="shared" si="18"/>
        <v>780412</v>
      </c>
      <c r="H623" s="9">
        <v>780412</v>
      </c>
      <c r="I623" t="str">
        <f t="shared" si="19"/>
        <v>780412</v>
      </c>
      <c r="J623" s="9"/>
      <c r="K623" s="9" t="s">
        <v>364</v>
      </c>
    </row>
    <row r="624" spans="1:11">
      <c r="A624" s="9">
        <v>780441</v>
      </c>
      <c r="B624" s="9" t="s">
        <v>461</v>
      </c>
      <c r="C624" s="9" t="str">
        <f t="shared" si="18"/>
        <v>780441</v>
      </c>
      <c r="H624" s="9">
        <v>780441</v>
      </c>
      <c r="I624" t="str">
        <f t="shared" si="19"/>
        <v>780441</v>
      </c>
      <c r="J624" s="9"/>
      <c r="K624" s="9" t="s">
        <v>365</v>
      </c>
    </row>
    <row r="625" spans="1:11">
      <c r="A625" s="9">
        <v>780526</v>
      </c>
      <c r="B625" s="9" t="s">
        <v>461</v>
      </c>
      <c r="C625" s="9" t="str">
        <f t="shared" si="18"/>
        <v>780526</v>
      </c>
      <c r="H625" s="9">
        <v>780526</v>
      </c>
      <c r="I625" t="str">
        <f t="shared" si="19"/>
        <v>780526</v>
      </c>
      <c r="J625" s="9"/>
      <c r="K625" s="9" t="s">
        <v>211</v>
      </c>
    </row>
    <row r="626" spans="1:11">
      <c r="A626" s="9">
        <v>780511</v>
      </c>
      <c r="B626" s="9" t="s">
        <v>461</v>
      </c>
      <c r="C626" s="9" t="str">
        <f t="shared" si="18"/>
        <v>780511</v>
      </c>
      <c r="H626" s="9">
        <v>780511</v>
      </c>
      <c r="I626" t="str">
        <f t="shared" si="19"/>
        <v>780511</v>
      </c>
      <c r="J626" s="9"/>
      <c r="K626" s="9" t="s">
        <v>212</v>
      </c>
    </row>
    <row r="627" spans="1:11">
      <c r="A627" s="9">
        <v>780530</v>
      </c>
      <c r="B627" s="9" t="s">
        <v>461</v>
      </c>
      <c r="C627" s="9" t="str">
        <f t="shared" si="18"/>
        <v>780530</v>
      </c>
      <c r="H627" s="9">
        <v>780530</v>
      </c>
      <c r="I627" t="str">
        <f t="shared" si="19"/>
        <v>780530</v>
      </c>
      <c r="J627" s="9"/>
      <c r="K627" s="9" t="s">
        <v>213</v>
      </c>
    </row>
    <row r="628" spans="1:11">
      <c r="A628" s="9">
        <v>780350</v>
      </c>
      <c r="B628" s="9" t="s">
        <v>461</v>
      </c>
      <c r="C628" s="9" t="str">
        <f t="shared" si="18"/>
        <v>780350</v>
      </c>
      <c r="H628" s="9">
        <v>780350</v>
      </c>
      <c r="I628" t="str">
        <f t="shared" si="19"/>
        <v>780350</v>
      </c>
      <c r="J628" s="9"/>
      <c r="K628" s="9" t="s">
        <v>214</v>
      </c>
    </row>
    <row r="629" spans="1:11">
      <c r="A629" s="9">
        <v>780533</v>
      </c>
      <c r="B629" s="9" t="s">
        <v>461</v>
      </c>
      <c r="C629" s="9" t="str">
        <f t="shared" si="18"/>
        <v>780533</v>
      </c>
      <c r="H629" s="9">
        <v>780533</v>
      </c>
      <c r="I629" t="str">
        <f t="shared" si="19"/>
        <v>780533</v>
      </c>
      <c r="J629" s="9"/>
      <c r="K629" s="9" t="s">
        <v>216</v>
      </c>
    </row>
    <row r="630" spans="1:11">
      <c r="A630" s="9">
        <v>780536</v>
      </c>
      <c r="B630" s="9" t="s">
        <v>461</v>
      </c>
      <c r="C630" s="9" t="str">
        <f t="shared" si="18"/>
        <v>780536</v>
      </c>
      <c r="H630" s="9">
        <v>780536</v>
      </c>
      <c r="I630" t="str">
        <f t="shared" si="19"/>
        <v>780536</v>
      </c>
      <c r="J630" s="9"/>
      <c r="K630" s="9" t="s">
        <v>217</v>
      </c>
    </row>
    <row r="631" spans="1:11">
      <c r="A631" s="9">
        <v>780541</v>
      </c>
      <c r="B631" s="9" t="s">
        <v>461</v>
      </c>
      <c r="C631" s="9" t="str">
        <f t="shared" si="18"/>
        <v>780541</v>
      </c>
      <c r="H631" s="9">
        <v>780541</v>
      </c>
      <c r="I631" t="str">
        <f t="shared" si="19"/>
        <v>780541</v>
      </c>
      <c r="J631" s="9"/>
      <c r="K631" s="9" t="s">
        <v>218</v>
      </c>
    </row>
    <row r="632" spans="1:11">
      <c r="A632" s="9">
        <v>780543</v>
      </c>
      <c r="B632" s="9" t="s">
        <v>461</v>
      </c>
      <c r="C632" s="9" t="str">
        <f t="shared" si="18"/>
        <v>780543</v>
      </c>
      <c r="H632" s="9">
        <v>780543</v>
      </c>
      <c r="I632" t="str">
        <f t="shared" si="19"/>
        <v>780543</v>
      </c>
      <c r="J632" s="9"/>
      <c r="K632" s="9" t="s">
        <v>219</v>
      </c>
    </row>
    <row r="633" spans="1:11">
      <c r="A633" s="9">
        <v>780544</v>
      </c>
      <c r="B633" s="9" t="s">
        <v>461</v>
      </c>
      <c r="C633" s="9" t="str">
        <f t="shared" si="18"/>
        <v>780544</v>
      </c>
      <c r="H633" s="9">
        <v>780544</v>
      </c>
      <c r="I633" t="str">
        <f t="shared" si="19"/>
        <v>780544</v>
      </c>
      <c r="J633" s="9"/>
      <c r="K633" s="9" t="s">
        <v>220</v>
      </c>
    </row>
    <row r="634" spans="1:11">
      <c r="A634" s="9">
        <v>780554</v>
      </c>
      <c r="B634" s="9" t="s">
        <v>461</v>
      </c>
      <c r="C634" s="9" t="str">
        <f t="shared" si="18"/>
        <v>780554</v>
      </c>
      <c r="H634" s="9">
        <v>780554</v>
      </c>
      <c r="I634" t="str">
        <f t="shared" si="19"/>
        <v>780554</v>
      </c>
      <c r="J634" s="9"/>
      <c r="K634" s="9" t="s">
        <v>221</v>
      </c>
    </row>
    <row r="635" spans="1:11">
      <c r="A635" s="9">
        <v>780237</v>
      </c>
      <c r="B635" s="9" t="s">
        <v>461</v>
      </c>
      <c r="C635" s="9" t="str">
        <f t="shared" si="18"/>
        <v>780237</v>
      </c>
      <c r="H635" s="9">
        <v>780237</v>
      </c>
      <c r="I635" t="str">
        <f t="shared" si="19"/>
        <v>780237</v>
      </c>
      <c r="J635" s="9"/>
      <c r="K635" s="9" t="s">
        <v>222</v>
      </c>
    </row>
    <row r="636" spans="1:11">
      <c r="A636" s="9">
        <v>780569</v>
      </c>
      <c r="B636" s="9" t="s">
        <v>461</v>
      </c>
      <c r="C636" s="9" t="str">
        <f t="shared" si="18"/>
        <v>780569</v>
      </c>
      <c r="H636" s="9">
        <v>780569</v>
      </c>
      <c r="I636" t="str">
        <f t="shared" si="19"/>
        <v>780569</v>
      </c>
      <c r="J636" s="9"/>
      <c r="K636" s="9" t="s">
        <v>223</v>
      </c>
    </row>
    <row r="637" spans="1:11">
      <c r="A637" s="9">
        <v>780494</v>
      </c>
      <c r="B637" s="9" t="s">
        <v>461</v>
      </c>
      <c r="C637" s="9" t="str">
        <f t="shared" si="18"/>
        <v>780494</v>
      </c>
      <c r="H637" s="9">
        <v>780494</v>
      </c>
      <c r="I637" t="str">
        <f t="shared" si="19"/>
        <v>780494</v>
      </c>
      <c r="J637" s="9"/>
      <c r="K637" s="9" t="s">
        <v>224</v>
      </c>
    </row>
    <row r="638" spans="1:11">
      <c r="A638" s="9">
        <v>780564</v>
      </c>
      <c r="B638" s="9" t="s">
        <v>461</v>
      </c>
      <c r="C638" s="9" t="str">
        <f t="shared" si="18"/>
        <v>780564</v>
      </c>
      <c r="H638" s="9">
        <v>780564</v>
      </c>
      <c r="I638" t="str">
        <f t="shared" si="19"/>
        <v>780564</v>
      </c>
      <c r="J638" s="9"/>
      <c r="K638" s="9" t="s">
        <v>225</v>
      </c>
    </row>
    <row r="639" spans="1:11">
      <c r="A639" s="9">
        <v>780574</v>
      </c>
      <c r="B639" s="9" t="s">
        <v>461</v>
      </c>
      <c r="C639" s="9" t="str">
        <f t="shared" si="18"/>
        <v>780574</v>
      </c>
      <c r="H639" s="9">
        <v>780574</v>
      </c>
      <c r="I639" t="str">
        <f t="shared" si="19"/>
        <v>780574</v>
      </c>
      <c r="J639" s="9"/>
      <c r="K639" s="9" t="s">
        <v>226</v>
      </c>
    </row>
    <row r="640" spans="1:11">
      <c r="A640" s="9">
        <v>780577</v>
      </c>
      <c r="B640" s="9" t="s">
        <v>461</v>
      </c>
      <c r="C640" s="9" t="str">
        <f t="shared" si="18"/>
        <v>780577</v>
      </c>
      <c r="H640" s="9">
        <v>780577</v>
      </c>
      <c r="I640" t="str">
        <f t="shared" si="19"/>
        <v>780577</v>
      </c>
      <c r="J640" s="9"/>
      <c r="K640" s="9" t="s">
        <v>227</v>
      </c>
    </row>
    <row r="641" spans="1:11">
      <c r="A641" s="9">
        <v>780579</v>
      </c>
      <c r="B641" s="9" t="s">
        <v>461</v>
      </c>
      <c r="C641" s="9" t="str">
        <f t="shared" si="18"/>
        <v>780579</v>
      </c>
      <c r="H641" s="9">
        <v>780579</v>
      </c>
      <c r="I641" t="str">
        <f t="shared" si="19"/>
        <v>780579</v>
      </c>
      <c r="J641" s="9"/>
      <c r="K641" s="9" t="s">
        <v>228</v>
      </c>
    </row>
    <row r="642" spans="1:11">
      <c r="A642" s="9">
        <v>780594</v>
      </c>
      <c r="B642" s="9" t="s">
        <v>461</v>
      </c>
      <c r="C642" s="9" t="str">
        <f t="shared" si="18"/>
        <v>780594</v>
      </c>
      <c r="H642" s="9">
        <v>780594</v>
      </c>
      <c r="I642" t="str">
        <f t="shared" si="19"/>
        <v>780594</v>
      </c>
      <c r="J642" s="9"/>
      <c r="K642" s="9" t="s">
        <v>229</v>
      </c>
    </row>
    <row r="643" spans="1:11">
      <c r="A643" s="9">
        <v>780278</v>
      </c>
      <c r="B643" s="9" t="s">
        <v>461</v>
      </c>
      <c r="C643" s="9" t="str">
        <f t="shared" ref="C643:C706" si="20">LEFT(A643,6)</f>
        <v>780278</v>
      </c>
      <c r="H643" s="9">
        <v>780278</v>
      </c>
      <c r="I643" t="str">
        <f t="shared" ref="I643:I706" si="21">LEFT(H643,6)</f>
        <v>780278</v>
      </c>
      <c r="J643" s="9"/>
      <c r="K643" s="9" t="s">
        <v>389</v>
      </c>
    </row>
    <row r="644" spans="1:11">
      <c r="A644" s="9">
        <v>780279</v>
      </c>
      <c r="B644" s="9" t="s">
        <v>461</v>
      </c>
      <c r="C644" s="9" t="str">
        <f t="shared" si="20"/>
        <v>780279</v>
      </c>
      <c r="H644" s="9">
        <v>780279</v>
      </c>
      <c r="I644" t="str">
        <f t="shared" si="21"/>
        <v>780279</v>
      </c>
      <c r="J644" s="9"/>
      <c r="K644" s="9" t="s">
        <v>802</v>
      </c>
    </row>
    <row r="645" spans="1:11">
      <c r="A645" s="9">
        <v>780604</v>
      </c>
      <c r="B645" s="9" t="s">
        <v>461</v>
      </c>
      <c r="C645" s="9" t="str">
        <f t="shared" si="20"/>
        <v>780604</v>
      </c>
      <c r="H645" s="9">
        <v>780604</v>
      </c>
      <c r="I645" t="str">
        <f t="shared" si="21"/>
        <v>780604</v>
      </c>
      <c r="J645" s="9"/>
      <c r="K645" s="9" t="s">
        <v>803</v>
      </c>
    </row>
    <row r="646" spans="1:11">
      <c r="A646" s="9">
        <v>780618</v>
      </c>
      <c r="B646" s="9" t="s">
        <v>461</v>
      </c>
      <c r="C646" s="9" t="str">
        <f t="shared" si="20"/>
        <v>780618</v>
      </c>
      <c r="H646" s="9">
        <v>780618</v>
      </c>
      <c r="I646" t="str">
        <f t="shared" si="21"/>
        <v>780618</v>
      </c>
      <c r="J646" s="9"/>
      <c r="K646" s="9" t="s">
        <v>804</v>
      </c>
    </row>
    <row r="647" spans="1:11">
      <c r="A647" s="9">
        <v>780624</v>
      </c>
      <c r="B647" s="9" t="s">
        <v>461</v>
      </c>
      <c r="C647" s="9" t="str">
        <f t="shared" si="20"/>
        <v>780624</v>
      </c>
      <c r="H647" s="9">
        <v>780624</v>
      </c>
      <c r="I647" t="str">
        <f t="shared" si="21"/>
        <v>780624</v>
      </c>
      <c r="J647" s="9"/>
      <c r="K647" s="9" t="s">
        <v>234</v>
      </c>
    </row>
    <row r="648" spans="1:11">
      <c r="A648" s="9">
        <v>780626</v>
      </c>
      <c r="B648" s="9" t="s">
        <v>461</v>
      </c>
      <c r="C648" s="9" t="str">
        <f t="shared" si="20"/>
        <v>780626</v>
      </c>
      <c r="H648" s="9">
        <v>780626</v>
      </c>
      <c r="I648" t="str">
        <f t="shared" si="21"/>
        <v>780626</v>
      </c>
      <c r="J648" s="9"/>
      <c r="K648" s="9" t="s">
        <v>235</v>
      </c>
    </row>
    <row r="649" spans="1:11">
      <c r="A649" s="9">
        <v>780629</v>
      </c>
      <c r="B649" s="9" t="s">
        <v>461</v>
      </c>
      <c r="C649" s="9" t="str">
        <f t="shared" si="20"/>
        <v>780629</v>
      </c>
      <c r="H649" s="9">
        <v>780629</v>
      </c>
      <c r="I649" t="str">
        <f t="shared" si="21"/>
        <v>780629</v>
      </c>
      <c r="J649" s="9"/>
      <c r="K649" s="9" t="s">
        <v>236</v>
      </c>
    </row>
    <row r="650" spans="1:11">
      <c r="A650" s="9">
        <v>780631</v>
      </c>
      <c r="B650" s="9" t="s">
        <v>461</v>
      </c>
      <c r="C650" s="9" t="str">
        <f t="shared" si="20"/>
        <v>780631</v>
      </c>
      <c r="H650" s="9">
        <v>780631</v>
      </c>
      <c r="I650" t="str">
        <f t="shared" si="21"/>
        <v>780631</v>
      </c>
      <c r="J650" s="9"/>
      <c r="K650" s="9" t="s">
        <v>237</v>
      </c>
    </row>
    <row r="651" spans="1:11">
      <c r="A651" s="9">
        <v>780632</v>
      </c>
      <c r="B651" s="9" t="s">
        <v>461</v>
      </c>
      <c r="C651" s="9" t="str">
        <f t="shared" si="20"/>
        <v>780632</v>
      </c>
      <c r="H651" s="9">
        <v>780632</v>
      </c>
      <c r="I651" t="str">
        <f t="shared" si="21"/>
        <v>780632</v>
      </c>
      <c r="J651" s="9"/>
      <c r="K651" s="9" t="s">
        <v>805</v>
      </c>
    </row>
    <row r="652" spans="1:11">
      <c r="A652" s="9">
        <v>780640</v>
      </c>
      <c r="B652" s="9" t="s">
        <v>461</v>
      </c>
      <c r="C652" s="9" t="str">
        <f t="shared" si="20"/>
        <v>780640</v>
      </c>
      <c r="H652" s="9">
        <v>780640</v>
      </c>
      <c r="I652" t="str">
        <f t="shared" si="21"/>
        <v>780640</v>
      </c>
      <c r="J652" s="9"/>
      <c r="K652" s="9" t="s">
        <v>239</v>
      </c>
    </row>
    <row r="653" spans="1:11">
      <c r="A653" s="9">
        <v>780648</v>
      </c>
      <c r="B653" s="9" t="s">
        <v>461</v>
      </c>
      <c r="C653" s="9" t="str">
        <f t="shared" si="20"/>
        <v>780648</v>
      </c>
      <c r="H653" s="9">
        <v>780648</v>
      </c>
      <c r="I653" t="str">
        <f t="shared" si="21"/>
        <v>780648</v>
      </c>
      <c r="J653" s="9"/>
      <c r="K653" s="9" t="s">
        <v>242</v>
      </c>
    </row>
    <row r="654" spans="1:11">
      <c r="A654" s="9">
        <v>780650</v>
      </c>
      <c r="B654" s="9" t="s">
        <v>461</v>
      </c>
      <c r="C654" s="9" t="str">
        <f t="shared" si="20"/>
        <v>780650</v>
      </c>
      <c r="H654" s="9">
        <v>780650</v>
      </c>
      <c r="I654" t="str">
        <f t="shared" si="21"/>
        <v>780650</v>
      </c>
      <c r="J654" s="9"/>
      <c r="K654" s="9" t="s">
        <v>243</v>
      </c>
    </row>
    <row r="655" spans="1:11">
      <c r="A655" s="9">
        <v>780653</v>
      </c>
      <c r="B655" s="9" t="s">
        <v>461</v>
      </c>
      <c r="C655" s="9" t="str">
        <f t="shared" si="20"/>
        <v>780653</v>
      </c>
      <c r="H655" s="9">
        <v>780653</v>
      </c>
      <c r="I655" t="str">
        <f t="shared" si="21"/>
        <v>780653</v>
      </c>
      <c r="J655" s="9"/>
      <c r="K655" s="9" t="s">
        <v>390</v>
      </c>
    </row>
    <row r="656" spans="1:11">
      <c r="A656" s="9">
        <v>780656</v>
      </c>
      <c r="B656" s="9" t="s">
        <v>461</v>
      </c>
      <c r="C656" s="9" t="str">
        <f t="shared" si="20"/>
        <v>780656</v>
      </c>
      <c r="H656" s="9">
        <v>780656</v>
      </c>
      <c r="I656" t="str">
        <f t="shared" si="21"/>
        <v>780656</v>
      </c>
      <c r="J656" s="9"/>
      <c r="K656" s="9" t="s">
        <v>245</v>
      </c>
    </row>
    <row r="657" spans="1:11">
      <c r="A657" s="9">
        <v>780687</v>
      </c>
      <c r="B657" s="9" t="s">
        <v>461</v>
      </c>
      <c r="C657" s="9" t="str">
        <f t="shared" si="20"/>
        <v>780687</v>
      </c>
      <c r="H657" s="9">
        <v>780687</v>
      </c>
      <c r="I657" t="str">
        <f t="shared" si="21"/>
        <v>780687</v>
      </c>
      <c r="J657" s="9"/>
      <c r="K657" s="9" t="s">
        <v>246</v>
      </c>
    </row>
    <row r="658" spans="1:11">
      <c r="A658" s="9">
        <v>780688</v>
      </c>
      <c r="B658" s="9" t="s">
        <v>461</v>
      </c>
      <c r="C658" s="9" t="str">
        <f t="shared" si="20"/>
        <v>780688</v>
      </c>
      <c r="H658" s="9">
        <v>780688</v>
      </c>
      <c r="I658" t="str">
        <f t="shared" si="21"/>
        <v>780688</v>
      </c>
      <c r="J658" s="9"/>
      <c r="K658" s="9" t="s">
        <v>259</v>
      </c>
    </row>
    <row r="659" spans="1:11">
      <c r="A659" s="9">
        <v>780691</v>
      </c>
      <c r="B659" s="9" t="s">
        <v>461</v>
      </c>
      <c r="C659" s="9" t="str">
        <f t="shared" si="20"/>
        <v>780691</v>
      </c>
      <c r="H659" s="9">
        <v>780691</v>
      </c>
      <c r="I659" t="str">
        <f t="shared" si="21"/>
        <v>780691</v>
      </c>
      <c r="J659" s="9"/>
      <c r="K659" s="9" t="s">
        <v>247</v>
      </c>
    </row>
    <row r="660" spans="1:11">
      <c r="A660" s="9">
        <v>780489</v>
      </c>
      <c r="B660" s="9" t="s">
        <v>461</v>
      </c>
      <c r="C660" s="9" t="str">
        <f t="shared" si="20"/>
        <v>780489</v>
      </c>
      <c r="H660" s="9">
        <v>780489</v>
      </c>
      <c r="I660" t="str">
        <f t="shared" si="21"/>
        <v>780489</v>
      </c>
      <c r="J660" s="9"/>
      <c r="K660" s="9" t="s">
        <v>248</v>
      </c>
    </row>
    <row r="661" spans="1:11">
      <c r="A661" s="9">
        <v>780621</v>
      </c>
      <c r="B661" s="9" t="s">
        <v>461</v>
      </c>
      <c r="C661" s="9" t="str">
        <f t="shared" si="20"/>
        <v>780621</v>
      </c>
      <c r="H661" s="9">
        <v>780621</v>
      </c>
      <c r="I661" t="str">
        <f t="shared" si="21"/>
        <v>780621</v>
      </c>
      <c r="J661" s="9"/>
      <c r="K661" s="9" t="s">
        <v>249</v>
      </c>
    </row>
    <row r="662" spans="1:11">
      <c r="A662" s="9">
        <v>780661</v>
      </c>
      <c r="B662" s="9" t="s">
        <v>461</v>
      </c>
      <c r="C662" s="9" t="str">
        <f t="shared" si="20"/>
        <v>780661</v>
      </c>
      <c r="H662" s="9">
        <v>780661</v>
      </c>
      <c r="I662" t="str">
        <f t="shared" si="21"/>
        <v>780661</v>
      </c>
      <c r="J662" s="9"/>
      <c r="K662" s="9" t="s">
        <v>391</v>
      </c>
    </row>
    <row r="663" spans="1:11">
      <c r="A663" s="9">
        <v>780666</v>
      </c>
      <c r="B663" s="9" t="s">
        <v>461</v>
      </c>
      <c r="C663" s="9" t="str">
        <f t="shared" si="20"/>
        <v>780666</v>
      </c>
      <c r="H663" s="9">
        <v>780666</v>
      </c>
      <c r="I663" t="str">
        <f t="shared" si="21"/>
        <v>780666</v>
      </c>
      <c r="J663" s="9"/>
      <c r="K663" s="9" t="s">
        <v>252</v>
      </c>
    </row>
    <row r="664" spans="1:11">
      <c r="A664" s="9">
        <v>780663</v>
      </c>
      <c r="B664" s="9" t="s">
        <v>461</v>
      </c>
      <c r="C664" s="9" t="str">
        <f t="shared" si="20"/>
        <v>780663</v>
      </c>
      <c r="H664" s="9">
        <v>780663</v>
      </c>
      <c r="I664" t="str">
        <f t="shared" si="21"/>
        <v>780663</v>
      </c>
      <c r="J664" s="9"/>
      <c r="K664" s="9" t="s">
        <v>392</v>
      </c>
    </row>
    <row r="665" spans="1:11">
      <c r="A665" s="9">
        <v>780671</v>
      </c>
      <c r="B665" s="9" t="s">
        <v>461</v>
      </c>
      <c r="C665" s="9" t="str">
        <f t="shared" si="20"/>
        <v>780671</v>
      </c>
      <c r="H665" s="9">
        <v>780671</v>
      </c>
      <c r="I665" t="str">
        <f t="shared" si="21"/>
        <v>780671</v>
      </c>
      <c r="J665" s="9"/>
      <c r="K665" s="9" t="s">
        <v>253</v>
      </c>
    </row>
    <row r="666" spans="1:11">
      <c r="A666" s="9">
        <v>780672</v>
      </c>
      <c r="B666" s="9" t="s">
        <v>461</v>
      </c>
      <c r="C666" s="9" t="str">
        <f t="shared" si="20"/>
        <v>780672</v>
      </c>
      <c r="H666" s="9">
        <v>780672</v>
      </c>
      <c r="I666" t="str">
        <f t="shared" si="21"/>
        <v>780672</v>
      </c>
      <c r="J666" s="9"/>
      <c r="K666" s="9" t="s">
        <v>254</v>
      </c>
    </row>
    <row r="667" spans="1:11">
      <c r="A667" s="9">
        <v>780674</v>
      </c>
      <c r="B667" s="9" t="s">
        <v>461</v>
      </c>
      <c r="C667" s="9" t="str">
        <f t="shared" si="20"/>
        <v>780674</v>
      </c>
      <c r="H667" s="9">
        <v>780674</v>
      </c>
      <c r="I667" t="str">
        <f t="shared" si="21"/>
        <v>780674</v>
      </c>
      <c r="J667" s="9"/>
      <c r="K667" s="9" t="s">
        <v>393</v>
      </c>
    </row>
    <row r="668" spans="1:11">
      <c r="A668" s="9">
        <v>780676</v>
      </c>
      <c r="B668" s="9" t="s">
        <v>461</v>
      </c>
      <c r="C668" s="9" t="str">
        <f t="shared" si="20"/>
        <v>780676</v>
      </c>
      <c r="H668" s="9">
        <v>780676</v>
      </c>
      <c r="I668" t="str">
        <f t="shared" si="21"/>
        <v>780676</v>
      </c>
      <c r="J668" s="9"/>
      <c r="K668" s="9" t="s">
        <v>255</v>
      </c>
    </row>
    <row r="669" spans="1:11">
      <c r="A669" s="9">
        <v>780677</v>
      </c>
      <c r="B669" s="9" t="s">
        <v>461</v>
      </c>
      <c r="C669" s="9" t="str">
        <f t="shared" si="20"/>
        <v>780677</v>
      </c>
      <c r="H669" s="9">
        <v>780677</v>
      </c>
      <c r="I669" t="str">
        <f t="shared" si="21"/>
        <v>780677</v>
      </c>
      <c r="J669" s="9"/>
      <c r="K669" s="9" t="s">
        <v>256</v>
      </c>
    </row>
    <row r="670" spans="1:11">
      <c r="A670" s="9">
        <v>780682</v>
      </c>
      <c r="B670" s="9" t="s">
        <v>461</v>
      </c>
      <c r="C670" s="9" t="str">
        <f t="shared" si="20"/>
        <v>780682</v>
      </c>
      <c r="H670" s="9">
        <v>780682</v>
      </c>
      <c r="I670" t="str">
        <f t="shared" si="21"/>
        <v>780682</v>
      </c>
      <c r="J670" s="9"/>
      <c r="K670" s="9" t="s">
        <v>257</v>
      </c>
    </row>
    <row r="671" spans="1:11">
      <c r="A671" s="9">
        <v>780685</v>
      </c>
      <c r="B671" s="9" t="s">
        <v>461</v>
      </c>
      <c r="C671" s="9" t="str">
        <f t="shared" si="20"/>
        <v>780685</v>
      </c>
      <c r="H671" s="9">
        <v>780685</v>
      </c>
      <c r="I671" t="str">
        <f t="shared" si="21"/>
        <v>780685</v>
      </c>
      <c r="J671" s="9"/>
      <c r="K671" s="9" t="s">
        <v>258</v>
      </c>
    </row>
    <row r="672" spans="1:11">
      <c r="A672" s="9">
        <v>780697</v>
      </c>
      <c r="B672" s="9" t="s">
        <v>461</v>
      </c>
      <c r="C672" s="9" t="str">
        <f t="shared" si="20"/>
        <v>780697</v>
      </c>
      <c r="H672" s="9">
        <v>780697</v>
      </c>
      <c r="I672" t="str">
        <f t="shared" si="21"/>
        <v>780697</v>
      </c>
      <c r="J672" s="9"/>
      <c r="K672" s="9" t="s">
        <v>261</v>
      </c>
    </row>
    <row r="673" spans="1:11">
      <c r="A673" s="9">
        <v>780460</v>
      </c>
      <c r="B673" s="9" t="s">
        <v>461</v>
      </c>
      <c r="C673" s="9" t="str">
        <f t="shared" si="20"/>
        <v>780460</v>
      </c>
      <c r="H673" s="9">
        <v>780460</v>
      </c>
      <c r="I673" t="str">
        <f t="shared" si="21"/>
        <v>780460</v>
      </c>
      <c r="J673" s="9"/>
      <c r="K673" s="9" t="s">
        <v>262</v>
      </c>
    </row>
    <row r="674" spans="1:11">
      <c r="A674" s="9">
        <v>780567</v>
      </c>
      <c r="B674" s="9" t="s">
        <v>461</v>
      </c>
      <c r="C674" s="9" t="str">
        <f t="shared" si="20"/>
        <v>780567</v>
      </c>
      <c r="H674" s="9">
        <v>780567</v>
      </c>
      <c r="I674" t="str">
        <f t="shared" si="21"/>
        <v>780567</v>
      </c>
      <c r="J674" s="9"/>
      <c r="K674" s="9" t="s">
        <v>263</v>
      </c>
    </row>
    <row r="675" spans="1:11">
      <c r="A675" s="9">
        <v>780587</v>
      </c>
      <c r="B675" s="9" t="s">
        <v>461</v>
      </c>
      <c r="C675" s="9" t="str">
        <f t="shared" si="20"/>
        <v>780587</v>
      </c>
      <c r="H675" s="9">
        <v>780587</v>
      </c>
      <c r="I675" t="str">
        <f t="shared" si="21"/>
        <v>780587</v>
      </c>
      <c r="J675" s="9"/>
      <c r="K675" s="9" t="s">
        <v>264</v>
      </c>
    </row>
    <row r="676" spans="1:11">
      <c r="A676" s="9">
        <v>780695</v>
      </c>
      <c r="B676" s="9" t="s">
        <v>461</v>
      </c>
      <c r="C676" s="9" t="str">
        <f t="shared" si="20"/>
        <v>780695</v>
      </c>
      <c r="H676" s="9">
        <v>780695</v>
      </c>
      <c r="I676" t="str">
        <f t="shared" si="21"/>
        <v>780695</v>
      </c>
      <c r="J676" s="9"/>
      <c r="K676" s="9" t="s">
        <v>265</v>
      </c>
    </row>
    <row r="677" spans="1:11">
      <c r="A677" s="9">
        <v>780696</v>
      </c>
      <c r="B677" s="9" t="s">
        <v>461</v>
      </c>
      <c r="C677" s="9" t="str">
        <f t="shared" si="20"/>
        <v>780696</v>
      </c>
      <c r="H677" s="9">
        <v>780696</v>
      </c>
      <c r="I677" t="str">
        <f t="shared" si="21"/>
        <v>780696</v>
      </c>
      <c r="J677" s="9"/>
      <c r="K677" s="9" t="s">
        <v>385</v>
      </c>
    </row>
    <row r="678" spans="1:11">
      <c r="A678" s="9">
        <v>780701</v>
      </c>
      <c r="B678" s="9" t="s">
        <v>461</v>
      </c>
      <c r="C678" s="9" t="str">
        <f t="shared" si="20"/>
        <v>780701</v>
      </c>
      <c r="H678" s="9">
        <v>780701</v>
      </c>
      <c r="I678" t="str">
        <f t="shared" si="21"/>
        <v>780701</v>
      </c>
      <c r="J678" s="9"/>
      <c r="K678" s="9" t="s">
        <v>267</v>
      </c>
    </row>
    <row r="679" spans="1:11">
      <c r="A679" s="9">
        <v>780705</v>
      </c>
      <c r="B679" s="9" t="s">
        <v>461</v>
      </c>
      <c r="C679" s="9" t="str">
        <f t="shared" si="20"/>
        <v>780705</v>
      </c>
      <c r="H679" s="9">
        <v>780705</v>
      </c>
      <c r="I679" t="str">
        <f t="shared" si="21"/>
        <v>780705</v>
      </c>
      <c r="J679" s="9"/>
      <c r="K679" s="9" t="s">
        <v>268</v>
      </c>
    </row>
    <row r="680" spans="1:11">
      <c r="A680" s="9">
        <v>780708</v>
      </c>
      <c r="B680" s="9" t="s">
        <v>461</v>
      </c>
      <c r="C680" s="9" t="str">
        <f t="shared" si="20"/>
        <v>780708</v>
      </c>
      <c r="H680" s="9">
        <v>780708</v>
      </c>
      <c r="I680" t="str">
        <f t="shared" si="21"/>
        <v>780708</v>
      </c>
      <c r="J680" s="9"/>
      <c r="K680" s="9" t="s">
        <v>269</v>
      </c>
    </row>
    <row r="681" spans="1:11">
      <c r="A681" s="9">
        <v>780715</v>
      </c>
      <c r="B681" s="9" t="s">
        <v>461</v>
      </c>
      <c r="C681" s="9" t="str">
        <f t="shared" si="20"/>
        <v>780715</v>
      </c>
      <c r="H681" s="9">
        <v>780715</v>
      </c>
      <c r="I681" t="str">
        <f t="shared" si="21"/>
        <v>780715</v>
      </c>
      <c r="J681" s="9"/>
      <c r="K681" s="9" t="s">
        <v>270</v>
      </c>
    </row>
    <row r="682" spans="1:11">
      <c r="A682" s="9">
        <v>780721</v>
      </c>
      <c r="B682" s="9" t="s">
        <v>461</v>
      </c>
      <c r="C682" s="9" t="str">
        <f t="shared" si="20"/>
        <v>780721</v>
      </c>
      <c r="H682" s="9">
        <v>780721</v>
      </c>
      <c r="I682" t="str">
        <f t="shared" si="21"/>
        <v>780721</v>
      </c>
      <c r="J682" s="9"/>
      <c r="K682" s="9" t="s">
        <v>272</v>
      </c>
    </row>
    <row r="683" spans="1:11">
      <c r="A683" s="9">
        <v>780698</v>
      </c>
      <c r="B683" s="9" t="s">
        <v>461</v>
      </c>
      <c r="C683" s="9" t="str">
        <f t="shared" si="20"/>
        <v>780698</v>
      </c>
      <c r="H683" s="9">
        <v>780698</v>
      </c>
      <c r="I683" t="str">
        <f t="shared" si="21"/>
        <v>780698</v>
      </c>
      <c r="J683" s="9"/>
      <c r="K683" s="9" t="s">
        <v>386</v>
      </c>
    </row>
    <row r="684" spans="1:11">
      <c r="A684" s="9">
        <v>780456</v>
      </c>
      <c r="B684" s="9" t="s">
        <v>461</v>
      </c>
      <c r="C684" s="9" t="str">
        <f t="shared" si="20"/>
        <v>780456</v>
      </c>
      <c r="H684" s="9">
        <v>780456</v>
      </c>
      <c r="I684" t="str">
        <f t="shared" si="21"/>
        <v>780456</v>
      </c>
      <c r="J684" s="9"/>
      <c r="K684" s="9" t="s">
        <v>273</v>
      </c>
    </row>
    <row r="685" spans="1:11">
      <c r="A685" s="9">
        <v>780737</v>
      </c>
      <c r="B685" s="9" t="s">
        <v>461</v>
      </c>
      <c r="C685" s="9" t="str">
        <f t="shared" si="20"/>
        <v>780737</v>
      </c>
      <c r="H685" s="9">
        <v>780737</v>
      </c>
      <c r="I685" t="str">
        <f t="shared" si="21"/>
        <v>780737</v>
      </c>
      <c r="J685" s="9"/>
      <c r="K685" s="9" t="s">
        <v>394</v>
      </c>
    </row>
    <row r="686" spans="1:11">
      <c r="A686" s="9">
        <v>780230</v>
      </c>
      <c r="B686" s="9" t="s">
        <v>461</v>
      </c>
      <c r="C686" s="9" t="str">
        <f t="shared" si="20"/>
        <v>780230</v>
      </c>
      <c r="H686" s="9">
        <v>780230</v>
      </c>
      <c r="I686" t="str">
        <f t="shared" si="21"/>
        <v>780230</v>
      </c>
      <c r="J686" s="9"/>
      <c r="K686" s="9" t="s">
        <v>806</v>
      </c>
    </row>
    <row r="687" spans="1:11">
      <c r="A687" s="9">
        <v>780503</v>
      </c>
      <c r="B687" s="9" t="s">
        <v>461</v>
      </c>
      <c r="C687" s="9" t="str">
        <f t="shared" si="20"/>
        <v>780503</v>
      </c>
      <c r="H687" s="9">
        <v>780503</v>
      </c>
      <c r="I687" t="str">
        <f t="shared" si="21"/>
        <v>780503</v>
      </c>
      <c r="J687" s="9"/>
      <c r="K687" s="9" t="s">
        <v>807</v>
      </c>
    </row>
    <row r="688" spans="1:11">
      <c r="A688" s="9">
        <v>780505</v>
      </c>
      <c r="B688" s="9" t="s">
        <v>461</v>
      </c>
      <c r="C688" s="9" t="str">
        <f t="shared" si="20"/>
        <v>780505</v>
      </c>
      <c r="H688" s="9">
        <v>780505</v>
      </c>
      <c r="I688" t="str">
        <f t="shared" si="21"/>
        <v>780505</v>
      </c>
      <c r="J688" s="9"/>
      <c r="K688" s="9" t="s">
        <v>808</v>
      </c>
    </row>
    <row r="689" spans="1:11">
      <c r="A689" s="9">
        <v>780592</v>
      </c>
      <c r="B689" s="9" t="s">
        <v>461</v>
      </c>
      <c r="C689" s="9" t="str">
        <f t="shared" si="20"/>
        <v>780592</v>
      </c>
      <c r="H689" s="9">
        <v>780592</v>
      </c>
      <c r="I689" t="str">
        <f t="shared" si="21"/>
        <v>780592</v>
      </c>
      <c r="J689" s="9"/>
      <c r="K689" s="9" t="s">
        <v>809</v>
      </c>
    </row>
    <row r="690" spans="1:11">
      <c r="A690" s="9">
        <v>780610</v>
      </c>
      <c r="B690" s="9" t="s">
        <v>461</v>
      </c>
      <c r="C690" s="9" t="str">
        <f t="shared" si="20"/>
        <v>780610</v>
      </c>
      <c r="H690" s="9">
        <v>780610</v>
      </c>
      <c r="I690" t="str">
        <f t="shared" si="21"/>
        <v>780610</v>
      </c>
      <c r="J690" s="9"/>
      <c r="K690" s="9" t="s">
        <v>810</v>
      </c>
    </row>
    <row r="691" spans="1:11">
      <c r="A691" s="9">
        <v>780720</v>
      </c>
      <c r="B691" s="9" t="s">
        <v>461</v>
      </c>
      <c r="C691" s="9" t="str">
        <f t="shared" si="20"/>
        <v>780720</v>
      </c>
      <c r="H691" s="9">
        <v>780720</v>
      </c>
      <c r="I691" t="str">
        <f t="shared" si="21"/>
        <v>780720</v>
      </c>
      <c r="J691" s="9"/>
      <c r="K691" s="9" t="s">
        <v>811</v>
      </c>
    </row>
    <row r="692" spans="1:11">
      <c r="A692" s="9">
        <v>780731</v>
      </c>
      <c r="B692" s="9" t="s">
        <v>461</v>
      </c>
      <c r="C692" s="9" t="str">
        <f t="shared" si="20"/>
        <v>780731</v>
      </c>
      <c r="H692" s="9">
        <v>780731</v>
      </c>
      <c r="I692" t="str">
        <f t="shared" si="21"/>
        <v>780731</v>
      </c>
      <c r="J692" s="9"/>
      <c r="K692" s="9" t="s">
        <v>812</v>
      </c>
    </row>
    <row r="693" spans="1:11">
      <c r="A693" s="9">
        <v>780734</v>
      </c>
      <c r="B693" s="9" t="s">
        <v>461</v>
      </c>
      <c r="C693" s="9" t="str">
        <f t="shared" si="20"/>
        <v>780734</v>
      </c>
      <c r="H693" s="9">
        <v>780734</v>
      </c>
      <c r="I693" t="str">
        <f t="shared" si="21"/>
        <v>780734</v>
      </c>
      <c r="J693" s="9"/>
      <c r="K693" s="9" t="s">
        <v>286</v>
      </c>
    </row>
    <row r="694" spans="1:11">
      <c r="A694" s="9">
        <v>780257</v>
      </c>
      <c r="B694" s="9" t="s">
        <v>461</v>
      </c>
      <c r="C694" s="9" t="str">
        <f t="shared" si="20"/>
        <v>780257</v>
      </c>
      <c r="H694" s="9">
        <v>780257</v>
      </c>
      <c r="I694" t="str">
        <f t="shared" si="21"/>
        <v>780257</v>
      </c>
      <c r="J694" s="9"/>
      <c r="K694" s="9" t="s">
        <v>317</v>
      </c>
    </row>
    <row r="695" spans="1:11">
      <c r="A695" s="9">
        <v>780742</v>
      </c>
      <c r="B695" s="9" t="s">
        <v>461</v>
      </c>
      <c r="C695" s="9" t="str">
        <f t="shared" si="20"/>
        <v>780742</v>
      </c>
      <c r="H695" s="9">
        <v>780742</v>
      </c>
      <c r="I695" t="str">
        <f t="shared" si="21"/>
        <v>780742</v>
      </c>
      <c r="J695" s="9"/>
      <c r="K695" s="9" t="s">
        <v>323</v>
      </c>
    </row>
    <row r="696" spans="1:11">
      <c r="A696" s="9">
        <v>780744</v>
      </c>
      <c r="B696" s="9" t="s">
        <v>461</v>
      </c>
      <c r="C696" s="9" t="str">
        <f t="shared" si="20"/>
        <v>780744</v>
      </c>
      <c r="H696" s="9">
        <v>780744</v>
      </c>
      <c r="I696" t="str">
        <f t="shared" si="21"/>
        <v>780744</v>
      </c>
      <c r="J696" s="9"/>
      <c r="K696" s="9" t="s">
        <v>325</v>
      </c>
    </row>
    <row r="697" spans="1:11">
      <c r="A697" s="9">
        <v>780746</v>
      </c>
      <c r="B697" s="9" t="s">
        <v>461</v>
      </c>
      <c r="C697" s="9" t="str">
        <f t="shared" si="20"/>
        <v>780746</v>
      </c>
      <c r="H697" s="9">
        <v>780746</v>
      </c>
      <c r="I697" t="str">
        <f t="shared" si="21"/>
        <v>780746</v>
      </c>
      <c r="J697" s="9"/>
      <c r="K697" s="9" t="s">
        <v>327</v>
      </c>
    </row>
    <row r="698" spans="1:11">
      <c r="A698" s="9">
        <v>780749</v>
      </c>
      <c r="B698" s="9" t="s">
        <v>461</v>
      </c>
      <c r="C698" s="9" t="str">
        <f t="shared" si="20"/>
        <v>780749</v>
      </c>
      <c r="H698" s="9">
        <v>780749</v>
      </c>
      <c r="I698" t="str">
        <f t="shared" si="21"/>
        <v>780749</v>
      </c>
      <c r="J698" s="9"/>
      <c r="K698" s="9" t="s">
        <v>330</v>
      </c>
    </row>
    <row r="699" spans="1:11">
      <c r="A699" s="9">
        <v>780752</v>
      </c>
      <c r="B699" s="9" t="s">
        <v>461</v>
      </c>
      <c r="C699" s="9" t="str">
        <f t="shared" si="20"/>
        <v>780752</v>
      </c>
      <c r="H699" s="9">
        <v>780752</v>
      </c>
      <c r="I699" t="str">
        <f t="shared" si="21"/>
        <v>780752</v>
      </c>
      <c r="J699" s="9"/>
      <c r="K699" s="9" t="s">
        <v>332</v>
      </c>
    </row>
    <row r="700" spans="1:11">
      <c r="A700" s="9">
        <v>780754</v>
      </c>
      <c r="B700" s="9" t="s">
        <v>461</v>
      </c>
      <c r="C700" s="9" t="str">
        <f t="shared" si="20"/>
        <v>780754</v>
      </c>
      <c r="H700" s="9">
        <v>780754</v>
      </c>
      <c r="I700" t="str">
        <f t="shared" si="21"/>
        <v>780754</v>
      </c>
      <c r="J700" s="9"/>
      <c r="K700" s="9" t="s">
        <v>333</v>
      </c>
    </row>
    <row r="701" spans="1:11">
      <c r="A701" s="9">
        <v>780757</v>
      </c>
      <c r="B701" s="9" t="s">
        <v>461</v>
      </c>
      <c r="C701" s="9" t="str">
        <f t="shared" si="20"/>
        <v>780757</v>
      </c>
      <c r="H701" s="9">
        <v>780757</v>
      </c>
      <c r="I701" t="str">
        <f t="shared" si="21"/>
        <v>780757</v>
      </c>
      <c r="J701" s="9"/>
      <c r="K701" s="9" t="s">
        <v>813</v>
      </c>
    </row>
    <row r="702" spans="1:11">
      <c r="A702" s="9">
        <v>780041</v>
      </c>
      <c r="B702" s="9" t="s">
        <v>461</v>
      </c>
      <c r="C702" s="9" t="str">
        <f t="shared" si="20"/>
        <v>780041</v>
      </c>
      <c r="H702" s="9">
        <v>780041</v>
      </c>
      <c r="I702" t="str">
        <f t="shared" si="21"/>
        <v>780041</v>
      </c>
      <c r="J702" s="9"/>
      <c r="K702" s="9" t="s">
        <v>814</v>
      </c>
    </row>
    <row r="703" spans="1:11">
      <c r="A703" s="9">
        <v>780152</v>
      </c>
      <c r="B703" s="9" t="s">
        <v>461</v>
      </c>
      <c r="C703" s="9" t="str">
        <f t="shared" si="20"/>
        <v>780152</v>
      </c>
      <c r="H703" s="9">
        <v>780152</v>
      </c>
      <c r="I703" t="str">
        <f t="shared" si="21"/>
        <v>780152</v>
      </c>
      <c r="J703" s="9"/>
      <c r="K703" s="9" t="s">
        <v>289</v>
      </c>
    </row>
    <row r="704" spans="1:11">
      <c r="A704" s="9">
        <v>780018</v>
      </c>
      <c r="B704" s="9" t="s">
        <v>461</v>
      </c>
      <c r="C704" s="9" t="str">
        <f t="shared" si="20"/>
        <v>780018</v>
      </c>
      <c r="H704" s="9">
        <v>780018</v>
      </c>
      <c r="I704" t="str">
        <f t="shared" si="21"/>
        <v>780018</v>
      </c>
      <c r="J704" s="9"/>
      <c r="K704" s="9" t="s">
        <v>290</v>
      </c>
    </row>
    <row r="705" spans="1:11">
      <c r="A705" s="9">
        <v>780039</v>
      </c>
      <c r="B705" s="9" t="s">
        <v>461</v>
      </c>
      <c r="C705" s="9" t="str">
        <f t="shared" si="20"/>
        <v>780039</v>
      </c>
      <c r="H705" s="9">
        <v>780039</v>
      </c>
      <c r="I705" t="str">
        <f t="shared" si="21"/>
        <v>780039</v>
      </c>
      <c r="J705" s="9"/>
      <c r="K705" s="9" t="s">
        <v>291</v>
      </c>
    </row>
    <row r="706" spans="1:11">
      <c r="A706" s="9">
        <v>780037</v>
      </c>
      <c r="B706" s="9" t="s">
        <v>461</v>
      </c>
      <c r="C706" s="9" t="str">
        <f t="shared" si="20"/>
        <v>780037</v>
      </c>
      <c r="H706" s="9">
        <v>780037</v>
      </c>
      <c r="I706" t="str">
        <f t="shared" si="21"/>
        <v>780037</v>
      </c>
      <c r="J706" s="9"/>
      <c r="K706" s="9" t="s">
        <v>815</v>
      </c>
    </row>
    <row r="707" spans="1:11">
      <c r="A707" s="9">
        <v>780035</v>
      </c>
      <c r="B707" s="9" t="s">
        <v>461</v>
      </c>
      <c r="C707" s="9" t="str">
        <f t="shared" ref="C707:C741" si="22">LEFT(A707,6)</f>
        <v>780035</v>
      </c>
      <c r="H707" s="9">
        <v>780035</v>
      </c>
      <c r="I707" t="str">
        <f t="shared" ref="I707:I741" si="23">LEFT(H707,6)</f>
        <v>780035</v>
      </c>
      <c r="J707" s="9"/>
      <c r="K707" s="9" t="s">
        <v>293</v>
      </c>
    </row>
    <row r="708" spans="1:11">
      <c r="A708" s="9">
        <v>780019</v>
      </c>
      <c r="B708" s="9" t="s">
        <v>461</v>
      </c>
      <c r="C708" s="9" t="str">
        <f t="shared" si="22"/>
        <v>780019</v>
      </c>
      <c r="H708" s="9">
        <v>780019</v>
      </c>
      <c r="I708" t="str">
        <f t="shared" si="23"/>
        <v>780019</v>
      </c>
      <c r="J708" s="9"/>
      <c r="K708" s="9" t="s">
        <v>294</v>
      </c>
    </row>
    <row r="709" spans="1:11">
      <c r="A709" s="9">
        <v>780725</v>
      </c>
      <c r="B709" s="9" t="s">
        <v>461</v>
      </c>
      <c r="C709" s="9" t="str">
        <f t="shared" si="22"/>
        <v>780725</v>
      </c>
      <c r="H709" s="9">
        <v>780725</v>
      </c>
      <c r="I709" t="str">
        <f t="shared" si="23"/>
        <v>780725</v>
      </c>
      <c r="J709" s="9"/>
      <c r="K709" s="9" t="s">
        <v>295</v>
      </c>
    </row>
    <row r="710" spans="1:11">
      <c r="A710" s="9">
        <v>780223</v>
      </c>
      <c r="B710" s="9" t="s">
        <v>461</v>
      </c>
      <c r="C710" s="9" t="str">
        <f t="shared" si="22"/>
        <v>780223</v>
      </c>
      <c r="H710" s="9">
        <v>780223</v>
      </c>
      <c r="I710" t="str">
        <f t="shared" si="23"/>
        <v>780223</v>
      </c>
      <c r="J710" s="9"/>
      <c r="K710" s="9" t="s">
        <v>296</v>
      </c>
    </row>
    <row r="711" spans="1:11">
      <c r="A711" s="9">
        <v>780130</v>
      </c>
      <c r="B711" s="9" t="s">
        <v>461</v>
      </c>
      <c r="C711" s="9" t="str">
        <f t="shared" si="22"/>
        <v>780130</v>
      </c>
      <c r="H711" s="9">
        <v>780130</v>
      </c>
      <c r="I711" t="str">
        <f t="shared" si="23"/>
        <v>780130</v>
      </c>
      <c r="J711" s="9"/>
      <c r="K711" s="9" t="s">
        <v>297</v>
      </c>
    </row>
    <row r="712" spans="1:11">
      <c r="A712" s="9">
        <v>780079</v>
      </c>
      <c r="B712" s="9" t="s">
        <v>461</v>
      </c>
      <c r="C712" s="9" t="str">
        <f t="shared" si="22"/>
        <v>780079</v>
      </c>
      <c r="H712" s="9">
        <v>780079</v>
      </c>
      <c r="I712" t="str">
        <f t="shared" si="23"/>
        <v>780079</v>
      </c>
      <c r="J712" s="9"/>
      <c r="K712" s="9" t="s">
        <v>298</v>
      </c>
    </row>
    <row r="713" spans="1:11">
      <c r="A713" s="9">
        <v>780219</v>
      </c>
      <c r="B713" s="9" t="s">
        <v>461</v>
      </c>
      <c r="C713" s="9" t="str">
        <f t="shared" si="22"/>
        <v>780219</v>
      </c>
      <c r="H713" s="9">
        <v>780219</v>
      </c>
      <c r="I713" t="str">
        <f t="shared" si="23"/>
        <v>780219</v>
      </c>
      <c r="J713" s="9"/>
      <c r="K713" s="9" t="s">
        <v>299</v>
      </c>
    </row>
    <row r="714" spans="1:11">
      <c r="A714" s="9">
        <v>780216</v>
      </c>
      <c r="B714" s="9" t="s">
        <v>461</v>
      </c>
      <c r="C714" s="9" t="str">
        <f t="shared" si="22"/>
        <v>780216</v>
      </c>
      <c r="H714" s="9">
        <v>780216</v>
      </c>
      <c r="I714" t="str">
        <f t="shared" si="23"/>
        <v>780216</v>
      </c>
      <c r="J714" s="9"/>
      <c r="K714" s="9" t="s">
        <v>300</v>
      </c>
    </row>
    <row r="715" spans="1:11">
      <c r="A715" s="9">
        <v>780244</v>
      </c>
      <c r="B715" s="9" t="s">
        <v>461</v>
      </c>
      <c r="C715" s="9" t="str">
        <f t="shared" si="22"/>
        <v>780244</v>
      </c>
      <c r="H715" s="9">
        <v>780244</v>
      </c>
      <c r="I715" t="str">
        <f t="shared" si="23"/>
        <v>780244</v>
      </c>
      <c r="J715" s="9"/>
      <c r="K715" s="9" t="s">
        <v>395</v>
      </c>
    </row>
    <row r="716" spans="1:11">
      <c r="A716" s="9">
        <v>780241</v>
      </c>
      <c r="B716" s="9" t="s">
        <v>461</v>
      </c>
      <c r="C716" s="9" t="str">
        <f t="shared" si="22"/>
        <v>780241</v>
      </c>
      <c r="H716" s="9">
        <v>780241</v>
      </c>
      <c r="I716" t="str">
        <f t="shared" si="23"/>
        <v>780241</v>
      </c>
      <c r="J716" s="9"/>
      <c r="K716" s="9" t="s">
        <v>302</v>
      </c>
    </row>
    <row r="717" spans="1:11">
      <c r="A717" s="9">
        <v>780243</v>
      </c>
      <c r="B717" s="9" t="s">
        <v>461</v>
      </c>
      <c r="C717" s="9" t="str">
        <f t="shared" si="22"/>
        <v>780243</v>
      </c>
      <c r="H717" s="9">
        <v>780243</v>
      </c>
      <c r="I717" t="str">
        <f t="shared" si="23"/>
        <v>780243</v>
      </c>
      <c r="J717" s="9"/>
      <c r="K717" s="9" t="s">
        <v>303</v>
      </c>
    </row>
    <row r="718" spans="1:11">
      <c r="A718" s="9">
        <v>780245</v>
      </c>
      <c r="B718" s="9" t="s">
        <v>461</v>
      </c>
      <c r="C718" s="9" t="str">
        <f t="shared" si="22"/>
        <v>780245</v>
      </c>
      <c r="H718" s="9">
        <v>780245</v>
      </c>
      <c r="I718" t="str">
        <f t="shared" si="23"/>
        <v>780245</v>
      </c>
      <c r="J718" s="9"/>
      <c r="K718" s="9" t="s">
        <v>304</v>
      </c>
    </row>
    <row r="719" spans="1:11">
      <c r="A719" s="9">
        <v>780264</v>
      </c>
      <c r="B719" s="9" t="s">
        <v>461</v>
      </c>
      <c r="C719" s="9" t="str">
        <f t="shared" si="22"/>
        <v>780264</v>
      </c>
      <c r="H719" s="9">
        <v>780264</v>
      </c>
      <c r="I719" t="str">
        <f t="shared" si="23"/>
        <v>780264</v>
      </c>
      <c r="J719" s="9"/>
      <c r="K719" s="9" t="s">
        <v>305</v>
      </c>
    </row>
    <row r="720" spans="1:11">
      <c r="A720" s="9">
        <v>780294</v>
      </c>
      <c r="B720" s="9" t="s">
        <v>461</v>
      </c>
      <c r="C720" s="9" t="str">
        <f t="shared" si="22"/>
        <v>780294</v>
      </c>
      <c r="H720" s="9">
        <v>780294</v>
      </c>
      <c r="I720" t="str">
        <f t="shared" si="23"/>
        <v>780294</v>
      </c>
      <c r="J720" s="9"/>
      <c r="K720" s="9" t="s">
        <v>816</v>
      </c>
    </row>
    <row r="721" spans="1:11">
      <c r="A721" s="9">
        <v>780295</v>
      </c>
      <c r="B721" s="9" t="s">
        <v>461</v>
      </c>
      <c r="C721" s="9" t="str">
        <f t="shared" si="22"/>
        <v>780295</v>
      </c>
      <c r="H721" s="9">
        <v>780295</v>
      </c>
      <c r="I721" t="str">
        <f t="shared" si="23"/>
        <v>780295</v>
      </c>
      <c r="J721" s="9"/>
      <c r="K721" s="9" t="s">
        <v>307</v>
      </c>
    </row>
    <row r="722" spans="1:11">
      <c r="A722" s="9">
        <v>780296</v>
      </c>
      <c r="B722" s="9" t="s">
        <v>461</v>
      </c>
      <c r="C722" s="9" t="str">
        <f t="shared" si="22"/>
        <v>780296</v>
      </c>
      <c r="H722" s="9">
        <v>780296</v>
      </c>
      <c r="I722" t="str">
        <f t="shared" si="23"/>
        <v>780296</v>
      </c>
      <c r="J722" s="9"/>
      <c r="K722" s="9" t="s">
        <v>817</v>
      </c>
    </row>
    <row r="723" spans="1:11">
      <c r="A723" s="9">
        <v>780228</v>
      </c>
      <c r="B723" s="9" t="s">
        <v>461</v>
      </c>
      <c r="C723" s="9" t="str">
        <f t="shared" si="22"/>
        <v>780228</v>
      </c>
      <c r="H723" s="9">
        <v>780228</v>
      </c>
      <c r="I723" t="str">
        <f t="shared" si="23"/>
        <v>780228</v>
      </c>
      <c r="J723" s="9"/>
      <c r="K723" s="9" t="s">
        <v>818</v>
      </c>
    </row>
    <row r="724" spans="1:11">
      <c r="A724" s="9">
        <v>780380</v>
      </c>
      <c r="B724" s="9" t="s">
        <v>461</v>
      </c>
      <c r="C724" s="9" t="str">
        <f t="shared" si="22"/>
        <v>780380</v>
      </c>
      <c r="H724" s="9">
        <v>780380</v>
      </c>
      <c r="I724" t="str">
        <f t="shared" si="23"/>
        <v>780380</v>
      </c>
      <c r="J724" s="9"/>
      <c r="K724" s="9" t="s">
        <v>819</v>
      </c>
    </row>
    <row r="725" spans="1:11">
      <c r="A725" s="9">
        <v>780409</v>
      </c>
      <c r="B725" s="9" t="s">
        <v>461</v>
      </c>
      <c r="C725" s="9" t="str">
        <f t="shared" si="22"/>
        <v>780409</v>
      </c>
      <c r="H725" s="9">
        <v>780409</v>
      </c>
      <c r="I725" t="str">
        <f t="shared" si="23"/>
        <v>780409</v>
      </c>
      <c r="J725" s="9"/>
      <c r="K725" s="9" t="s">
        <v>820</v>
      </c>
    </row>
    <row r="726" spans="1:11">
      <c r="A726" s="9">
        <v>780422</v>
      </c>
      <c r="B726" s="9" t="s">
        <v>461</v>
      </c>
      <c r="C726" s="9" t="str">
        <f t="shared" si="22"/>
        <v>780422</v>
      </c>
      <c r="H726" s="9">
        <v>780422</v>
      </c>
      <c r="I726" t="str">
        <f t="shared" si="23"/>
        <v>780422</v>
      </c>
      <c r="J726" s="9"/>
      <c r="K726" s="9" t="s">
        <v>312</v>
      </c>
    </row>
    <row r="727" spans="1:11">
      <c r="A727" s="9">
        <v>780218</v>
      </c>
      <c r="B727" s="9" t="s">
        <v>461</v>
      </c>
      <c r="C727" s="9" t="str">
        <f t="shared" si="22"/>
        <v>780218</v>
      </c>
      <c r="H727" s="9">
        <v>780218</v>
      </c>
      <c r="I727" t="str">
        <f t="shared" si="23"/>
        <v>780218</v>
      </c>
      <c r="J727" s="9"/>
      <c r="K727" s="9" t="s">
        <v>313</v>
      </c>
    </row>
    <row r="728" spans="1:11">
      <c r="A728" s="9">
        <v>780331</v>
      </c>
      <c r="B728" s="9" t="s">
        <v>461</v>
      </c>
      <c r="C728" s="9" t="str">
        <f t="shared" si="22"/>
        <v>780331</v>
      </c>
      <c r="H728" s="9">
        <v>780331</v>
      </c>
      <c r="I728" t="str">
        <f t="shared" si="23"/>
        <v>780331</v>
      </c>
      <c r="J728" s="9"/>
      <c r="K728" s="9" t="s">
        <v>314</v>
      </c>
    </row>
    <row r="729" spans="1:11">
      <c r="A729" s="9">
        <v>780634</v>
      </c>
      <c r="B729" s="9" t="s">
        <v>461</v>
      </c>
      <c r="C729" s="9" t="str">
        <f t="shared" si="22"/>
        <v>780634</v>
      </c>
      <c r="H729" s="9">
        <v>780634</v>
      </c>
      <c r="I729" t="str">
        <f t="shared" si="23"/>
        <v>780634</v>
      </c>
      <c r="J729" s="9"/>
      <c r="K729" s="9" t="s">
        <v>315</v>
      </c>
    </row>
    <row r="730" spans="1:11">
      <c r="A730" s="9">
        <v>780693</v>
      </c>
      <c r="B730" s="9" t="s">
        <v>461</v>
      </c>
      <c r="C730" s="9" t="str">
        <f t="shared" si="22"/>
        <v>780693</v>
      </c>
      <c r="H730" s="9">
        <v>780693</v>
      </c>
      <c r="I730" t="str">
        <f t="shared" si="23"/>
        <v>780693</v>
      </c>
      <c r="J730" s="9"/>
      <c r="K730" s="9" t="s">
        <v>316</v>
      </c>
    </row>
    <row r="731" spans="1:11">
      <c r="A731" s="9">
        <v>780756</v>
      </c>
      <c r="B731" s="9" t="s">
        <v>461</v>
      </c>
      <c r="C731" s="9" t="str">
        <f t="shared" si="22"/>
        <v>780756</v>
      </c>
      <c r="H731" s="9">
        <v>780756</v>
      </c>
      <c r="I731" t="str">
        <f t="shared" si="23"/>
        <v>780756</v>
      </c>
      <c r="J731" s="9"/>
      <c r="K731" s="9" t="s">
        <v>335</v>
      </c>
    </row>
    <row r="732" spans="1:11">
      <c r="A732" s="9">
        <v>780214</v>
      </c>
      <c r="B732" s="9" t="s">
        <v>461</v>
      </c>
      <c r="C732" s="9" t="str">
        <f t="shared" si="22"/>
        <v>780214</v>
      </c>
      <c r="H732" s="9">
        <v>780214</v>
      </c>
      <c r="I732" t="str">
        <f t="shared" si="23"/>
        <v>780214</v>
      </c>
      <c r="J732" s="9"/>
      <c r="K732" s="9" t="s">
        <v>821</v>
      </c>
    </row>
    <row r="733" spans="1:11">
      <c r="A733" s="9">
        <v>780445</v>
      </c>
      <c r="B733" s="9" t="s">
        <v>461</v>
      </c>
      <c r="C733" s="9" t="str">
        <f t="shared" si="22"/>
        <v>780445</v>
      </c>
      <c r="H733" s="9">
        <v>780445</v>
      </c>
      <c r="I733" t="str">
        <f t="shared" si="23"/>
        <v>780445</v>
      </c>
      <c r="J733" s="9"/>
      <c r="K733" s="9" t="s">
        <v>822</v>
      </c>
    </row>
    <row r="734" spans="1:11">
      <c r="A734" s="9">
        <v>780712</v>
      </c>
      <c r="B734" s="9" t="s">
        <v>461</v>
      </c>
      <c r="C734" s="9" t="str">
        <f t="shared" si="22"/>
        <v>780712</v>
      </c>
      <c r="H734" s="9">
        <v>780712</v>
      </c>
      <c r="I734" t="str">
        <f t="shared" si="23"/>
        <v>780712</v>
      </c>
      <c r="J734" s="9"/>
      <c r="K734" s="9" t="s">
        <v>823</v>
      </c>
    </row>
    <row r="735" spans="1:11">
      <c r="A735" s="9">
        <v>780758</v>
      </c>
      <c r="B735" s="9" t="s">
        <v>461</v>
      </c>
      <c r="C735" s="9" t="str">
        <f t="shared" si="22"/>
        <v>780758</v>
      </c>
      <c r="H735" s="9">
        <v>780758</v>
      </c>
      <c r="I735" t="str">
        <f t="shared" si="23"/>
        <v>780758</v>
      </c>
      <c r="J735" s="9"/>
      <c r="K735" s="9" t="s">
        <v>824</v>
      </c>
    </row>
    <row r="736" spans="1:11">
      <c r="A736" s="9">
        <v>780759</v>
      </c>
      <c r="B736" s="9" t="s">
        <v>461</v>
      </c>
      <c r="C736" s="9" t="str">
        <f t="shared" si="22"/>
        <v>780759</v>
      </c>
      <c r="H736" s="9">
        <v>780759</v>
      </c>
      <c r="I736" t="str">
        <f t="shared" si="23"/>
        <v>780759</v>
      </c>
      <c r="J736" s="9"/>
      <c r="K736" s="9" t="s">
        <v>825</v>
      </c>
    </row>
    <row r="737" spans="1:11">
      <c r="A737" s="9">
        <v>780760</v>
      </c>
      <c r="B737" s="9" t="s">
        <v>461</v>
      </c>
      <c r="C737" s="9" t="str">
        <f t="shared" si="22"/>
        <v>780760</v>
      </c>
      <c r="H737" s="9">
        <v>780760</v>
      </c>
      <c r="I737" t="str">
        <f t="shared" si="23"/>
        <v>780760</v>
      </c>
      <c r="J737" s="9"/>
      <c r="K737" s="9" t="s">
        <v>826</v>
      </c>
    </row>
    <row r="738" spans="1:11">
      <c r="A738" s="9">
        <v>780761</v>
      </c>
      <c r="B738" s="9" t="s">
        <v>461</v>
      </c>
      <c r="C738" s="9" t="str">
        <f t="shared" si="22"/>
        <v>780761</v>
      </c>
      <c r="H738" s="9">
        <v>780761</v>
      </c>
      <c r="I738" t="str">
        <f t="shared" si="23"/>
        <v>780761</v>
      </c>
      <c r="J738" s="9"/>
      <c r="K738" s="9" t="s">
        <v>827</v>
      </c>
    </row>
    <row r="739" spans="1:11">
      <c r="A739" s="9">
        <v>780762</v>
      </c>
      <c r="B739" s="9" t="s">
        <v>461</v>
      </c>
      <c r="C739" s="9" t="str">
        <f t="shared" si="22"/>
        <v>780762</v>
      </c>
      <c r="H739" s="9">
        <v>780762</v>
      </c>
      <c r="I739" t="str">
        <f t="shared" si="23"/>
        <v>780762</v>
      </c>
      <c r="J739" s="9"/>
      <c r="K739" s="9" t="s">
        <v>828</v>
      </c>
    </row>
    <row r="740" spans="1:11">
      <c r="A740" s="9">
        <v>780763</v>
      </c>
      <c r="B740" s="9" t="s">
        <v>461</v>
      </c>
      <c r="C740" s="9" t="str">
        <f t="shared" si="22"/>
        <v>780763</v>
      </c>
      <c r="H740" s="9">
        <v>780763</v>
      </c>
      <c r="I740" t="str">
        <f t="shared" si="23"/>
        <v>780763</v>
      </c>
      <c r="J740" s="9"/>
      <c r="K740" s="9" t="s">
        <v>829</v>
      </c>
    </row>
    <row r="741" spans="1:11">
      <c r="A741" s="9">
        <v>780764</v>
      </c>
      <c r="B741" s="9" t="s">
        <v>461</v>
      </c>
      <c r="C741" s="9" t="str">
        <f t="shared" si="22"/>
        <v>780764</v>
      </c>
      <c r="H741" s="9">
        <v>780764</v>
      </c>
      <c r="I741" t="str">
        <f t="shared" si="23"/>
        <v>780764</v>
      </c>
      <c r="J741" s="9"/>
      <c r="K741" s="9" t="s">
        <v>830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tabColor theme="0" tint="-4.9989318521683403E-2"/>
  </sheetPr>
  <dimension ref="A1:BD371"/>
  <sheetViews>
    <sheetView tabSelected="1" zoomScale="78" zoomScaleNormal="78" workbookViewId="0">
      <pane xSplit="4" ySplit="5" topLeftCell="E6" activePane="bottomRight" state="frozen"/>
      <selection activeCell="T82" sqref="T82"/>
      <selection pane="topRight" activeCell="T82" sqref="T82"/>
      <selection pane="bottomLeft" activeCell="T82" sqref="T82"/>
      <selection pane="bottomRight" activeCell="R1" sqref="R1:AR2"/>
    </sheetView>
  </sheetViews>
  <sheetFormatPr defaultColWidth="9.140625" defaultRowHeight="15"/>
  <cols>
    <col min="1" max="1" width="5.28515625" style="60" customWidth="1"/>
    <col min="2" max="2" width="16.7109375" style="61" hidden="1" customWidth="1"/>
    <col min="3" max="3" width="11.42578125" style="61" customWidth="1"/>
    <col min="4" max="4" width="87.5703125" style="62" customWidth="1"/>
    <col min="5" max="5" width="25.85546875" style="62" customWidth="1"/>
    <col min="6" max="9" width="17.5703125" style="33" customWidth="1"/>
    <col min="10" max="10" width="18.85546875" style="33" customWidth="1"/>
    <col min="11" max="11" width="17.5703125" style="33" customWidth="1"/>
    <col min="12" max="12" width="19.140625" style="33" customWidth="1"/>
    <col min="13" max="13" width="17.5703125" style="33" customWidth="1"/>
    <col min="14" max="14" width="18.85546875" style="33" hidden="1" customWidth="1"/>
    <col min="15" max="15" width="18.85546875" style="33" customWidth="1"/>
    <col min="16" max="16" width="18.7109375" style="33" hidden="1" customWidth="1"/>
    <col min="17" max="17" width="19" style="33" hidden="1" customWidth="1"/>
    <col min="18" max="18" width="18.85546875" style="33" customWidth="1"/>
    <col min="19" max="23" width="17.5703125" style="33" hidden="1" customWidth="1"/>
    <col min="24" max="24" width="17.5703125" style="33" customWidth="1"/>
    <col min="25" max="26" width="17.5703125" style="33" hidden="1" customWidth="1"/>
    <col min="27" max="27" width="19.140625" style="33" hidden="1" customWidth="1"/>
    <col min="28" max="28" width="18.85546875" style="33" hidden="1" customWidth="1"/>
    <col min="29" max="29" width="17.140625" style="33" hidden="1" customWidth="1"/>
    <col min="30" max="30" width="17.42578125" style="33" hidden="1" customWidth="1"/>
    <col min="31" max="31" width="16.85546875" style="33" hidden="1" customWidth="1"/>
    <col min="32" max="32" width="17" style="33" hidden="1" customWidth="1"/>
    <col min="33" max="33" width="16.7109375" style="33" hidden="1" customWidth="1"/>
    <col min="34" max="34" width="17.140625" style="33" hidden="1" customWidth="1"/>
    <col min="35" max="35" width="16.28515625" style="33" hidden="1" customWidth="1"/>
    <col min="36" max="36" width="15.5703125" style="33" hidden="1" customWidth="1"/>
    <col min="37" max="37" width="22" style="33" hidden="1" customWidth="1"/>
    <col min="38" max="38" width="23.140625" style="33" customWidth="1"/>
    <col min="39" max="39" width="19.7109375" style="33" hidden="1" customWidth="1"/>
    <col min="40" max="40" width="17.5703125" style="33" hidden="1" customWidth="1"/>
    <col min="41" max="42" width="18.7109375" style="33" hidden="1" customWidth="1"/>
    <col min="43" max="43" width="18.42578125" style="33" hidden="1" customWidth="1"/>
    <col min="44" max="44" width="18.42578125" style="33" customWidth="1"/>
    <col min="45" max="45" width="17.85546875" style="33" hidden="1" customWidth="1"/>
    <col min="46" max="46" width="18.7109375" style="33" hidden="1" customWidth="1"/>
    <col min="47" max="47" width="18.28515625" style="33" customWidth="1"/>
    <col min="48" max="49" width="17.5703125" style="33" hidden="1" customWidth="1"/>
    <col min="50" max="50" width="20.42578125" style="33" hidden="1" customWidth="1"/>
    <col min="51" max="51" width="24.42578125" style="33" hidden="1" customWidth="1"/>
    <col min="52" max="52" width="21.5703125" style="33" hidden="1" customWidth="1"/>
    <col min="53" max="53" width="17.5703125" style="33" customWidth="1"/>
    <col min="54" max="54" width="22.7109375" style="33" customWidth="1"/>
    <col min="55" max="55" width="18" style="33" customWidth="1"/>
    <col min="56" max="16384" width="9.140625" style="33"/>
  </cols>
  <sheetData>
    <row r="1" spans="1:56">
      <c r="R1" s="466" t="s">
        <v>1418</v>
      </c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6"/>
      <c r="AE1" s="466"/>
      <c r="AF1" s="466"/>
      <c r="AG1" s="466"/>
      <c r="AH1" s="466"/>
      <c r="AI1" s="466"/>
      <c r="AJ1" s="466"/>
      <c r="AK1" s="466"/>
      <c r="AL1" s="466"/>
      <c r="AM1" s="467"/>
      <c r="AN1" s="467"/>
      <c r="AO1" s="467"/>
      <c r="AP1" s="467"/>
      <c r="AQ1" s="467"/>
      <c r="AR1" s="467"/>
    </row>
    <row r="2" spans="1:56" ht="40.5" customHeight="1">
      <c r="R2" s="466"/>
      <c r="S2" s="466"/>
      <c r="T2" s="466"/>
      <c r="U2" s="466"/>
      <c r="V2" s="466"/>
      <c r="W2" s="466"/>
      <c r="X2" s="466"/>
      <c r="Y2" s="466"/>
      <c r="Z2" s="466"/>
      <c r="AA2" s="466"/>
      <c r="AB2" s="466"/>
      <c r="AC2" s="466"/>
      <c r="AD2" s="466"/>
      <c r="AE2" s="466"/>
      <c r="AF2" s="466"/>
      <c r="AG2" s="466"/>
      <c r="AH2" s="466"/>
      <c r="AI2" s="466"/>
      <c r="AJ2" s="466"/>
      <c r="AK2" s="466"/>
      <c r="AL2" s="466"/>
      <c r="AM2" s="467"/>
      <c r="AN2" s="467"/>
      <c r="AO2" s="467"/>
      <c r="AP2" s="467"/>
      <c r="AQ2" s="467"/>
      <c r="AR2" s="467"/>
    </row>
    <row r="3" spans="1:56" ht="36" customHeight="1">
      <c r="A3" s="31"/>
      <c r="B3" s="32"/>
      <c r="C3" s="32"/>
      <c r="D3" s="332" t="s">
        <v>1414</v>
      </c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AK3" s="34"/>
    </row>
    <row r="4" spans="1:56" s="69" customFormat="1" ht="38.25" customHeight="1">
      <c r="A4" s="35"/>
      <c r="B4" s="36"/>
      <c r="C4" s="36"/>
      <c r="D4" s="36"/>
      <c r="E4" s="36"/>
      <c r="G4" s="70"/>
      <c r="H4" s="70"/>
      <c r="AM4" s="71"/>
      <c r="AN4" s="71" t="s">
        <v>930</v>
      </c>
    </row>
    <row r="5" spans="1:56" s="330" customFormat="1" ht="112.5" customHeight="1">
      <c r="A5" s="39" t="s">
        <v>836</v>
      </c>
      <c r="B5" s="40" t="s">
        <v>837</v>
      </c>
      <c r="C5" s="41" t="s">
        <v>921</v>
      </c>
      <c r="D5" s="325" t="s">
        <v>0</v>
      </c>
      <c r="E5" s="326" t="s">
        <v>1120</v>
      </c>
      <c r="F5" s="327" t="s">
        <v>893</v>
      </c>
      <c r="G5" s="327" t="s">
        <v>894</v>
      </c>
      <c r="H5" s="327" t="s">
        <v>897</v>
      </c>
      <c r="I5" s="327" t="s">
        <v>895</v>
      </c>
      <c r="J5" s="327" t="s">
        <v>896</v>
      </c>
      <c r="K5" s="327" t="s">
        <v>898</v>
      </c>
      <c r="L5" s="327" t="s">
        <v>899</v>
      </c>
      <c r="M5" s="327" t="s">
        <v>900</v>
      </c>
      <c r="N5" s="327" t="s">
        <v>901</v>
      </c>
      <c r="O5" s="327" t="s">
        <v>1407</v>
      </c>
      <c r="P5" s="327" t="s">
        <v>902</v>
      </c>
      <c r="Q5" s="327" t="s">
        <v>398</v>
      </c>
      <c r="R5" s="327" t="s">
        <v>856</v>
      </c>
      <c r="S5" s="327" t="s">
        <v>903</v>
      </c>
      <c r="T5" s="327" t="s">
        <v>904</v>
      </c>
      <c r="U5" s="327" t="s">
        <v>396</v>
      </c>
      <c r="V5" s="327" t="s">
        <v>397</v>
      </c>
      <c r="W5" s="327" t="s">
        <v>374</v>
      </c>
      <c r="X5" s="327" t="s">
        <v>857</v>
      </c>
      <c r="Y5" s="327" t="s">
        <v>905</v>
      </c>
      <c r="Z5" s="327" t="s">
        <v>906</v>
      </c>
      <c r="AA5" s="327" t="s">
        <v>831</v>
      </c>
      <c r="AB5" s="327" t="s">
        <v>832</v>
      </c>
      <c r="AC5" s="327" t="s">
        <v>376</v>
      </c>
      <c r="AD5" s="327" t="s">
        <v>833</v>
      </c>
      <c r="AE5" s="327" t="s">
        <v>834</v>
      </c>
      <c r="AF5" s="327" t="s">
        <v>835</v>
      </c>
      <c r="AG5" s="327" t="s">
        <v>907</v>
      </c>
      <c r="AH5" s="327" t="s">
        <v>908</v>
      </c>
      <c r="AI5" s="328" t="s">
        <v>909</v>
      </c>
      <c r="AJ5" s="328" t="s">
        <v>910</v>
      </c>
      <c r="AK5" s="328" t="s">
        <v>911</v>
      </c>
      <c r="AL5" s="328" t="s">
        <v>929</v>
      </c>
      <c r="AM5" s="328" t="s">
        <v>920</v>
      </c>
      <c r="AN5" s="328" t="s">
        <v>912</v>
      </c>
      <c r="AO5" s="328" t="s">
        <v>925</v>
      </c>
      <c r="AP5" s="328" t="s">
        <v>377</v>
      </c>
      <c r="AQ5" s="328" t="s">
        <v>378</v>
      </c>
      <c r="AR5" s="328" t="s">
        <v>926</v>
      </c>
      <c r="AS5" s="328" t="s">
        <v>913</v>
      </c>
      <c r="AT5" s="328" t="s">
        <v>914</v>
      </c>
      <c r="AU5" s="327" t="s">
        <v>915</v>
      </c>
      <c r="AV5" s="327" t="s">
        <v>375</v>
      </c>
      <c r="AW5" s="327" t="s">
        <v>861</v>
      </c>
      <c r="AX5" s="327" t="s">
        <v>917</v>
      </c>
      <c r="AY5" s="327" t="s">
        <v>918</v>
      </c>
      <c r="AZ5" s="327" t="s">
        <v>919</v>
      </c>
      <c r="BA5" s="327" t="s">
        <v>924</v>
      </c>
      <c r="BB5" s="327" t="s">
        <v>916</v>
      </c>
      <c r="BC5" s="329"/>
    </row>
    <row r="6" spans="1:56" s="34" customFormat="1" ht="15.75">
      <c r="A6" s="42"/>
      <c r="B6" s="43"/>
      <c r="C6" s="44"/>
      <c r="D6" s="13" t="s">
        <v>838</v>
      </c>
      <c r="E6" s="66"/>
      <c r="F6" s="38"/>
      <c r="G6" s="38"/>
      <c r="H6" s="38"/>
      <c r="I6" s="38"/>
      <c r="J6" s="38"/>
      <c r="K6" s="47"/>
      <c r="L6" s="38"/>
      <c r="M6" s="38"/>
      <c r="N6" s="38"/>
      <c r="O6" s="308"/>
      <c r="P6" s="38"/>
      <c r="Q6" s="38"/>
      <c r="R6" s="38"/>
      <c r="S6" s="38"/>
      <c r="T6" s="38"/>
      <c r="U6" s="38"/>
      <c r="V6" s="38"/>
      <c r="W6" s="38"/>
      <c r="X6" s="38"/>
      <c r="Y6" s="47"/>
      <c r="Z6" s="47"/>
      <c r="AA6" s="38"/>
      <c r="AB6" s="38"/>
      <c r="AC6" s="38"/>
      <c r="AD6" s="38"/>
      <c r="AE6" s="38"/>
      <c r="AF6" s="38"/>
      <c r="AG6" s="38"/>
      <c r="AH6" s="38"/>
      <c r="AI6" s="47"/>
      <c r="AJ6" s="47"/>
      <c r="AK6" s="47"/>
      <c r="AL6" s="38"/>
      <c r="AM6" s="38"/>
      <c r="AN6" s="38"/>
      <c r="AO6" s="38"/>
      <c r="AP6" s="38"/>
      <c r="AQ6" s="38"/>
      <c r="AR6" s="38"/>
      <c r="AS6" s="47"/>
      <c r="AT6" s="47"/>
      <c r="AU6" s="38"/>
      <c r="AV6" s="38"/>
      <c r="AW6" s="38"/>
      <c r="AX6" s="38"/>
      <c r="AY6" s="38"/>
      <c r="AZ6" s="38"/>
      <c r="BA6" s="38"/>
      <c r="BB6" s="38"/>
    </row>
    <row r="7" spans="1:56" ht="30">
      <c r="A7" s="45">
        <v>1</v>
      </c>
      <c r="B7" s="14">
        <v>78202541000</v>
      </c>
      <c r="C7" s="46">
        <v>780043</v>
      </c>
      <c r="D7" s="10" t="s">
        <v>379</v>
      </c>
      <c r="E7" s="308">
        <v>1855898237</v>
      </c>
      <c r="F7" s="38">
        <v>0</v>
      </c>
      <c r="G7" s="38">
        <v>-4764185</v>
      </c>
      <c r="H7" s="38">
        <v>0</v>
      </c>
      <c r="I7" s="38">
        <v>0</v>
      </c>
      <c r="J7" s="38">
        <v>0</v>
      </c>
      <c r="K7" s="47">
        <v>-65118600</v>
      </c>
      <c r="L7" s="38">
        <v>0</v>
      </c>
      <c r="M7" s="38">
        <v>0</v>
      </c>
      <c r="N7" s="38"/>
      <c r="O7" s="308">
        <v>0</v>
      </c>
      <c r="P7" s="38"/>
      <c r="Q7" s="38"/>
      <c r="R7" s="38"/>
      <c r="S7" s="38"/>
      <c r="T7" s="38"/>
      <c r="U7" s="38"/>
      <c r="V7" s="38"/>
      <c r="W7" s="38"/>
      <c r="X7" s="38"/>
      <c r="Y7" s="47"/>
      <c r="Z7" s="47"/>
      <c r="AA7" s="38"/>
      <c r="AB7" s="38"/>
      <c r="AC7" s="38"/>
      <c r="AD7" s="38"/>
      <c r="AE7" s="38"/>
      <c r="AF7" s="63"/>
      <c r="AG7" s="38"/>
      <c r="AH7" s="38"/>
      <c r="AI7" s="47"/>
      <c r="AJ7" s="47"/>
      <c r="AK7" s="47"/>
      <c r="AL7" s="38">
        <v>0</v>
      </c>
      <c r="AM7" s="38"/>
      <c r="AN7" s="38"/>
      <c r="AO7" s="38"/>
      <c r="AP7" s="38"/>
      <c r="AQ7" s="38"/>
      <c r="AR7" s="38">
        <v>0</v>
      </c>
      <c r="AS7" s="47"/>
      <c r="AT7" s="47"/>
      <c r="AU7" s="38">
        <v>0</v>
      </c>
      <c r="AV7" s="38"/>
      <c r="AW7" s="38"/>
      <c r="AX7" s="38"/>
      <c r="AY7" s="38"/>
      <c r="AZ7" s="38"/>
      <c r="BA7" s="38">
        <v>-69882785</v>
      </c>
      <c r="BB7" s="38">
        <v>1786015452</v>
      </c>
      <c r="BC7" s="65"/>
      <c r="BD7" s="65"/>
    </row>
    <row r="8" spans="1:56" ht="30">
      <c r="A8" s="45">
        <v>2</v>
      </c>
      <c r="B8" s="14">
        <v>78202546000</v>
      </c>
      <c r="C8" s="48">
        <v>780048</v>
      </c>
      <c r="D8" s="10" t="s">
        <v>1</v>
      </c>
      <c r="E8" s="308">
        <v>4878033000</v>
      </c>
      <c r="F8" s="38">
        <v>0</v>
      </c>
      <c r="G8" s="38">
        <v>15303692</v>
      </c>
      <c r="H8" s="38">
        <v>9443760</v>
      </c>
      <c r="I8" s="38">
        <v>0</v>
      </c>
      <c r="J8" s="38">
        <v>0</v>
      </c>
      <c r="K8" s="47">
        <v>-101901200</v>
      </c>
      <c r="L8" s="38">
        <v>0</v>
      </c>
      <c r="M8" s="38">
        <v>0</v>
      </c>
      <c r="N8" s="38"/>
      <c r="O8" s="308">
        <v>0</v>
      </c>
      <c r="P8" s="38"/>
      <c r="Q8" s="38"/>
      <c r="R8" s="38"/>
      <c r="S8" s="38"/>
      <c r="T8" s="38"/>
      <c r="U8" s="38"/>
      <c r="V8" s="38"/>
      <c r="W8" s="38"/>
      <c r="X8" s="38"/>
      <c r="Y8" s="47"/>
      <c r="Z8" s="47"/>
      <c r="AA8" s="38"/>
      <c r="AB8" s="38"/>
      <c r="AC8" s="38"/>
      <c r="AD8" s="38"/>
      <c r="AE8" s="38"/>
      <c r="AF8" s="63"/>
      <c r="AG8" s="38"/>
      <c r="AH8" s="38"/>
      <c r="AI8" s="47"/>
      <c r="AJ8" s="47"/>
      <c r="AK8" s="47"/>
      <c r="AL8" s="38">
        <v>0</v>
      </c>
      <c r="AM8" s="38"/>
      <c r="AN8" s="38"/>
      <c r="AO8" s="38"/>
      <c r="AP8" s="38"/>
      <c r="AQ8" s="38"/>
      <c r="AR8" s="38">
        <v>0</v>
      </c>
      <c r="AS8" s="47"/>
      <c r="AT8" s="47"/>
      <c r="AU8" s="38">
        <v>0</v>
      </c>
      <c r="AV8" s="38"/>
      <c r="AW8" s="38"/>
      <c r="AX8" s="38"/>
      <c r="AY8" s="38"/>
      <c r="AZ8" s="38"/>
      <c r="BA8" s="38">
        <v>-77153748</v>
      </c>
      <c r="BB8" s="38">
        <v>4800879252</v>
      </c>
      <c r="BC8" s="65"/>
      <c r="BD8" s="65"/>
    </row>
    <row r="9" spans="1:56" ht="45">
      <c r="A9" s="45">
        <v>3</v>
      </c>
      <c r="B9" s="14">
        <v>78202535400</v>
      </c>
      <c r="C9" s="46">
        <v>780006</v>
      </c>
      <c r="D9" s="10" t="s">
        <v>2</v>
      </c>
      <c r="E9" s="308">
        <v>4054996375</v>
      </c>
      <c r="F9" s="38">
        <v>0</v>
      </c>
      <c r="G9" s="38">
        <v>0</v>
      </c>
      <c r="H9" s="38">
        <v>20776272</v>
      </c>
      <c r="I9" s="38">
        <v>20134700</v>
      </c>
      <c r="J9" s="38">
        <v>0</v>
      </c>
      <c r="K9" s="47">
        <v>6864700</v>
      </c>
      <c r="L9" s="38">
        <v>0</v>
      </c>
      <c r="M9" s="38">
        <v>0</v>
      </c>
      <c r="N9" s="38"/>
      <c r="O9" s="308">
        <v>0</v>
      </c>
      <c r="P9" s="38"/>
      <c r="Q9" s="38"/>
      <c r="R9" s="38"/>
      <c r="S9" s="38"/>
      <c r="T9" s="38"/>
      <c r="U9" s="38"/>
      <c r="V9" s="38"/>
      <c r="W9" s="38"/>
      <c r="X9" s="38"/>
      <c r="Y9" s="47"/>
      <c r="Z9" s="47"/>
      <c r="AA9" s="38"/>
      <c r="AB9" s="38"/>
      <c r="AC9" s="38"/>
      <c r="AD9" s="38"/>
      <c r="AE9" s="38"/>
      <c r="AF9" s="63"/>
      <c r="AG9" s="38"/>
      <c r="AH9" s="38"/>
      <c r="AI9" s="47"/>
      <c r="AJ9" s="47"/>
      <c r="AK9" s="47"/>
      <c r="AL9" s="38">
        <v>0</v>
      </c>
      <c r="AM9" s="38"/>
      <c r="AN9" s="38"/>
      <c r="AO9" s="38"/>
      <c r="AP9" s="38"/>
      <c r="AQ9" s="38"/>
      <c r="AR9" s="38">
        <v>0</v>
      </c>
      <c r="AS9" s="47"/>
      <c r="AT9" s="47"/>
      <c r="AU9" s="38">
        <v>0</v>
      </c>
      <c r="AV9" s="38"/>
      <c r="AW9" s="38"/>
      <c r="AX9" s="38"/>
      <c r="AY9" s="38"/>
      <c r="AZ9" s="38"/>
      <c r="BA9" s="38">
        <v>47775672</v>
      </c>
      <c r="BB9" s="38">
        <v>4102772047</v>
      </c>
      <c r="BC9" s="65"/>
      <c r="BD9" s="65"/>
    </row>
    <row r="10" spans="1:56" ht="34.5" customHeight="1">
      <c r="A10" s="45">
        <v>4</v>
      </c>
      <c r="B10" s="14">
        <v>78202547600</v>
      </c>
      <c r="C10" s="46">
        <v>780013</v>
      </c>
      <c r="D10" s="10" t="s">
        <v>3</v>
      </c>
      <c r="E10" s="308">
        <v>3046327496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47">
        <v>9856000</v>
      </c>
      <c r="L10" s="38">
        <v>0</v>
      </c>
      <c r="M10" s="38">
        <v>0</v>
      </c>
      <c r="N10" s="38"/>
      <c r="O10" s="308">
        <v>0</v>
      </c>
      <c r="P10" s="38"/>
      <c r="Q10" s="38"/>
      <c r="R10" s="38"/>
      <c r="S10" s="38"/>
      <c r="T10" s="38"/>
      <c r="U10" s="38"/>
      <c r="V10" s="38"/>
      <c r="W10" s="38"/>
      <c r="X10" s="38"/>
      <c r="Y10" s="47"/>
      <c r="Z10" s="47"/>
      <c r="AA10" s="38"/>
      <c r="AB10" s="38"/>
      <c r="AC10" s="38"/>
      <c r="AD10" s="38"/>
      <c r="AE10" s="38"/>
      <c r="AF10" s="63"/>
      <c r="AG10" s="38"/>
      <c r="AH10" s="38"/>
      <c r="AI10" s="47"/>
      <c r="AJ10" s="47"/>
      <c r="AK10" s="47"/>
      <c r="AL10" s="38">
        <v>0</v>
      </c>
      <c r="AM10" s="38"/>
      <c r="AN10" s="38"/>
      <c r="AO10" s="38"/>
      <c r="AP10" s="38"/>
      <c r="AQ10" s="38"/>
      <c r="AR10" s="38">
        <v>0</v>
      </c>
      <c r="AS10" s="47"/>
      <c r="AT10" s="47"/>
      <c r="AU10" s="38">
        <v>0</v>
      </c>
      <c r="AV10" s="38"/>
      <c r="AW10" s="38"/>
      <c r="AX10" s="38"/>
      <c r="AY10" s="38"/>
      <c r="AZ10" s="38"/>
      <c r="BA10" s="38">
        <v>9856000</v>
      </c>
      <c r="BB10" s="38">
        <v>3056183496</v>
      </c>
      <c r="BC10" s="65"/>
      <c r="BD10" s="65"/>
    </row>
    <row r="11" spans="1:56" ht="30">
      <c r="A11" s="45">
        <v>5</v>
      </c>
      <c r="B11" s="14">
        <v>78202548200</v>
      </c>
      <c r="C11" s="46">
        <v>780017</v>
      </c>
      <c r="D11" s="10" t="s">
        <v>4</v>
      </c>
      <c r="E11" s="308">
        <v>800965198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47">
        <v>0</v>
      </c>
      <c r="L11" s="38">
        <v>0</v>
      </c>
      <c r="M11" s="38">
        <v>0</v>
      </c>
      <c r="N11" s="38"/>
      <c r="O11" s="308">
        <v>0</v>
      </c>
      <c r="P11" s="38"/>
      <c r="Q11" s="38"/>
      <c r="R11" s="38"/>
      <c r="S11" s="38"/>
      <c r="T11" s="38"/>
      <c r="U11" s="38"/>
      <c r="V11" s="38"/>
      <c r="W11" s="38"/>
      <c r="X11" s="38"/>
      <c r="Y11" s="47"/>
      <c r="Z11" s="47"/>
      <c r="AA11" s="38"/>
      <c r="AB11" s="38"/>
      <c r="AC11" s="38"/>
      <c r="AD11" s="38"/>
      <c r="AE11" s="38"/>
      <c r="AF11" s="63"/>
      <c r="AG11" s="38"/>
      <c r="AH11" s="38"/>
      <c r="AI11" s="47"/>
      <c r="AJ11" s="47"/>
      <c r="AK11" s="47"/>
      <c r="AL11" s="38">
        <v>0</v>
      </c>
      <c r="AM11" s="38"/>
      <c r="AN11" s="38"/>
      <c r="AO11" s="38"/>
      <c r="AP11" s="38"/>
      <c r="AQ11" s="38"/>
      <c r="AR11" s="38">
        <v>0</v>
      </c>
      <c r="AS11" s="47"/>
      <c r="AT11" s="47"/>
      <c r="AU11" s="38">
        <v>0</v>
      </c>
      <c r="AV11" s="38"/>
      <c r="AW11" s="38"/>
      <c r="AX11" s="38"/>
      <c r="AY11" s="38"/>
      <c r="AZ11" s="38"/>
      <c r="BA11" s="38">
        <v>0</v>
      </c>
      <c r="BB11" s="38">
        <v>800965198</v>
      </c>
      <c r="BC11" s="65"/>
      <c r="BD11" s="65"/>
    </row>
    <row r="12" spans="1:56" ht="45">
      <c r="A12" s="45">
        <v>6</v>
      </c>
      <c r="B12" s="14">
        <v>78202531400</v>
      </c>
      <c r="C12" s="46">
        <v>780187</v>
      </c>
      <c r="D12" s="10" t="s">
        <v>5</v>
      </c>
      <c r="E12" s="308">
        <v>171036958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47">
        <v>0</v>
      </c>
      <c r="L12" s="38">
        <v>0</v>
      </c>
      <c r="M12" s="38">
        <v>0</v>
      </c>
      <c r="N12" s="38"/>
      <c r="O12" s="308">
        <v>0</v>
      </c>
      <c r="P12" s="38"/>
      <c r="Q12" s="38"/>
      <c r="R12" s="38"/>
      <c r="S12" s="38"/>
      <c r="T12" s="38"/>
      <c r="U12" s="38"/>
      <c r="V12" s="38"/>
      <c r="W12" s="38"/>
      <c r="X12" s="38"/>
      <c r="Y12" s="47"/>
      <c r="Z12" s="47"/>
      <c r="AA12" s="38"/>
      <c r="AB12" s="38"/>
      <c r="AC12" s="38"/>
      <c r="AD12" s="38"/>
      <c r="AE12" s="38"/>
      <c r="AF12" s="63"/>
      <c r="AG12" s="38"/>
      <c r="AH12" s="38"/>
      <c r="AI12" s="47"/>
      <c r="AJ12" s="47"/>
      <c r="AK12" s="47"/>
      <c r="AL12" s="38">
        <v>0</v>
      </c>
      <c r="AM12" s="38"/>
      <c r="AN12" s="38"/>
      <c r="AO12" s="38"/>
      <c r="AP12" s="38"/>
      <c r="AQ12" s="38"/>
      <c r="AR12" s="38">
        <v>0</v>
      </c>
      <c r="AS12" s="47"/>
      <c r="AT12" s="47"/>
      <c r="AU12" s="38">
        <v>0</v>
      </c>
      <c r="AV12" s="38"/>
      <c r="AW12" s="38"/>
      <c r="AX12" s="38"/>
      <c r="AY12" s="38"/>
      <c r="AZ12" s="38"/>
      <c r="BA12" s="38">
        <v>0</v>
      </c>
      <c r="BB12" s="38">
        <v>171036958</v>
      </c>
      <c r="BC12" s="65"/>
      <c r="BD12" s="65"/>
    </row>
    <row r="13" spans="1:56" ht="30">
      <c r="A13" s="45">
        <v>7</v>
      </c>
      <c r="B13" s="14">
        <v>78202537700</v>
      </c>
      <c r="C13" s="46">
        <v>780044</v>
      </c>
      <c r="D13" s="11" t="s">
        <v>6</v>
      </c>
      <c r="E13" s="308">
        <v>902276020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47">
        <v>0</v>
      </c>
      <c r="L13" s="38">
        <v>0</v>
      </c>
      <c r="M13" s="38">
        <v>0</v>
      </c>
      <c r="N13" s="38"/>
      <c r="O13" s="308">
        <v>0</v>
      </c>
      <c r="P13" s="38"/>
      <c r="Q13" s="38"/>
      <c r="R13" s="38"/>
      <c r="S13" s="38"/>
      <c r="T13" s="38"/>
      <c r="U13" s="38"/>
      <c r="V13" s="38"/>
      <c r="W13" s="38"/>
      <c r="X13" s="38"/>
      <c r="Y13" s="47"/>
      <c r="Z13" s="47"/>
      <c r="AA13" s="38"/>
      <c r="AB13" s="38"/>
      <c r="AC13" s="38"/>
      <c r="AD13" s="38"/>
      <c r="AE13" s="38"/>
      <c r="AF13" s="63"/>
      <c r="AG13" s="38"/>
      <c r="AH13" s="38"/>
      <c r="AI13" s="47"/>
      <c r="AJ13" s="47"/>
      <c r="AK13" s="47"/>
      <c r="AL13" s="38">
        <v>0</v>
      </c>
      <c r="AM13" s="38"/>
      <c r="AN13" s="38"/>
      <c r="AO13" s="38"/>
      <c r="AP13" s="38"/>
      <c r="AQ13" s="38"/>
      <c r="AR13" s="38">
        <v>0</v>
      </c>
      <c r="AS13" s="47"/>
      <c r="AT13" s="47"/>
      <c r="AU13" s="38">
        <v>0</v>
      </c>
      <c r="AV13" s="38"/>
      <c r="AW13" s="38"/>
      <c r="AX13" s="38"/>
      <c r="AY13" s="38"/>
      <c r="AZ13" s="38"/>
      <c r="BA13" s="38">
        <v>0</v>
      </c>
      <c r="BB13" s="38">
        <v>902276020</v>
      </c>
      <c r="BC13" s="65"/>
      <c r="BD13" s="65"/>
    </row>
    <row r="14" spans="1:56" ht="30">
      <c r="A14" s="45">
        <v>8</v>
      </c>
      <c r="B14" s="14">
        <v>78202545000</v>
      </c>
      <c r="C14" s="46">
        <v>780045</v>
      </c>
      <c r="D14" s="11" t="s">
        <v>7</v>
      </c>
      <c r="E14" s="308">
        <v>2211240531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47">
        <v>0</v>
      </c>
      <c r="L14" s="38">
        <v>0</v>
      </c>
      <c r="M14" s="38">
        <v>0</v>
      </c>
      <c r="N14" s="38"/>
      <c r="O14" s="308">
        <v>0</v>
      </c>
      <c r="P14" s="38"/>
      <c r="Q14" s="38"/>
      <c r="R14" s="38"/>
      <c r="S14" s="38"/>
      <c r="T14" s="38"/>
      <c r="U14" s="38"/>
      <c r="V14" s="38"/>
      <c r="W14" s="38"/>
      <c r="X14" s="38"/>
      <c r="Y14" s="47"/>
      <c r="Z14" s="47"/>
      <c r="AA14" s="38"/>
      <c r="AB14" s="38"/>
      <c r="AC14" s="38"/>
      <c r="AD14" s="38"/>
      <c r="AE14" s="38"/>
      <c r="AF14" s="63"/>
      <c r="AG14" s="38"/>
      <c r="AH14" s="38"/>
      <c r="AI14" s="47"/>
      <c r="AJ14" s="47"/>
      <c r="AK14" s="47"/>
      <c r="AL14" s="38">
        <v>0</v>
      </c>
      <c r="AM14" s="38"/>
      <c r="AN14" s="38"/>
      <c r="AO14" s="38"/>
      <c r="AP14" s="38"/>
      <c r="AQ14" s="38"/>
      <c r="AR14" s="38">
        <v>0</v>
      </c>
      <c r="AS14" s="47"/>
      <c r="AT14" s="47"/>
      <c r="AU14" s="38">
        <v>0</v>
      </c>
      <c r="AV14" s="38"/>
      <c r="AW14" s="38"/>
      <c r="AX14" s="38"/>
      <c r="AY14" s="38"/>
      <c r="AZ14" s="38"/>
      <c r="BA14" s="38">
        <v>0</v>
      </c>
      <c r="BB14" s="38">
        <v>2211240531</v>
      </c>
      <c r="BC14" s="65"/>
      <c r="BD14" s="65"/>
    </row>
    <row r="15" spans="1:56" ht="30">
      <c r="A15" s="45">
        <v>9</v>
      </c>
      <c r="B15" s="14">
        <v>78202547200</v>
      </c>
      <c r="C15" s="46">
        <v>780046</v>
      </c>
      <c r="D15" s="11" t="s">
        <v>8</v>
      </c>
      <c r="E15" s="308">
        <v>4184592986</v>
      </c>
      <c r="F15" s="38">
        <v>0</v>
      </c>
      <c r="G15" s="38">
        <v>0</v>
      </c>
      <c r="H15" s="38">
        <v>8263290</v>
      </c>
      <c r="I15" s="38">
        <v>0</v>
      </c>
      <c r="J15" s="38">
        <v>0</v>
      </c>
      <c r="K15" s="47">
        <v>6864700</v>
      </c>
      <c r="L15" s="38">
        <v>0</v>
      </c>
      <c r="M15" s="38">
        <v>0</v>
      </c>
      <c r="N15" s="38"/>
      <c r="O15" s="308">
        <v>0</v>
      </c>
      <c r="P15" s="38"/>
      <c r="Q15" s="38"/>
      <c r="R15" s="38"/>
      <c r="S15" s="38"/>
      <c r="T15" s="38"/>
      <c r="U15" s="38"/>
      <c r="V15" s="38"/>
      <c r="W15" s="38"/>
      <c r="X15" s="38"/>
      <c r="Y15" s="47"/>
      <c r="Z15" s="47"/>
      <c r="AA15" s="38"/>
      <c r="AB15" s="38"/>
      <c r="AC15" s="38"/>
      <c r="AD15" s="38"/>
      <c r="AE15" s="38"/>
      <c r="AF15" s="63"/>
      <c r="AG15" s="38"/>
      <c r="AH15" s="38"/>
      <c r="AI15" s="47"/>
      <c r="AJ15" s="47"/>
      <c r="AK15" s="47"/>
      <c r="AL15" s="38">
        <v>0</v>
      </c>
      <c r="AM15" s="38"/>
      <c r="AN15" s="38"/>
      <c r="AO15" s="38"/>
      <c r="AP15" s="38"/>
      <c r="AQ15" s="38"/>
      <c r="AR15" s="38">
        <v>0</v>
      </c>
      <c r="AS15" s="47"/>
      <c r="AT15" s="47"/>
      <c r="AU15" s="38">
        <v>0</v>
      </c>
      <c r="AV15" s="38"/>
      <c r="AW15" s="38"/>
      <c r="AX15" s="38"/>
      <c r="AY15" s="38"/>
      <c r="AZ15" s="38"/>
      <c r="BA15" s="38">
        <v>15127990</v>
      </c>
      <c r="BB15" s="38">
        <v>4199720976</v>
      </c>
      <c r="BC15" s="65"/>
      <c r="BD15" s="65"/>
    </row>
    <row r="16" spans="1:56" ht="30">
      <c r="A16" s="45">
        <v>10</v>
      </c>
      <c r="B16" s="14">
        <v>78202540900</v>
      </c>
      <c r="C16" s="46">
        <v>780047</v>
      </c>
      <c r="D16" s="11" t="s">
        <v>9</v>
      </c>
      <c r="E16" s="308">
        <v>4552020696</v>
      </c>
      <c r="F16" s="38">
        <v>0</v>
      </c>
      <c r="G16" s="38">
        <v>0</v>
      </c>
      <c r="H16" s="38">
        <v>16998768</v>
      </c>
      <c r="I16" s="38">
        <v>0</v>
      </c>
      <c r="J16" s="38">
        <v>0</v>
      </c>
      <c r="K16" s="47">
        <v>-11746354</v>
      </c>
      <c r="L16" s="38">
        <v>0</v>
      </c>
      <c r="M16" s="38">
        <v>0</v>
      </c>
      <c r="N16" s="38"/>
      <c r="O16" s="308">
        <v>0</v>
      </c>
      <c r="P16" s="38"/>
      <c r="Q16" s="38"/>
      <c r="R16" s="38"/>
      <c r="S16" s="38"/>
      <c r="T16" s="38"/>
      <c r="U16" s="38"/>
      <c r="V16" s="38"/>
      <c r="W16" s="38"/>
      <c r="X16" s="38"/>
      <c r="Y16" s="47"/>
      <c r="Z16" s="47"/>
      <c r="AA16" s="38"/>
      <c r="AB16" s="38"/>
      <c r="AC16" s="38"/>
      <c r="AD16" s="38"/>
      <c r="AE16" s="38"/>
      <c r="AF16" s="63"/>
      <c r="AG16" s="38"/>
      <c r="AH16" s="38"/>
      <c r="AI16" s="47"/>
      <c r="AJ16" s="47"/>
      <c r="AK16" s="47"/>
      <c r="AL16" s="38">
        <v>0</v>
      </c>
      <c r="AM16" s="38"/>
      <c r="AN16" s="38"/>
      <c r="AO16" s="38"/>
      <c r="AP16" s="38"/>
      <c r="AQ16" s="38"/>
      <c r="AR16" s="38">
        <v>0</v>
      </c>
      <c r="AS16" s="47"/>
      <c r="AT16" s="47"/>
      <c r="AU16" s="38">
        <v>0</v>
      </c>
      <c r="AV16" s="38"/>
      <c r="AW16" s="38"/>
      <c r="AX16" s="38"/>
      <c r="AY16" s="38"/>
      <c r="AZ16" s="38"/>
      <c r="BA16" s="38">
        <v>5252414</v>
      </c>
      <c r="BB16" s="38">
        <v>4557273110</v>
      </c>
      <c r="BC16" s="65"/>
      <c r="BD16" s="65"/>
    </row>
    <row r="17" spans="1:56" ht="45">
      <c r="A17" s="45">
        <v>11</v>
      </c>
      <c r="B17" s="14">
        <v>78202532300</v>
      </c>
      <c r="C17" s="46">
        <v>780003</v>
      </c>
      <c r="D17" s="12" t="s">
        <v>862</v>
      </c>
      <c r="E17" s="308">
        <v>1017904386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47">
        <v>0</v>
      </c>
      <c r="L17" s="38">
        <v>0</v>
      </c>
      <c r="M17" s="38">
        <v>0</v>
      </c>
      <c r="N17" s="38"/>
      <c r="O17" s="308">
        <v>0</v>
      </c>
      <c r="P17" s="38"/>
      <c r="Q17" s="38"/>
      <c r="R17" s="38"/>
      <c r="S17" s="38"/>
      <c r="T17" s="38"/>
      <c r="U17" s="38"/>
      <c r="V17" s="38"/>
      <c r="W17" s="38"/>
      <c r="X17" s="38"/>
      <c r="Y17" s="47"/>
      <c r="Z17" s="47"/>
      <c r="AA17" s="38"/>
      <c r="AB17" s="38"/>
      <c r="AC17" s="38"/>
      <c r="AD17" s="38"/>
      <c r="AE17" s="38"/>
      <c r="AF17" s="63"/>
      <c r="AG17" s="38"/>
      <c r="AH17" s="38"/>
      <c r="AI17" s="47"/>
      <c r="AJ17" s="47"/>
      <c r="AK17" s="47"/>
      <c r="AL17" s="38">
        <v>0</v>
      </c>
      <c r="AM17" s="38"/>
      <c r="AN17" s="38"/>
      <c r="AO17" s="38"/>
      <c r="AP17" s="38"/>
      <c r="AQ17" s="38"/>
      <c r="AR17" s="38">
        <v>0</v>
      </c>
      <c r="AS17" s="47"/>
      <c r="AT17" s="47"/>
      <c r="AU17" s="38">
        <v>0</v>
      </c>
      <c r="AV17" s="38"/>
      <c r="AW17" s="38"/>
      <c r="AX17" s="38"/>
      <c r="AY17" s="38"/>
      <c r="AZ17" s="38"/>
      <c r="BA17" s="38">
        <v>0</v>
      </c>
      <c r="BB17" s="38">
        <v>1017904386</v>
      </c>
      <c r="BC17" s="65"/>
      <c r="BD17" s="65"/>
    </row>
    <row r="18" spans="1:56" ht="30">
      <c r="A18" s="45">
        <v>12</v>
      </c>
      <c r="B18" s="14">
        <v>78202534100</v>
      </c>
      <c r="C18" s="46">
        <v>780004</v>
      </c>
      <c r="D18" s="11" t="s">
        <v>11</v>
      </c>
      <c r="E18" s="308">
        <v>3861339201</v>
      </c>
      <c r="F18" s="38">
        <v>28223792</v>
      </c>
      <c r="G18" s="38">
        <v>1503541</v>
      </c>
      <c r="H18" s="38">
        <v>19831896</v>
      </c>
      <c r="I18" s="38">
        <v>0</v>
      </c>
      <c r="J18" s="38">
        <v>-26604226</v>
      </c>
      <c r="K18" s="47">
        <v>-29390600</v>
      </c>
      <c r="L18" s="38">
        <v>0</v>
      </c>
      <c r="M18" s="38">
        <v>0</v>
      </c>
      <c r="N18" s="38"/>
      <c r="O18" s="308">
        <v>0</v>
      </c>
      <c r="P18" s="38"/>
      <c r="Q18" s="38"/>
      <c r="R18" s="38"/>
      <c r="S18" s="38"/>
      <c r="T18" s="38"/>
      <c r="U18" s="38"/>
      <c r="V18" s="38"/>
      <c r="W18" s="38"/>
      <c r="X18" s="38"/>
      <c r="Y18" s="47"/>
      <c r="Z18" s="47"/>
      <c r="AA18" s="38"/>
      <c r="AB18" s="38"/>
      <c r="AC18" s="38"/>
      <c r="AD18" s="38"/>
      <c r="AE18" s="38"/>
      <c r="AF18" s="63"/>
      <c r="AG18" s="38"/>
      <c r="AH18" s="38"/>
      <c r="AI18" s="47"/>
      <c r="AJ18" s="47"/>
      <c r="AK18" s="47"/>
      <c r="AL18" s="38">
        <v>0</v>
      </c>
      <c r="AM18" s="38"/>
      <c r="AN18" s="38"/>
      <c r="AO18" s="38"/>
      <c r="AP18" s="38"/>
      <c r="AQ18" s="38"/>
      <c r="AR18" s="38">
        <v>0</v>
      </c>
      <c r="AS18" s="47"/>
      <c r="AT18" s="47"/>
      <c r="AU18" s="38">
        <v>0</v>
      </c>
      <c r="AV18" s="38"/>
      <c r="AW18" s="38"/>
      <c r="AX18" s="38"/>
      <c r="AY18" s="38"/>
      <c r="AZ18" s="38"/>
      <c r="BA18" s="38">
        <v>-6435597</v>
      </c>
      <c r="BB18" s="38">
        <v>3854903604</v>
      </c>
      <c r="BC18" s="65"/>
      <c r="BD18" s="65"/>
    </row>
    <row r="19" spans="1:56" ht="30">
      <c r="A19" s="45">
        <v>13</v>
      </c>
      <c r="B19" s="14">
        <v>78202533200</v>
      </c>
      <c r="C19" s="46">
        <v>780005</v>
      </c>
      <c r="D19" s="11" t="s">
        <v>12</v>
      </c>
      <c r="E19" s="308">
        <v>126402353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47">
        <v>0</v>
      </c>
      <c r="L19" s="38">
        <v>0</v>
      </c>
      <c r="M19" s="38">
        <v>0</v>
      </c>
      <c r="N19" s="38"/>
      <c r="O19" s="308">
        <v>0</v>
      </c>
      <c r="P19" s="38"/>
      <c r="Q19" s="38"/>
      <c r="R19" s="38"/>
      <c r="S19" s="38"/>
      <c r="T19" s="38"/>
      <c r="U19" s="38"/>
      <c r="V19" s="38"/>
      <c r="W19" s="38"/>
      <c r="X19" s="38"/>
      <c r="Y19" s="47"/>
      <c r="Z19" s="47"/>
      <c r="AA19" s="38"/>
      <c r="AB19" s="38"/>
      <c r="AC19" s="38"/>
      <c r="AD19" s="38"/>
      <c r="AE19" s="38"/>
      <c r="AF19" s="63"/>
      <c r="AG19" s="38"/>
      <c r="AH19" s="38"/>
      <c r="AI19" s="47"/>
      <c r="AJ19" s="47"/>
      <c r="AK19" s="47"/>
      <c r="AL19" s="38">
        <v>0</v>
      </c>
      <c r="AM19" s="38"/>
      <c r="AN19" s="38"/>
      <c r="AO19" s="38"/>
      <c r="AP19" s="38"/>
      <c r="AQ19" s="38"/>
      <c r="AR19" s="38">
        <v>0</v>
      </c>
      <c r="AS19" s="47"/>
      <c r="AT19" s="47"/>
      <c r="AU19" s="38">
        <v>0</v>
      </c>
      <c r="AV19" s="38"/>
      <c r="AW19" s="38"/>
      <c r="AX19" s="38"/>
      <c r="AY19" s="38"/>
      <c r="AZ19" s="38"/>
      <c r="BA19" s="38">
        <v>0</v>
      </c>
      <c r="BB19" s="38">
        <v>126402353</v>
      </c>
      <c r="BC19" s="65"/>
      <c r="BD19" s="65"/>
    </row>
    <row r="20" spans="1:56" ht="30">
      <c r="A20" s="45">
        <v>14</v>
      </c>
      <c r="B20" s="14">
        <v>78202542400</v>
      </c>
      <c r="C20" s="46">
        <v>780167</v>
      </c>
      <c r="D20" s="11" t="s">
        <v>13</v>
      </c>
      <c r="E20" s="308">
        <v>4938408715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47">
        <v>0</v>
      </c>
      <c r="L20" s="38">
        <v>0</v>
      </c>
      <c r="M20" s="38">
        <v>0</v>
      </c>
      <c r="N20" s="38"/>
      <c r="O20" s="308">
        <v>0</v>
      </c>
      <c r="P20" s="38"/>
      <c r="Q20" s="38"/>
      <c r="R20" s="38"/>
      <c r="S20" s="38"/>
      <c r="T20" s="38"/>
      <c r="U20" s="38"/>
      <c r="V20" s="38"/>
      <c r="W20" s="38"/>
      <c r="X20" s="38"/>
      <c r="Y20" s="47"/>
      <c r="Z20" s="47"/>
      <c r="AA20" s="38"/>
      <c r="AB20" s="38"/>
      <c r="AC20" s="38"/>
      <c r="AD20" s="38"/>
      <c r="AE20" s="38"/>
      <c r="AF20" s="63"/>
      <c r="AG20" s="38"/>
      <c r="AH20" s="38"/>
      <c r="AI20" s="47"/>
      <c r="AJ20" s="47"/>
      <c r="AK20" s="47"/>
      <c r="AL20" s="38">
        <v>0</v>
      </c>
      <c r="AM20" s="38"/>
      <c r="AN20" s="38"/>
      <c r="AO20" s="38"/>
      <c r="AP20" s="38"/>
      <c r="AQ20" s="38"/>
      <c r="AR20" s="38">
        <v>0</v>
      </c>
      <c r="AS20" s="47"/>
      <c r="AT20" s="47"/>
      <c r="AU20" s="38">
        <v>0</v>
      </c>
      <c r="AV20" s="38"/>
      <c r="AW20" s="38"/>
      <c r="AX20" s="38"/>
      <c r="AY20" s="38"/>
      <c r="AZ20" s="38"/>
      <c r="BA20" s="38">
        <v>0</v>
      </c>
      <c r="BB20" s="38">
        <v>4938408715</v>
      </c>
      <c r="BC20" s="65"/>
      <c r="BD20" s="65"/>
    </row>
    <row r="21" spans="1:56" ht="30">
      <c r="A21" s="45">
        <v>15</v>
      </c>
      <c r="B21" s="14">
        <v>78202538600</v>
      </c>
      <c r="C21" s="46">
        <v>780007</v>
      </c>
      <c r="D21" s="11" t="s">
        <v>380</v>
      </c>
      <c r="E21" s="308">
        <v>2039623539</v>
      </c>
      <c r="F21" s="38">
        <v>0</v>
      </c>
      <c r="G21" s="38">
        <v>1959636</v>
      </c>
      <c r="H21" s="38">
        <v>0</v>
      </c>
      <c r="I21" s="38">
        <v>0</v>
      </c>
      <c r="J21" s="38">
        <v>0</v>
      </c>
      <c r="K21" s="47">
        <v>0</v>
      </c>
      <c r="L21" s="38">
        <v>0</v>
      </c>
      <c r="M21" s="38">
        <v>0</v>
      </c>
      <c r="N21" s="38"/>
      <c r="O21" s="308">
        <v>0</v>
      </c>
      <c r="P21" s="38"/>
      <c r="Q21" s="38"/>
      <c r="R21" s="38"/>
      <c r="S21" s="38"/>
      <c r="T21" s="38"/>
      <c r="U21" s="38"/>
      <c r="V21" s="38"/>
      <c r="W21" s="38"/>
      <c r="X21" s="38"/>
      <c r="Y21" s="47"/>
      <c r="Z21" s="47"/>
      <c r="AA21" s="38"/>
      <c r="AB21" s="38"/>
      <c r="AC21" s="38"/>
      <c r="AD21" s="38"/>
      <c r="AE21" s="38"/>
      <c r="AF21" s="63"/>
      <c r="AG21" s="38"/>
      <c r="AH21" s="38"/>
      <c r="AI21" s="47"/>
      <c r="AJ21" s="47"/>
      <c r="AK21" s="47"/>
      <c r="AL21" s="38">
        <v>0</v>
      </c>
      <c r="AM21" s="38"/>
      <c r="AN21" s="38"/>
      <c r="AO21" s="38"/>
      <c r="AP21" s="38"/>
      <c r="AQ21" s="38"/>
      <c r="AR21" s="38">
        <v>0</v>
      </c>
      <c r="AS21" s="47"/>
      <c r="AT21" s="47"/>
      <c r="AU21" s="38">
        <v>0</v>
      </c>
      <c r="AV21" s="38"/>
      <c r="AW21" s="38"/>
      <c r="AX21" s="38"/>
      <c r="AY21" s="38"/>
      <c r="AZ21" s="38"/>
      <c r="BA21" s="38">
        <v>1959636</v>
      </c>
      <c r="BB21" s="38">
        <v>2041583175</v>
      </c>
      <c r="BC21" s="65"/>
      <c r="BD21" s="65"/>
    </row>
    <row r="22" spans="1:56" ht="30">
      <c r="A22" s="45">
        <v>16</v>
      </c>
      <c r="B22" s="14">
        <v>78202528200</v>
      </c>
      <c r="C22" s="46">
        <v>780008</v>
      </c>
      <c r="D22" s="11" t="s">
        <v>14</v>
      </c>
      <c r="E22" s="308">
        <v>320711687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47">
        <v>0</v>
      </c>
      <c r="L22" s="38">
        <v>0</v>
      </c>
      <c r="M22" s="38">
        <v>0</v>
      </c>
      <c r="N22" s="38"/>
      <c r="O22" s="308">
        <v>0</v>
      </c>
      <c r="P22" s="38"/>
      <c r="Q22" s="38"/>
      <c r="R22" s="38"/>
      <c r="S22" s="38"/>
      <c r="T22" s="38"/>
      <c r="U22" s="38"/>
      <c r="V22" s="38"/>
      <c r="W22" s="38"/>
      <c r="X22" s="38"/>
      <c r="Y22" s="47"/>
      <c r="Z22" s="47"/>
      <c r="AA22" s="38"/>
      <c r="AB22" s="38"/>
      <c r="AC22" s="38"/>
      <c r="AD22" s="38"/>
      <c r="AE22" s="38"/>
      <c r="AF22" s="63"/>
      <c r="AG22" s="38"/>
      <c r="AH22" s="38"/>
      <c r="AI22" s="47"/>
      <c r="AJ22" s="47"/>
      <c r="AK22" s="47"/>
      <c r="AL22" s="38">
        <v>0</v>
      </c>
      <c r="AM22" s="38"/>
      <c r="AN22" s="38"/>
      <c r="AO22" s="38"/>
      <c r="AP22" s="38"/>
      <c r="AQ22" s="38"/>
      <c r="AR22" s="38">
        <v>0</v>
      </c>
      <c r="AS22" s="47"/>
      <c r="AT22" s="47"/>
      <c r="AU22" s="38">
        <v>0</v>
      </c>
      <c r="AV22" s="38"/>
      <c r="AW22" s="38"/>
      <c r="AX22" s="38"/>
      <c r="AY22" s="38"/>
      <c r="AZ22" s="38"/>
      <c r="BA22" s="38">
        <v>0</v>
      </c>
      <c r="BB22" s="38">
        <v>320711687</v>
      </c>
      <c r="BC22" s="65"/>
      <c r="BD22" s="65"/>
    </row>
    <row r="23" spans="1:56" ht="30">
      <c r="A23" s="45">
        <v>17</v>
      </c>
      <c r="B23" s="14">
        <v>78202545700</v>
      </c>
      <c r="C23" s="46">
        <v>780012</v>
      </c>
      <c r="D23" s="11" t="s">
        <v>15</v>
      </c>
      <c r="E23" s="308">
        <v>1512233838</v>
      </c>
      <c r="F23" s="38">
        <v>0</v>
      </c>
      <c r="G23" s="38">
        <v>0</v>
      </c>
      <c r="H23" s="38">
        <v>0</v>
      </c>
      <c r="I23" s="38">
        <v>2527660</v>
      </c>
      <c r="J23" s="38">
        <v>0</v>
      </c>
      <c r="K23" s="47">
        <v>0</v>
      </c>
      <c r="L23" s="38">
        <v>0</v>
      </c>
      <c r="M23" s="38">
        <v>0</v>
      </c>
      <c r="N23" s="38"/>
      <c r="O23" s="308">
        <v>0</v>
      </c>
      <c r="P23" s="38"/>
      <c r="Q23" s="38"/>
      <c r="R23" s="38"/>
      <c r="S23" s="38"/>
      <c r="T23" s="38"/>
      <c r="U23" s="38"/>
      <c r="V23" s="38"/>
      <c r="W23" s="38"/>
      <c r="X23" s="38"/>
      <c r="Y23" s="47"/>
      <c r="Z23" s="47"/>
      <c r="AA23" s="38"/>
      <c r="AB23" s="38"/>
      <c r="AC23" s="38"/>
      <c r="AD23" s="38"/>
      <c r="AE23" s="38"/>
      <c r="AF23" s="63"/>
      <c r="AG23" s="38"/>
      <c r="AH23" s="38"/>
      <c r="AI23" s="47"/>
      <c r="AJ23" s="47"/>
      <c r="AK23" s="47"/>
      <c r="AL23" s="38">
        <v>0</v>
      </c>
      <c r="AM23" s="38"/>
      <c r="AN23" s="38"/>
      <c r="AO23" s="38"/>
      <c r="AP23" s="38"/>
      <c r="AQ23" s="38"/>
      <c r="AR23" s="38">
        <v>0</v>
      </c>
      <c r="AS23" s="47"/>
      <c r="AT23" s="47"/>
      <c r="AU23" s="38">
        <v>0</v>
      </c>
      <c r="AV23" s="38"/>
      <c r="AW23" s="38"/>
      <c r="AX23" s="38"/>
      <c r="AY23" s="38"/>
      <c r="AZ23" s="38"/>
      <c r="BA23" s="38">
        <v>2527660</v>
      </c>
      <c r="BB23" s="38">
        <v>1514761498</v>
      </c>
      <c r="BC23" s="65"/>
      <c r="BD23" s="65"/>
    </row>
    <row r="24" spans="1:56" ht="30">
      <c r="A24" s="45">
        <v>18</v>
      </c>
      <c r="B24" s="14">
        <v>78202547700</v>
      </c>
      <c r="C24" s="46">
        <v>780016</v>
      </c>
      <c r="D24" s="11" t="s">
        <v>16</v>
      </c>
      <c r="E24" s="308">
        <v>3365492934</v>
      </c>
      <c r="F24" s="38">
        <v>0</v>
      </c>
      <c r="G24" s="38">
        <v>-2867330</v>
      </c>
      <c r="H24" s="38">
        <v>17470956</v>
      </c>
      <c r="I24" s="38">
        <v>0</v>
      </c>
      <c r="J24" s="38">
        <v>0</v>
      </c>
      <c r="K24" s="47">
        <v>12789800</v>
      </c>
      <c r="L24" s="38">
        <v>0</v>
      </c>
      <c r="M24" s="38">
        <v>0</v>
      </c>
      <c r="N24" s="38"/>
      <c r="O24" s="308">
        <v>0</v>
      </c>
      <c r="P24" s="38"/>
      <c r="Q24" s="38"/>
      <c r="R24" s="38"/>
      <c r="S24" s="38"/>
      <c r="T24" s="38"/>
      <c r="U24" s="38"/>
      <c r="V24" s="38"/>
      <c r="W24" s="38"/>
      <c r="X24" s="38"/>
      <c r="Y24" s="47"/>
      <c r="Z24" s="47"/>
      <c r="AA24" s="38"/>
      <c r="AB24" s="38"/>
      <c r="AC24" s="38"/>
      <c r="AD24" s="38"/>
      <c r="AE24" s="38"/>
      <c r="AF24" s="63"/>
      <c r="AG24" s="38"/>
      <c r="AH24" s="38"/>
      <c r="AI24" s="47"/>
      <c r="AJ24" s="47"/>
      <c r="AK24" s="47"/>
      <c r="AL24" s="38">
        <v>0</v>
      </c>
      <c r="AM24" s="38"/>
      <c r="AN24" s="38"/>
      <c r="AO24" s="38"/>
      <c r="AP24" s="38"/>
      <c r="AQ24" s="38"/>
      <c r="AR24" s="38">
        <v>0</v>
      </c>
      <c r="AS24" s="47"/>
      <c r="AT24" s="47"/>
      <c r="AU24" s="38">
        <v>0</v>
      </c>
      <c r="AV24" s="38"/>
      <c r="AW24" s="38"/>
      <c r="AX24" s="38"/>
      <c r="AY24" s="38"/>
      <c r="AZ24" s="38"/>
      <c r="BA24" s="38">
        <v>27393426</v>
      </c>
      <c r="BB24" s="38">
        <v>3392886360</v>
      </c>
      <c r="BC24" s="65"/>
      <c r="BD24" s="65"/>
    </row>
    <row r="25" spans="1:56" ht="30">
      <c r="A25" s="45">
        <v>19</v>
      </c>
      <c r="B25" s="14">
        <v>78202549300</v>
      </c>
      <c r="C25" s="46">
        <v>780036</v>
      </c>
      <c r="D25" s="11" t="s">
        <v>17</v>
      </c>
      <c r="E25" s="308">
        <v>3381922215</v>
      </c>
      <c r="F25" s="38">
        <v>0</v>
      </c>
      <c r="G25" s="38">
        <v>0</v>
      </c>
      <c r="H25" s="38">
        <v>30692220</v>
      </c>
      <c r="I25" s="38">
        <v>0</v>
      </c>
      <c r="J25" s="38">
        <v>0</v>
      </c>
      <c r="K25" s="47">
        <v>18949800</v>
      </c>
      <c r="L25" s="38">
        <v>0</v>
      </c>
      <c r="M25" s="38">
        <v>0</v>
      </c>
      <c r="N25" s="38"/>
      <c r="O25" s="308">
        <v>0</v>
      </c>
      <c r="P25" s="38"/>
      <c r="Q25" s="38"/>
      <c r="R25" s="38"/>
      <c r="S25" s="38"/>
      <c r="T25" s="38"/>
      <c r="U25" s="38"/>
      <c r="V25" s="38"/>
      <c r="W25" s="38"/>
      <c r="X25" s="38"/>
      <c r="Y25" s="47"/>
      <c r="Z25" s="47"/>
      <c r="AA25" s="38"/>
      <c r="AB25" s="38"/>
      <c r="AC25" s="38"/>
      <c r="AD25" s="38"/>
      <c r="AE25" s="38"/>
      <c r="AF25" s="63"/>
      <c r="AG25" s="38"/>
      <c r="AH25" s="38"/>
      <c r="AI25" s="47"/>
      <c r="AJ25" s="47"/>
      <c r="AK25" s="47"/>
      <c r="AL25" s="38">
        <v>0</v>
      </c>
      <c r="AM25" s="38"/>
      <c r="AN25" s="38"/>
      <c r="AO25" s="38"/>
      <c r="AP25" s="38"/>
      <c r="AQ25" s="38"/>
      <c r="AR25" s="38">
        <v>0</v>
      </c>
      <c r="AS25" s="47"/>
      <c r="AT25" s="47"/>
      <c r="AU25" s="38">
        <v>0</v>
      </c>
      <c r="AV25" s="38"/>
      <c r="AW25" s="38"/>
      <c r="AX25" s="38"/>
      <c r="AY25" s="38"/>
      <c r="AZ25" s="38"/>
      <c r="BA25" s="38">
        <v>49642020</v>
      </c>
      <c r="BB25" s="38">
        <v>3431564235</v>
      </c>
      <c r="BC25" s="65"/>
      <c r="BD25" s="65"/>
    </row>
    <row r="26" spans="1:56" ht="30">
      <c r="A26" s="45">
        <v>20</v>
      </c>
      <c r="B26" s="14">
        <v>78202544400</v>
      </c>
      <c r="C26" s="46">
        <v>780151</v>
      </c>
      <c r="D26" s="11" t="s">
        <v>18</v>
      </c>
      <c r="E26" s="308">
        <v>5095649054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47">
        <v>0</v>
      </c>
      <c r="L26" s="38">
        <v>0</v>
      </c>
      <c r="M26" s="38">
        <v>0</v>
      </c>
      <c r="N26" s="38"/>
      <c r="O26" s="308">
        <v>0</v>
      </c>
      <c r="P26" s="38"/>
      <c r="Q26" s="38"/>
      <c r="R26" s="38"/>
      <c r="S26" s="38"/>
      <c r="T26" s="38"/>
      <c r="U26" s="38"/>
      <c r="V26" s="38"/>
      <c r="W26" s="38"/>
      <c r="X26" s="38"/>
      <c r="Y26" s="47"/>
      <c r="Z26" s="47"/>
      <c r="AA26" s="38"/>
      <c r="AB26" s="38"/>
      <c r="AC26" s="38"/>
      <c r="AD26" s="38"/>
      <c r="AE26" s="38"/>
      <c r="AF26" s="63"/>
      <c r="AG26" s="38"/>
      <c r="AH26" s="38"/>
      <c r="AI26" s="47"/>
      <c r="AJ26" s="47"/>
      <c r="AK26" s="47"/>
      <c r="AL26" s="38">
        <v>0</v>
      </c>
      <c r="AM26" s="38"/>
      <c r="AN26" s="38"/>
      <c r="AO26" s="38"/>
      <c r="AP26" s="38"/>
      <c r="AQ26" s="38"/>
      <c r="AR26" s="38">
        <v>0</v>
      </c>
      <c r="AS26" s="47"/>
      <c r="AT26" s="47"/>
      <c r="AU26" s="38">
        <v>0</v>
      </c>
      <c r="AV26" s="38"/>
      <c r="AW26" s="38"/>
      <c r="AX26" s="38"/>
      <c r="AY26" s="38"/>
      <c r="AZ26" s="38"/>
      <c r="BA26" s="38">
        <v>0</v>
      </c>
      <c r="BB26" s="38">
        <v>5095649054</v>
      </c>
      <c r="BC26" s="65"/>
      <c r="BD26" s="65"/>
    </row>
    <row r="27" spans="1:56" ht="45">
      <c r="A27" s="45">
        <v>21</v>
      </c>
      <c r="B27" s="14">
        <v>78202538800</v>
      </c>
      <c r="C27" s="46">
        <v>780182</v>
      </c>
      <c r="D27" s="11" t="s">
        <v>927</v>
      </c>
      <c r="E27" s="308">
        <v>660010628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47">
        <v>0</v>
      </c>
      <c r="L27" s="38">
        <v>0</v>
      </c>
      <c r="M27" s="38">
        <v>0</v>
      </c>
      <c r="N27" s="38"/>
      <c r="O27" s="308">
        <v>0</v>
      </c>
      <c r="P27" s="38"/>
      <c r="Q27" s="38"/>
      <c r="R27" s="38"/>
      <c r="S27" s="38"/>
      <c r="T27" s="38"/>
      <c r="U27" s="38"/>
      <c r="V27" s="38"/>
      <c r="W27" s="38"/>
      <c r="X27" s="38"/>
      <c r="Y27" s="47"/>
      <c r="Z27" s="47"/>
      <c r="AA27" s="38"/>
      <c r="AB27" s="38"/>
      <c r="AC27" s="38"/>
      <c r="AD27" s="38"/>
      <c r="AE27" s="38"/>
      <c r="AF27" s="63"/>
      <c r="AG27" s="38"/>
      <c r="AH27" s="38"/>
      <c r="AI27" s="47"/>
      <c r="AJ27" s="47"/>
      <c r="AK27" s="47"/>
      <c r="AL27" s="38">
        <v>0</v>
      </c>
      <c r="AM27" s="38"/>
      <c r="AN27" s="38"/>
      <c r="AO27" s="38"/>
      <c r="AP27" s="38"/>
      <c r="AQ27" s="38"/>
      <c r="AR27" s="38">
        <v>0</v>
      </c>
      <c r="AS27" s="47"/>
      <c r="AT27" s="47"/>
      <c r="AU27" s="38">
        <v>0</v>
      </c>
      <c r="AV27" s="38"/>
      <c r="AW27" s="38"/>
      <c r="AX27" s="38"/>
      <c r="AY27" s="38"/>
      <c r="AZ27" s="38"/>
      <c r="BA27" s="38">
        <v>0</v>
      </c>
      <c r="BB27" s="38">
        <v>660010628</v>
      </c>
      <c r="BC27" s="65"/>
      <c r="BD27" s="65"/>
    </row>
    <row r="28" spans="1:56" ht="30">
      <c r="A28" s="45">
        <v>22</v>
      </c>
      <c r="B28" s="14">
        <v>78202542100</v>
      </c>
      <c r="C28" s="46">
        <v>780042</v>
      </c>
      <c r="D28" s="11" t="s">
        <v>382</v>
      </c>
      <c r="E28" s="308">
        <v>1865602587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47">
        <v>0</v>
      </c>
      <c r="L28" s="38">
        <v>0</v>
      </c>
      <c r="M28" s="38">
        <v>0</v>
      </c>
      <c r="N28" s="38"/>
      <c r="O28" s="308">
        <v>0</v>
      </c>
      <c r="P28" s="38"/>
      <c r="Q28" s="38"/>
      <c r="R28" s="38"/>
      <c r="S28" s="38"/>
      <c r="T28" s="38"/>
      <c r="U28" s="38"/>
      <c r="V28" s="38"/>
      <c r="W28" s="38"/>
      <c r="X28" s="38"/>
      <c r="Y28" s="47"/>
      <c r="Z28" s="47"/>
      <c r="AA28" s="38"/>
      <c r="AB28" s="38"/>
      <c r="AC28" s="38"/>
      <c r="AD28" s="38"/>
      <c r="AE28" s="38"/>
      <c r="AF28" s="63"/>
      <c r="AG28" s="38"/>
      <c r="AH28" s="38"/>
      <c r="AI28" s="47"/>
      <c r="AJ28" s="47"/>
      <c r="AK28" s="47"/>
      <c r="AL28" s="38">
        <v>0</v>
      </c>
      <c r="AM28" s="38"/>
      <c r="AN28" s="38"/>
      <c r="AO28" s="38"/>
      <c r="AP28" s="38"/>
      <c r="AQ28" s="38"/>
      <c r="AR28" s="38">
        <v>0</v>
      </c>
      <c r="AS28" s="47"/>
      <c r="AT28" s="47"/>
      <c r="AU28" s="38">
        <v>0</v>
      </c>
      <c r="AV28" s="38"/>
      <c r="AW28" s="38"/>
      <c r="AX28" s="38"/>
      <c r="AY28" s="38"/>
      <c r="AZ28" s="38"/>
      <c r="BA28" s="38">
        <v>0</v>
      </c>
      <c r="BB28" s="38">
        <v>1865602587</v>
      </c>
      <c r="BC28" s="65"/>
      <c r="BD28" s="65"/>
    </row>
    <row r="29" spans="1:56" ht="45">
      <c r="A29" s="45">
        <v>23</v>
      </c>
      <c r="B29" s="14">
        <v>78202529400</v>
      </c>
      <c r="C29" s="46">
        <v>780153</v>
      </c>
      <c r="D29" s="11" t="s">
        <v>19</v>
      </c>
      <c r="E29" s="308">
        <v>3098522860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47">
        <v>0</v>
      </c>
      <c r="L29" s="38">
        <v>0</v>
      </c>
      <c r="M29" s="38">
        <v>0</v>
      </c>
      <c r="N29" s="38"/>
      <c r="O29" s="308">
        <v>0</v>
      </c>
      <c r="P29" s="38"/>
      <c r="Q29" s="38"/>
      <c r="R29" s="38"/>
      <c r="S29" s="38"/>
      <c r="T29" s="38"/>
      <c r="U29" s="38"/>
      <c r="V29" s="38"/>
      <c r="W29" s="38"/>
      <c r="X29" s="38"/>
      <c r="Y29" s="47"/>
      <c r="Z29" s="47"/>
      <c r="AA29" s="38"/>
      <c r="AB29" s="38"/>
      <c r="AC29" s="38"/>
      <c r="AD29" s="38"/>
      <c r="AE29" s="38"/>
      <c r="AF29" s="63"/>
      <c r="AG29" s="38"/>
      <c r="AH29" s="38"/>
      <c r="AI29" s="47"/>
      <c r="AJ29" s="47"/>
      <c r="AK29" s="47"/>
      <c r="AL29" s="38">
        <v>0</v>
      </c>
      <c r="AM29" s="38"/>
      <c r="AN29" s="38"/>
      <c r="AO29" s="38"/>
      <c r="AP29" s="38"/>
      <c r="AQ29" s="38"/>
      <c r="AR29" s="38">
        <v>0</v>
      </c>
      <c r="AS29" s="47"/>
      <c r="AT29" s="47"/>
      <c r="AU29" s="38">
        <v>0</v>
      </c>
      <c r="AV29" s="38"/>
      <c r="AW29" s="38"/>
      <c r="AX29" s="38"/>
      <c r="AY29" s="38"/>
      <c r="AZ29" s="38"/>
      <c r="BA29" s="38">
        <v>0</v>
      </c>
      <c r="BB29" s="38">
        <v>3098522860</v>
      </c>
      <c r="BC29" s="65"/>
      <c r="BD29" s="65"/>
    </row>
    <row r="30" spans="1:56" ht="30">
      <c r="A30" s="45">
        <v>24</v>
      </c>
      <c r="B30" s="14">
        <v>78202527200</v>
      </c>
      <c r="C30" s="46">
        <v>780031</v>
      </c>
      <c r="D30" s="11" t="s">
        <v>383</v>
      </c>
      <c r="E30" s="308">
        <v>1779262429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47">
        <v>0</v>
      </c>
      <c r="L30" s="38">
        <v>0</v>
      </c>
      <c r="M30" s="38">
        <v>0</v>
      </c>
      <c r="N30" s="38"/>
      <c r="O30" s="308">
        <v>0</v>
      </c>
      <c r="P30" s="38"/>
      <c r="Q30" s="38"/>
      <c r="R30" s="38"/>
      <c r="S30" s="38"/>
      <c r="T30" s="38"/>
      <c r="U30" s="38"/>
      <c r="V30" s="38"/>
      <c r="W30" s="38"/>
      <c r="X30" s="38"/>
      <c r="Y30" s="47"/>
      <c r="Z30" s="47"/>
      <c r="AA30" s="38"/>
      <c r="AB30" s="38"/>
      <c r="AC30" s="38"/>
      <c r="AD30" s="38"/>
      <c r="AE30" s="38"/>
      <c r="AF30" s="63"/>
      <c r="AG30" s="38"/>
      <c r="AH30" s="38"/>
      <c r="AI30" s="47"/>
      <c r="AJ30" s="47"/>
      <c r="AK30" s="47"/>
      <c r="AL30" s="38">
        <v>0</v>
      </c>
      <c r="AM30" s="38"/>
      <c r="AN30" s="38"/>
      <c r="AO30" s="38"/>
      <c r="AP30" s="38"/>
      <c r="AQ30" s="38"/>
      <c r="AR30" s="38">
        <v>0</v>
      </c>
      <c r="AS30" s="47"/>
      <c r="AT30" s="47"/>
      <c r="AU30" s="38">
        <v>0</v>
      </c>
      <c r="AV30" s="38"/>
      <c r="AW30" s="38"/>
      <c r="AX30" s="38"/>
      <c r="AY30" s="38"/>
      <c r="AZ30" s="38"/>
      <c r="BA30" s="38">
        <v>0</v>
      </c>
      <c r="BB30" s="38">
        <v>1779262429</v>
      </c>
      <c r="BC30" s="65"/>
      <c r="BD30" s="65"/>
    </row>
    <row r="31" spans="1:56" ht="30">
      <c r="A31" s="45">
        <v>25</v>
      </c>
      <c r="B31" s="14">
        <v>78202530400</v>
      </c>
      <c r="C31" s="46">
        <v>780168</v>
      </c>
      <c r="D31" s="11" t="s">
        <v>20</v>
      </c>
      <c r="E31" s="308">
        <v>313877968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47">
        <v>0</v>
      </c>
      <c r="L31" s="38">
        <v>0</v>
      </c>
      <c r="M31" s="38">
        <v>0</v>
      </c>
      <c r="N31" s="38"/>
      <c r="O31" s="308">
        <v>0</v>
      </c>
      <c r="P31" s="38"/>
      <c r="Q31" s="38"/>
      <c r="R31" s="38"/>
      <c r="S31" s="38"/>
      <c r="T31" s="38"/>
      <c r="U31" s="38"/>
      <c r="V31" s="38"/>
      <c r="W31" s="38"/>
      <c r="X31" s="38"/>
      <c r="Y31" s="47"/>
      <c r="Z31" s="47"/>
      <c r="AA31" s="38"/>
      <c r="AB31" s="38"/>
      <c r="AC31" s="38"/>
      <c r="AD31" s="38"/>
      <c r="AE31" s="38"/>
      <c r="AF31" s="63"/>
      <c r="AG31" s="38"/>
      <c r="AH31" s="38"/>
      <c r="AI31" s="47"/>
      <c r="AJ31" s="47"/>
      <c r="AK31" s="47"/>
      <c r="AL31" s="38">
        <v>0</v>
      </c>
      <c r="AM31" s="38"/>
      <c r="AN31" s="38"/>
      <c r="AO31" s="38"/>
      <c r="AP31" s="38"/>
      <c r="AQ31" s="38"/>
      <c r="AR31" s="38">
        <v>0</v>
      </c>
      <c r="AS31" s="47"/>
      <c r="AT31" s="47"/>
      <c r="AU31" s="38">
        <v>0</v>
      </c>
      <c r="AV31" s="38"/>
      <c r="AW31" s="38"/>
      <c r="AX31" s="38"/>
      <c r="AY31" s="38"/>
      <c r="AZ31" s="38"/>
      <c r="BA31" s="38">
        <v>0</v>
      </c>
      <c r="BB31" s="38">
        <v>313877968</v>
      </c>
      <c r="BC31" s="65"/>
      <c r="BD31" s="65"/>
    </row>
    <row r="32" spans="1:56" ht="30">
      <c r="A32" s="45">
        <v>26</v>
      </c>
      <c r="B32" s="14">
        <v>78202529100</v>
      </c>
      <c r="C32" s="46">
        <v>780033</v>
      </c>
      <c r="D32" s="11" t="s">
        <v>21</v>
      </c>
      <c r="E32" s="308">
        <v>940455890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47">
        <v>0</v>
      </c>
      <c r="L32" s="38">
        <v>0</v>
      </c>
      <c r="M32" s="38">
        <v>0</v>
      </c>
      <c r="N32" s="38"/>
      <c r="O32" s="308">
        <v>0</v>
      </c>
      <c r="P32" s="38"/>
      <c r="Q32" s="38"/>
      <c r="R32" s="38"/>
      <c r="S32" s="38"/>
      <c r="T32" s="38"/>
      <c r="U32" s="38"/>
      <c r="V32" s="38"/>
      <c r="W32" s="38"/>
      <c r="X32" s="38"/>
      <c r="Y32" s="47"/>
      <c r="Z32" s="47"/>
      <c r="AA32" s="38"/>
      <c r="AB32" s="38"/>
      <c r="AC32" s="38"/>
      <c r="AD32" s="38"/>
      <c r="AE32" s="38"/>
      <c r="AF32" s="63"/>
      <c r="AG32" s="38"/>
      <c r="AH32" s="38"/>
      <c r="AI32" s="47"/>
      <c r="AJ32" s="47"/>
      <c r="AK32" s="47"/>
      <c r="AL32" s="38">
        <v>0</v>
      </c>
      <c r="AM32" s="38"/>
      <c r="AN32" s="38"/>
      <c r="AO32" s="38"/>
      <c r="AP32" s="38"/>
      <c r="AQ32" s="38"/>
      <c r="AR32" s="38">
        <v>0</v>
      </c>
      <c r="AS32" s="47"/>
      <c r="AT32" s="47"/>
      <c r="AU32" s="38">
        <v>0</v>
      </c>
      <c r="AV32" s="38"/>
      <c r="AW32" s="38"/>
      <c r="AX32" s="38"/>
      <c r="AY32" s="38"/>
      <c r="AZ32" s="38"/>
      <c r="BA32" s="38">
        <v>0</v>
      </c>
      <c r="BB32" s="38">
        <v>940455890</v>
      </c>
      <c r="BC32" s="65"/>
      <c r="BD32" s="65"/>
    </row>
    <row r="33" spans="1:56" ht="45">
      <c r="A33" s="45">
        <v>27</v>
      </c>
      <c r="B33" s="14">
        <v>78202527100</v>
      </c>
      <c r="C33" s="46">
        <v>780034</v>
      </c>
      <c r="D33" s="11" t="s">
        <v>22</v>
      </c>
      <c r="E33" s="308">
        <v>2147345934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47">
        <v>0</v>
      </c>
      <c r="L33" s="38">
        <v>0</v>
      </c>
      <c r="M33" s="38">
        <v>0</v>
      </c>
      <c r="N33" s="38"/>
      <c r="O33" s="308">
        <v>0</v>
      </c>
      <c r="P33" s="38"/>
      <c r="Q33" s="38"/>
      <c r="R33" s="38"/>
      <c r="S33" s="38"/>
      <c r="T33" s="38"/>
      <c r="U33" s="38"/>
      <c r="V33" s="38"/>
      <c r="W33" s="38"/>
      <c r="X33" s="38"/>
      <c r="Y33" s="47"/>
      <c r="Z33" s="47"/>
      <c r="AA33" s="38"/>
      <c r="AB33" s="38"/>
      <c r="AC33" s="38"/>
      <c r="AD33" s="38"/>
      <c r="AE33" s="38"/>
      <c r="AF33" s="63"/>
      <c r="AG33" s="38"/>
      <c r="AH33" s="38"/>
      <c r="AI33" s="47"/>
      <c r="AJ33" s="47"/>
      <c r="AK33" s="47"/>
      <c r="AL33" s="38">
        <v>0</v>
      </c>
      <c r="AM33" s="38"/>
      <c r="AN33" s="38"/>
      <c r="AO33" s="38"/>
      <c r="AP33" s="38"/>
      <c r="AQ33" s="38"/>
      <c r="AR33" s="38">
        <v>0</v>
      </c>
      <c r="AS33" s="47"/>
      <c r="AT33" s="47"/>
      <c r="AU33" s="38">
        <v>0</v>
      </c>
      <c r="AV33" s="38"/>
      <c r="AW33" s="38"/>
      <c r="AX33" s="38"/>
      <c r="AY33" s="38"/>
      <c r="AZ33" s="38"/>
      <c r="BA33" s="38">
        <v>0</v>
      </c>
      <c r="BB33" s="38">
        <v>2147345934</v>
      </c>
      <c r="BC33" s="65"/>
      <c r="BD33" s="65"/>
    </row>
    <row r="34" spans="1:56" ht="45">
      <c r="A34" s="45">
        <v>28</v>
      </c>
      <c r="B34" s="14">
        <v>78202521200</v>
      </c>
      <c r="C34" s="46">
        <v>780226</v>
      </c>
      <c r="D34" s="11" t="s">
        <v>23</v>
      </c>
      <c r="E34" s="308">
        <v>418172944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47">
        <v>0</v>
      </c>
      <c r="L34" s="38">
        <v>0</v>
      </c>
      <c r="M34" s="38">
        <v>0</v>
      </c>
      <c r="N34" s="38"/>
      <c r="O34" s="308">
        <v>0</v>
      </c>
      <c r="P34" s="38"/>
      <c r="Q34" s="38"/>
      <c r="R34" s="38"/>
      <c r="S34" s="38"/>
      <c r="T34" s="38"/>
      <c r="U34" s="38"/>
      <c r="V34" s="38"/>
      <c r="W34" s="38"/>
      <c r="X34" s="38"/>
      <c r="Y34" s="47"/>
      <c r="Z34" s="47"/>
      <c r="AA34" s="38"/>
      <c r="AB34" s="38"/>
      <c r="AC34" s="38"/>
      <c r="AD34" s="38"/>
      <c r="AE34" s="38"/>
      <c r="AF34" s="63"/>
      <c r="AG34" s="38"/>
      <c r="AH34" s="38"/>
      <c r="AI34" s="47"/>
      <c r="AJ34" s="47"/>
      <c r="AK34" s="47"/>
      <c r="AL34" s="38">
        <v>0</v>
      </c>
      <c r="AM34" s="38"/>
      <c r="AN34" s="38"/>
      <c r="AO34" s="38"/>
      <c r="AP34" s="38"/>
      <c r="AQ34" s="38"/>
      <c r="AR34" s="38">
        <v>0</v>
      </c>
      <c r="AS34" s="47"/>
      <c r="AT34" s="47"/>
      <c r="AU34" s="38">
        <v>0</v>
      </c>
      <c r="AV34" s="38"/>
      <c r="AW34" s="38"/>
      <c r="AX34" s="38"/>
      <c r="AY34" s="38"/>
      <c r="AZ34" s="38"/>
      <c r="BA34" s="38">
        <v>0</v>
      </c>
      <c r="BB34" s="38">
        <v>418172944</v>
      </c>
      <c r="BC34" s="65"/>
      <c r="BD34" s="65"/>
    </row>
    <row r="35" spans="1:56" ht="45">
      <c r="A35" s="45">
        <v>29</v>
      </c>
      <c r="B35" s="14">
        <v>78202535600</v>
      </c>
      <c r="C35" s="46">
        <v>780030</v>
      </c>
      <c r="D35" s="11" t="s">
        <v>24</v>
      </c>
      <c r="E35" s="308">
        <v>1770165066</v>
      </c>
      <c r="F35" s="38">
        <v>0</v>
      </c>
      <c r="G35" s="38">
        <v>0</v>
      </c>
      <c r="H35" s="38">
        <v>0</v>
      </c>
      <c r="I35" s="38">
        <v>12014540</v>
      </c>
      <c r="J35" s="38">
        <v>0</v>
      </c>
      <c r="K35" s="47">
        <v>0</v>
      </c>
      <c r="L35" s="38">
        <v>0</v>
      </c>
      <c r="M35" s="38">
        <v>0</v>
      </c>
      <c r="N35" s="38"/>
      <c r="O35" s="308">
        <v>0</v>
      </c>
      <c r="P35" s="38"/>
      <c r="Q35" s="38"/>
      <c r="R35" s="38"/>
      <c r="S35" s="38"/>
      <c r="T35" s="38"/>
      <c r="U35" s="38"/>
      <c r="V35" s="38"/>
      <c r="W35" s="38"/>
      <c r="X35" s="38"/>
      <c r="Y35" s="47"/>
      <c r="Z35" s="47"/>
      <c r="AA35" s="38"/>
      <c r="AB35" s="38"/>
      <c r="AC35" s="38"/>
      <c r="AD35" s="38"/>
      <c r="AE35" s="38"/>
      <c r="AF35" s="63"/>
      <c r="AG35" s="38"/>
      <c r="AH35" s="38"/>
      <c r="AI35" s="47"/>
      <c r="AJ35" s="47"/>
      <c r="AK35" s="47"/>
      <c r="AL35" s="38">
        <v>0</v>
      </c>
      <c r="AM35" s="38"/>
      <c r="AN35" s="38"/>
      <c r="AO35" s="38"/>
      <c r="AP35" s="38"/>
      <c r="AQ35" s="38"/>
      <c r="AR35" s="38">
        <v>0</v>
      </c>
      <c r="AS35" s="47"/>
      <c r="AT35" s="47"/>
      <c r="AU35" s="38">
        <v>0</v>
      </c>
      <c r="AV35" s="38"/>
      <c r="AW35" s="38"/>
      <c r="AX35" s="38"/>
      <c r="AY35" s="38"/>
      <c r="AZ35" s="38"/>
      <c r="BA35" s="38">
        <v>12014540</v>
      </c>
      <c r="BB35" s="38">
        <v>1782179606</v>
      </c>
      <c r="BC35" s="65"/>
      <c r="BD35" s="65"/>
    </row>
    <row r="36" spans="1:56" ht="30">
      <c r="A36" s="45">
        <v>30</v>
      </c>
      <c r="B36" s="14">
        <v>78202513300</v>
      </c>
      <c r="C36" s="46">
        <v>780070</v>
      </c>
      <c r="D36" s="11" t="s">
        <v>25</v>
      </c>
      <c r="E36" s="308">
        <v>310314201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47">
        <v>0</v>
      </c>
      <c r="L36" s="38">
        <v>0</v>
      </c>
      <c r="M36" s="38">
        <v>0</v>
      </c>
      <c r="N36" s="38"/>
      <c r="O36" s="308">
        <v>0</v>
      </c>
      <c r="P36" s="38"/>
      <c r="Q36" s="38"/>
      <c r="R36" s="38"/>
      <c r="S36" s="38"/>
      <c r="T36" s="38"/>
      <c r="U36" s="38"/>
      <c r="V36" s="38"/>
      <c r="W36" s="38"/>
      <c r="X36" s="38"/>
      <c r="Y36" s="47"/>
      <c r="Z36" s="47"/>
      <c r="AA36" s="38"/>
      <c r="AB36" s="38"/>
      <c r="AC36" s="38"/>
      <c r="AD36" s="38"/>
      <c r="AE36" s="38"/>
      <c r="AF36" s="63"/>
      <c r="AG36" s="38"/>
      <c r="AH36" s="38"/>
      <c r="AI36" s="47"/>
      <c r="AJ36" s="47"/>
      <c r="AK36" s="47"/>
      <c r="AL36" s="38">
        <v>0</v>
      </c>
      <c r="AM36" s="38"/>
      <c r="AN36" s="38"/>
      <c r="AO36" s="38"/>
      <c r="AP36" s="38"/>
      <c r="AQ36" s="38"/>
      <c r="AR36" s="38">
        <v>0</v>
      </c>
      <c r="AS36" s="47"/>
      <c r="AT36" s="47"/>
      <c r="AU36" s="38">
        <v>0</v>
      </c>
      <c r="AV36" s="38"/>
      <c r="AW36" s="38"/>
      <c r="AX36" s="38"/>
      <c r="AY36" s="38"/>
      <c r="AZ36" s="38"/>
      <c r="BA36" s="38">
        <v>0</v>
      </c>
      <c r="BB36" s="38">
        <v>310314201</v>
      </c>
      <c r="BC36" s="65"/>
      <c r="BD36" s="65"/>
    </row>
    <row r="37" spans="1:56" ht="30">
      <c r="A37" s="45">
        <v>31</v>
      </c>
      <c r="B37" s="14">
        <v>78202503600</v>
      </c>
      <c r="C37" s="46">
        <v>780076</v>
      </c>
      <c r="D37" s="11" t="s">
        <v>26</v>
      </c>
      <c r="E37" s="308">
        <v>473056056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47">
        <v>0</v>
      </c>
      <c r="L37" s="38">
        <v>0</v>
      </c>
      <c r="M37" s="38">
        <v>0</v>
      </c>
      <c r="N37" s="38"/>
      <c r="O37" s="308">
        <v>0</v>
      </c>
      <c r="P37" s="38"/>
      <c r="Q37" s="38"/>
      <c r="R37" s="38"/>
      <c r="S37" s="38"/>
      <c r="T37" s="38"/>
      <c r="U37" s="38"/>
      <c r="V37" s="38"/>
      <c r="W37" s="38"/>
      <c r="X37" s="38"/>
      <c r="Y37" s="47"/>
      <c r="Z37" s="47"/>
      <c r="AA37" s="38"/>
      <c r="AB37" s="38"/>
      <c r="AC37" s="38"/>
      <c r="AD37" s="38"/>
      <c r="AE37" s="38"/>
      <c r="AF37" s="63"/>
      <c r="AG37" s="38"/>
      <c r="AH37" s="38"/>
      <c r="AI37" s="47"/>
      <c r="AJ37" s="47"/>
      <c r="AK37" s="47"/>
      <c r="AL37" s="38">
        <v>0</v>
      </c>
      <c r="AM37" s="38"/>
      <c r="AN37" s="38"/>
      <c r="AO37" s="38"/>
      <c r="AP37" s="38"/>
      <c r="AQ37" s="38"/>
      <c r="AR37" s="38">
        <v>0</v>
      </c>
      <c r="AS37" s="47"/>
      <c r="AT37" s="47"/>
      <c r="AU37" s="38">
        <v>0</v>
      </c>
      <c r="AV37" s="38"/>
      <c r="AW37" s="38"/>
      <c r="AX37" s="38"/>
      <c r="AY37" s="38"/>
      <c r="AZ37" s="38"/>
      <c r="BA37" s="38">
        <v>0</v>
      </c>
      <c r="BB37" s="38">
        <v>473056056</v>
      </c>
      <c r="BC37" s="65"/>
      <c r="BD37" s="65"/>
    </row>
    <row r="38" spans="1:56" ht="30">
      <c r="A38" s="45">
        <v>32</v>
      </c>
      <c r="B38" s="14">
        <v>78202513400</v>
      </c>
      <c r="C38" s="46">
        <v>780077</v>
      </c>
      <c r="D38" s="11" t="s">
        <v>27</v>
      </c>
      <c r="E38" s="308">
        <v>553366069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47">
        <v>0</v>
      </c>
      <c r="L38" s="38">
        <v>0</v>
      </c>
      <c r="M38" s="38">
        <v>0</v>
      </c>
      <c r="N38" s="38"/>
      <c r="O38" s="308">
        <v>0</v>
      </c>
      <c r="P38" s="38"/>
      <c r="Q38" s="38"/>
      <c r="R38" s="38"/>
      <c r="S38" s="38"/>
      <c r="T38" s="38"/>
      <c r="U38" s="38"/>
      <c r="V38" s="38"/>
      <c r="W38" s="38"/>
      <c r="X38" s="38"/>
      <c r="Y38" s="47"/>
      <c r="Z38" s="47"/>
      <c r="AA38" s="38"/>
      <c r="AB38" s="38"/>
      <c r="AC38" s="38"/>
      <c r="AD38" s="38"/>
      <c r="AE38" s="38"/>
      <c r="AF38" s="63"/>
      <c r="AG38" s="38"/>
      <c r="AH38" s="38"/>
      <c r="AI38" s="47"/>
      <c r="AJ38" s="47"/>
      <c r="AK38" s="47"/>
      <c r="AL38" s="38">
        <v>0</v>
      </c>
      <c r="AM38" s="38"/>
      <c r="AN38" s="38"/>
      <c r="AO38" s="38"/>
      <c r="AP38" s="38"/>
      <c r="AQ38" s="38"/>
      <c r="AR38" s="38">
        <v>0</v>
      </c>
      <c r="AS38" s="47"/>
      <c r="AT38" s="47"/>
      <c r="AU38" s="38">
        <v>0</v>
      </c>
      <c r="AV38" s="38"/>
      <c r="AW38" s="38"/>
      <c r="AX38" s="38"/>
      <c r="AY38" s="38"/>
      <c r="AZ38" s="38"/>
      <c r="BA38" s="38">
        <v>0</v>
      </c>
      <c r="BB38" s="38">
        <v>553366069</v>
      </c>
      <c r="BC38" s="65"/>
      <c r="BD38" s="65"/>
    </row>
    <row r="39" spans="1:56" ht="30">
      <c r="A39" s="45">
        <v>33</v>
      </c>
      <c r="B39" s="14">
        <v>78202513000</v>
      </c>
      <c r="C39" s="46">
        <v>780084</v>
      </c>
      <c r="D39" s="11" t="s">
        <v>28</v>
      </c>
      <c r="E39" s="308">
        <v>607754738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47">
        <v>0</v>
      </c>
      <c r="L39" s="38">
        <v>0</v>
      </c>
      <c r="M39" s="38">
        <v>0</v>
      </c>
      <c r="N39" s="38"/>
      <c r="O39" s="308">
        <v>0</v>
      </c>
      <c r="P39" s="38"/>
      <c r="Q39" s="38"/>
      <c r="R39" s="38"/>
      <c r="S39" s="38"/>
      <c r="T39" s="38"/>
      <c r="U39" s="38"/>
      <c r="V39" s="38"/>
      <c r="W39" s="38"/>
      <c r="X39" s="38"/>
      <c r="Y39" s="47"/>
      <c r="Z39" s="47"/>
      <c r="AA39" s="38"/>
      <c r="AB39" s="38"/>
      <c r="AC39" s="38"/>
      <c r="AD39" s="38"/>
      <c r="AE39" s="38"/>
      <c r="AF39" s="63"/>
      <c r="AG39" s="38"/>
      <c r="AH39" s="38"/>
      <c r="AI39" s="47"/>
      <c r="AJ39" s="47"/>
      <c r="AK39" s="47"/>
      <c r="AL39" s="38">
        <v>0</v>
      </c>
      <c r="AM39" s="38"/>
      <c r="AN39" s="38"/>
      <c r="AO39" s="38"/>
      <c r="AP39" s="38"/>
      <c r="AQ39" s="38"/>
      <c r="AR39" s="38">
        <v>0</v>
      </c>
      <c r="AS39" s="47"/>
      <c r="AT39" s="47"/>
      <c r="AU39" s="38">
        <v>0</v>
      </c>
      <c r="AV39" s="38"/>
      <c r="AW39" s="38"/>
      <c r="AX39" s="38"/>
      <c r="AY39" s="38"/>
      <c r="AZ39" s="38"/>
      <c r="BA39" s="38">
        <v>0</v>
      </c>
      <c r="BB39" s="38">
        <v>607754738</v>
      </c>
      <c r="BC39" s="65"/>
      <c r="BD39" s="65"/>
    </row>
    <row r="40" spans="1:56" ht="30">
      <c r="A40" s="45">
        <v>34</v>
      </c>
      <c r="B40" s="14">
        <v>78202521600</v>
      </c>
      <c r="C40" s="46">
        <v>780072</v>
      </c>
      <c r="D40" s="11" t="s">
        <v>29</v>
      </c>
      <c r="E40" s="308">
        <v>259365001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47">
        <v>0</v>
      </c>
      <c r="L40" s="38">
        <v>0</v>
      </c>
      <c r="M40" s="38">
        <v>0</v>
      </c>
      <c r="N40" s="38"/>
      <c r="O40" s="308">
        <v>0</v>
      </c>
      <c r="P40" s="38"/>
      <c r="Q40" s="38"/>
      <c r="R40" s="38"/>
      <c r="S40" s="38"/>
      <c r="T40" s="38"/>
      <c r="U40" s="38"/>
      <c r="V40" s="38"/>
      <c r="W40" s="38"/>
      <c r="X40" s="38"/>
      <c r="Y40" s="47"/>
      <c r="Z40" s="47"/>
      <c r="AA40" s="38"/>
      <c r="AB40" s="38"/>
      <c r="AC40" s="38"/>
      <c r="AD40" s="38"/>
      <c r="AE40" s="38"/>
      <c r="AF40" s="63"/>
      <c r="AG40" s="38"/>
      <c r="AH40" s="38"/>
      <c r="AI40" s="47"/>
      <c r="AJ40" s="47"/>
      <c r="AK40" s="47"/>
      <c r="AL40" s="38">
        <v>0</v>
      </c>
      <c r="AM40" s="38"/>
      <c r="AN40" s="38"/>
      <c r="AO40" s="38"/>
      <c r="AP40" s="38"/>
      <c r="AQ40" s="38"/>
      <c r="AR40" s="38">
        <v>0</v>
      </c>
      <c r="AS40" s="47"/>
      <c r="AT40" s="47"/>
      <c r="AU40" s="38">
        <v>0</v>
      </c>
      <c r="AV40" s="38"/>
      <c r="AW40" s="38"/>
      <c r="AX40" s="38"/>
      <c r="AY40" s="38"/>
      <c r="AZ40" s="38"/>
      <c r="BA40" s="38">
        <v>0</v>
      </c>
      <c r="BB40" s="38">
        <v>259365001</v>
      </c>
      <c r="BC40" s="65"/>
      <c r="BD40" s="65"/>
    </row>
    <row r="41" spans="1:56" ht="30">
      <c r="A41" s="45">
        <v>35</v>
      </c>
      <c r="B41" s="14">
        <v>78202530300</v>
      </c>
      <c r="C41" s="46">
        <v>780073</v>
      </c>
      <c r="D41" s="11" t="s">
        <v>30</v>
      </c>
      <c r="E41" s="308">
        <v>303889068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47">
        <v>0</v>
      </c>
      <c r="L41" s="38">
        <v>0</v>
      </c>
      <c r="M41" s="38">
        <v>0</v>
      </c>
      <c r="N41" s="38"/>
      <c r="O41" s="308">
        <v>0</v>
      </c>
      <c r="P41" s="38"/>
      <c r="Q41" s="38"/>
      <c r="R41" s="38"/>
      <c r="S41" s="38"/>
      <c r="T41" s="38"/>
      <c r="U41" s="38"/>
      <c r="V41" s="38"/>
      <c r="W41" s="38"/>
      <c r="X41" s="38"/>
      <c r="Y41" s="47"/>
      <c r="Z41" s="47"/>
      <c r="AA41" s="38"/>
      <c r="AB41" s="38"/>
      <c r="AC41" s="38"/>
      <c r="AD41" s="38"/>
      <c r="AE41" s="38"/>
      <c r="AF41" s="63"/>
      <c r="AG41" s="38"/>
      <c r="AH41" s="38"/>
      <c r="AI41" s="47"/>
      <c r="AJ41" s="47"/>
      <c r="AK41" s="47"/>
      <c r="AL41" s="38">
        <v>0</v>
      </c>
      <c r="AM41" s="38"/>
      <c r="AN41" s="38"/>
      <c r="AO41" s="38"/>
      <c r="AP41" s="38"/>
      <c r="AQ41" s="38"/>
      <c r="AR41" s="38">
        <v>0</v>
      </c>
      <c r="AS41" s="47"/>
      <c r="AT41" s="47"/>
      <c r="AU41" s="38">
        <v>0</v>
      </c>
      <c r="AV41" s="38"/>
      <c r="AW41" s="38"/>
      <c r="AX41" s="38"/>
      <c r="AY41" s="38"/>
      <c r="AZ41" s="38"/>
      <c r="BA41" s="38">
        <v>0</v>
      </c>
      <c r="BB41" s="38">
        <v>303889068</v>
      </c>
      <c r="BC41" s="65"/>
      <c r="BD41" s="65"/>
    </row>
    <row r="42" spans="1:56" ht="30">
      <c r="A42" s="45">
        <v>36</v>
      </c>
      <c r="B42" s="14">
        <v>78202521000</v>
      </c>
      <c r="C42" s="46">
        <v>780071</v>
      </c>
      <c r="D42" s="11" t="s">
        <v>31</v>
      </c>
      <c r="E42" s="308">
        <v>245266223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47">
        <v>0</v>
      </c>
      <c r="L42" s="38">
        <v>0</v>
      </c>
      <c r="M42" s="38">
        <v>0</v>
      </c>
      <c r="N42" s="38"/>
      <c r="O42" s="308">
        <v>0</v>
      </c>
      <c r="P42" s="38"/>
      <c r="Q42" s="38"/>
      <c r="R42" s="38"/>
      <c r="S42" s="38"/>
      <c r="T42" s="38"/>
      <c r="U42" s="38"/>
      <c r="V42" s="38"/>
      <c r="W42" s="38"/>
      <c r="X42" s="38"/>
      <c r="Y42" s="47"/>
      <c r="Z42" s="47"/>
      <c r="AA42" s="38"/>
      <c r="AB42" s="38"/>
      <c r="AC42" s="38"/>
      <c r="AD42" s="38"/>
      <c r="AE42" s="38"/>
      <c r="AF42" s="63"/>
      <c r="AG42" s="38"/>
      <c r="AH42" s="38"/>
      <c r="AI42" s="47"/>
      <c r="AJ42" s="47"/>
      <c r="AK42" s="47"/>
      <c r="AL42" s="38">
        <v>0</v>
      </c>
      <c r="AM42" s="38"/>
      <c r="AN42" s="38"/>
      <c r="AO42" s="38"/>
      <c r="AP42" s="38"/>
      <c r="AQ42" s="38"/>
      <c r="AR42" s="38">
        <v>0</v>
      </c>
      <c r="AS42" s="47"/>
      <c r="AT42" s="47"/>
      <c r="AU42" s="38">
        <v>0</v>
      </c>
      <c r="AV42" s="38"/>
      <c r="AW42" s="38"/>
      <c r="AX42" s="38"/>
      <c r="AY42" s="38"/>
      <c r="AZ42" s="38"/>
      <c r="BA42" s="38">
        <v>0</v>
      </c>
      <c r="BB42" s="38">
        <v>245266223</v>
      </c>
      <c r="BC42" s="65"/>
      <c r="BD42" s="65"/>
    </row>
    <row r="43" spans="1:56" ht="30">
      <c r="A43" s="45">
        <v>37</v>
      </c>
      <c r="B43" s="14">
        <v>78202519600</v>
      </c>
      <c r="C43" s="46">
        <v>780074</v>
      </c>
      <c r="D43" s="11" t="s">
        <v>32</v>
      </c>
      <c r="E43" s="308">
        <v>694544660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47">
        <v>0</v>
      </c>
      <c r="L43" s="38">
        <v>0</v>
      </c>
      <c r="M43" s="38">
        <v>0</v>
      </c>
      <c r="N43" s="38"/>
      <c r="O43" s="308">
        <v>0</v>
      </c>
      <c r="P43" s="38"/>
      <c r="Q43" s="38"/>
      <c r="R43" s="38"/>
      <c r="S43" s="38"/>
      <c r="T43" s="38"/>
      <c r="U43" s="38"/>
      <c r="V43" s="38"/>
      <c r="W43" s="38"/>
      <c r="X43" s="38"/>
      <c r="Y43" s="47"/>
      <c r="Z43" s="47"/>
      <c r="AA43" s="38"/>
      <c r="AB43" s="38"/>
      <c r="AC43" s="38"/>
      <c r="AD43" s="38"/>
      <c r="AE43" s="38"/>
      <c r="AF43" s="63"/>
      <c r="AG43" s="38"/>
      <c r="AH43" s="38"/>
      <c r="AI43" s="47"/>
      <c r="AJ43" s="47"/>
      <c r="AK43" s="47"/>
      <c r="AL43" s="38">
        <v>0</v>
      </c>
      <c r="AM43" s="38"/>
      <c r="AN43" s="38"/>
      <c r="AO43" s="38"/>
      <c r="AP43" s="38"/>
      <c r="AQ43" s="38"/>
      <c r="AR43" s="38">
        <v>0</v>
      </c>
      <c r="AS43" s="47"/>
      <c r="AT43" s="47"/>
      <c r="AU43" s="38">
        <v>0</v>
      </c>
      <c r="AV43" s="38"/>
      <c r="AW43" s="38"/>
      <c r="AX43" s="38"/>
      <c r="AY43" s="38"/>
      <c r="AZ43" s="38"/>
      <c r="BA43" s="38">
        <v>0</v>
      </c>
      <c r="BB43" s="38">
        <v>694544660</v>
      </c>
      <c r="BC43" s="65"/>
      <c r="BD43" s="65"/>
    </row>
    <row r="44" spans="1:56" ht="45">
      <c r="A44" s="45">
        <v>38</v>
      </c>
      <c r="B44" s="14">
        <v>78202536800</v>
      </c>
      <c r="C44" s="46">
        <v>780240</v>
      </c>
      <c r="D44" s="11" t="s">
        <v>33</v>
      </c>
      <c r="E44" s="308">
        <v>6011396997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47">
        <v>0</v>
      </c>
      <c r="L44" s="38">
        <v>0</v>
      </c>
      <c r="M44" s="38">
        <v>0</v>
      </c>
      <c r="N44" s="38"/>
      <c r="O44" s="308">
        <v>0</v>
      </c>
      <c r="P44" s="38"/>
      <c r="Q44" s="38"/>
      <c r="R44" s="38"/>
      <c r="S44" s="38"/>
      <c r="T44" s="38"/>
      <c r="U44" s="38"/>
      <c r="V44" s="38"/>
      <c r="W44" s="38"/>
      <c r="X44" s="38"/>
      <c r="Y44" s="47"/>
      <c r="Z44" s="47"/>
      <c r="AA44" s="38"/>
      <c r="AB44" s="38"/>
      <c r="AC44" s="38"/>
      <c r="AD44" s="38"/>
      <c r="AE44" s="38"/>
      <c r="AF44" s="63"/>
      <c r="AG44" s="38"/>
      <c r="AH44" s="38"/>
      <c r="AI44" s="47"/>
      <c r="AJ44" s="47"/>
      <c r="AK44" s="47"/>
      <c r="AL44" s="38">
        <v>0</v>
      </c>
      <c r="AM44" s="38"/>
      <c r="AN44" s="38"/>
      <c r="AO44" s="38"/>
      <c r="AP44" s="38"/>
      <c r="AQ44" s="38"/>
      <c r="AR44" s="38">
        <v>0</v>
      </c>
      <c r="AS44" s="47"/>
      <c r="AT44" s="47"/>
      <c r="AU44" s="38">
        <v>0</v>
      </c>
      <c r="AV44" s="38"/>
      <c r="AW44" s="38"/>
      <c r="AX44" s="38"/>
      <c r="AY44" s="38"/>
      <c r="AZ44" s="38"/>
      <c r="BA44" s="38">
        <v>0</v>
      </c>
      <c r="BB44" s="38">
        <v>6011396997</v>
      </c>
      <c r="BC44" s="65"/>
      <c r="BD44" s="65"/>
    </row>
    <row r="45" spans="1:56" ht="30">
      <c r="A45" s="45">
        <v>39</v>
      </c>
      <c r="B45" s="14">
        <v>78202545600</v>
      </c>
      <c r="C45" s="46">
        <v>780209</v>
      </c>
      <c r="D45" s="11" t="s">
        <v>34</v>
      </c>
      <c r="E45" s="308">
        <v>159673381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47">
        <v>0</v>
      </c>
      <c r="L45" s="38">
        <v>0</v>
      </c>
      <c r="M45" s="38">
        <v>0</v>
      </c>
      <c r="N45" s="38"/>
      <c r="O45" s="308">
        <v>0</v>
      </c>
      <c r="P45" s="38"/>
      <c r="Q45" s="38"/>
      <c r="R45" s="38"/>
      <c r="S45" s="38"/>
      <c r="T45" s="38"/>
      <c r="U45" s="38"/>
      <c r="V45" s="38"/>
      <c r="W45" s="38"/>
      <c r="X45" s="38"/>
      <c r="Y45" s="47"/>
      <c r="Z45" s="47"/>
      <c r="AA45" s="38"/>
      <c r="AB45" s="38"/>
      <c r="AC45" s="38"/>
      <c r="AD45" s="38"/>
      <c r="AE45" s="38"/>
      <c r="AF45" s="63"/>
      <c r="AG45" s="38"/>
      <c r="AH45" s="38"/>
      <c r="AI45" s="47"/>
      <c r="AJ45" s="47"/>
      <c r="AK45" s="47"/>
      <c r="AL45" s="38">
        <v>0</v>
      </c>
      <c r="AM45" s="38"/>
      <c r="AN45" s="38"/>
      <c r="AO45" s="38"/>
      <c r="AP45" s="38"/>
      <c r="AQ45" s="38"/>
      <c r="AR45" s="38">
        <v>0</v>
      </c>
      <c r="AS45" s="47"/>
      <c r="AT45" s="47"/>
      <c r="AU45" s="38">
        <v>0</v>
      </c>
      <c r="AV45" s="38"/>
      <c r="AW45" s="38"/>
      <c r="AX45" s="38"/>
      <c r="AY45" s="38"/>
      <c r="AZ45" s="38"/>
      <c r="BA45" s="38">
        <v>0</v>
      </c>
      <c r="BB45" s="38">
        <v>159673381</v>
      </c>
      <c r="BC45" s="65"/>
      <c r="BD45" s="65"/>
    </row>
    <row r="46" spans="1:56" ht="15.75">
      <c r="A46" s="45"/>
      <c r="B46" s="14"/>
      <c r="C46" s="49"/>
      <c r="D46" s="13" t="s">
        <v>863</v>
      </c>
      <c r="E46" s="30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47">
        <v>0</v>
      </c>
      <c r="L46" s="38">
        <v>0</v>
      </c>
      <c r="M46" s="38">
        <v>0</v>
      </c>
      <c r="N46" s="38"/>
      <c r="O46" s="308">
        <v>0</v>
      </c>
      <c r="P46" s="38"/>
      <c r="Q46" s="38"/>
      <c r="R46" s="38"/>
      <c r="S46" s="38"/>
      <c r="T46" s="38"/>
      <c r="U46" s="38"/>
      <c r="V46" s="38"/>
      <c r="W46" s="38"/>
      <c r="X46" s="38"/>
      <c r="Y46" s="47"/>
      <c r="Z46" s="47"/>
      <c r="AA46" s="38"/>
      <c r="AB46" s="38"/>
      <c r="AC46" s="38"/>
      <c r="AD46" s="38"/>
      <c r="AE46" s="38"/>
      <c r="AF46" s="63"/>
      <c r="AG46" s="38"/>
      <c r="AH46" s="38"/>
      <c r="AI46" s="47"/>
      <c r="AJ46" s="47"/>
      <c r="AK46" s="47"/>
      <c r="AL46" s="38">
        <v>0</v>
      </c>
      <c r="AM46" s="38"/>
      <c r="AN46" s="38"/>
      <c r="AO46" s="38"/>
      <c r="AP46" s="38"/>
      <c r="AQ46" s="38"/>
      <c r="AR46" s="38">
        <v>0</v>
      </c>
      <c r="AS46" s="47"/>
      <c r="AT46" s="47"/>
      <c r="AU46" s="38">
        <v>0</v>
      </c>
      <c r="AV46" s="38"/>
      <c r="AW46" s="38"/>
      <c r="AX46" s="38"/>
      <c r="AY46" s="38"/>
      <c r="AZ46" s="38"/>
      <c r="BA46" s="38">
        <v>0</v>
      </c>
      <c r="BB46" s="38">
        <v>0</v>
      </c>
      <c r="BC46" s="65"/>
      <c r="BD46" s="65"/>
    </row>
    <row r="47" spans="1:56" ht="30">
      <c r="A47" s="45">
        <v>40</v>
      </c>
      <c r="B47" s="14">
        <v>78202547800</v>
      </c>
      <c r="C47" s="50">
        <v>780001</v>
      </c>
      <c r="D47" s="14" t="s">
        <v>35</v>
      </c>
      <c r="E47" s="308">
        <v>1041956784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47">
        <v>0</v>
      </c>
      <c r="L47" s="38">
        <v>5713842</v>
      </c>
      <c r="M47" s="38">
        <v>92631</v>
      </c>
      <c r="N47" s="38"/>
      <c r="O47" s="308">
        <v>7140256</v>
      </c>
      <c r="P47" s="38"/>
      <c r="Q47" s="38"/>
      <c r="R47" s="38"/>
      <c r="S47" s="38"/>
      <c r="T47" s="38"/>
      <c r="U47" s="38"/>
      <c r="V47" s="38"/>
      <c r="W47" s="38"/>
      <c r="X47" s="38"/>
      <c r="Y47" s="47"/>
      <c r="Z47" s="47"/>
      <c r="AA47" s="38"/>
      <c r="AB47" s="38"/>
      <c r="AC47" s="38"/>
      <c r="AD47" s="38"/>
      <c r="AE47" s="38"/>
      <c r="AF47" s="63"/>
      <c r="AG47" s="38"/>
      <c r="AH47" s="38"/>
      <c r="AI47" s="47"/>
      <c r="AJ47" s="47"/>
      <c r="AK47" s="47"/>
      <c r="AL47" s="38">
        <v>0</v>
      </c>
      <c r="AM47" s="38"/>
      <c r="AN47" s="38"/>
      <c r="AO47" s="38"/>
      <c r="AP47" s="38"/>
      <c r="AQ47" s="38"/>
      <c r="AR47" s="38">
        <v>106860</v>
      </c>
      <c r="AS47" s="47"/>
      <c r="AT47" s="47"/>
      <c r="AU47" s="38">
        <v>0</v>
      </c>
      <c r="AV47" s="38"/>
      <c r="AW47" s="38"/>
      <c r="AX47" s="38"/>
      <c r="AY47" s="38"/>
      <c r="AZ47" s="38"/>
      <c r="BA47" s="38">
        <v>13053589</v>
      </c>
      <c r="BB47" s="38">
        <v>1055010373</v>
      </c>
      <c r="BC47" s="65"/>
      <c r="BD47" s="65"/>
    </row>
    <row r="48" spans="1:56" ht="30">
      <c r="A48" s="45">
        <v>41</v>
      </c>
      <c r="B48" s="14">
        <v>78202539800</v>
      </c>
      <c r="C48" s="50">
        <v>780009</v>
      </c>
      <c r="D48" s="14" t="s">
        <v>36</v>
      </c>
      <c r="E48" s="308">
        <v>1886433365</v>
      </c>
      <c r="F48" s="38">
        <v>0</v>
      </c>
      <c r="G48" s="38">
        <v>0</v>
      </c>
      <c r="H48" s="38">
        <v>9915948</v>
      </c>
      <c r="I48" s="38">
        <v>0</v>
      </c>
      <c r="J48" s="38">
        <v>0</v>
      </c>
      <c r="K48" s="47">
        <v>2933800</v>
      </c>
      <c r="L48" s="38">
        <v>0</v>
      </c>
      <c r="M48" s="38">
        <v>0</v>
      </c>
      <c r="N48" s="38"/>
      <c r="O48" s="308">
        <v>0</v>
      </c>
      <c r="P48" s="38"/>
      <c r="Q48" s="38"/>
      <c r="R48" s="38"/>
      <c r="S48" s="38"/>
      <c r="T48" s="38"/>
      <c r="U48" s="38"/>
      <c r="V48" s="38"/>
      <c r="W48" s="38"/>
      <c r="X48" s="38"/>
      <c r="Y48" s="47"/>
      <c r="Z48" s="47"/>
      <c r="AA48" s="38"/>
      <c r="AB48" s="38"/>
      <c r="AC48" s="38"/>
      <c r="AD48" s="38"/>
      <c r="AE48" s="38"/>
      <c r="AF48" s="63"/>
      <c r="AG48" s="38"/>
      <c r="AH48" s="38"/>
      <c r="AI48" s="47"/>
      <c r="AJ48" s="47"/>
      <c r="AK48" s="47"/>
      <c r="AL48" s="38">
        <v>0</v>
      </c>
      <c r="AM48" s="38"/>
      <c r="AN48" s="38"/>
      <c r="AO48" s="38"/>
      <c r="AP48" s="38"/>
      <c r="AQ48" s="38"/>
      <c r="AR48" s="38">
        <v>0</v>
      </c>
      <c r="AS48" s="47"/>
      <c r="AT48" s="47"/>
      <c r="AU48" s="38">
        <v>0</v>
      </c>
      <c r="AV48" s="38"/>
      <c r="AW48" s="38"/>
      <c r="AX48" s="38"/>
      <c r="AY48" s="38"/>
      <c r="AZ48" s="38"/>
      <c r="BA48" s="38">
        <v>12849748</v>
      </c>
      <c r="BB48" s="38">
        <v>1899283113</v>
      </c>
      <c r="BC48" s="65"/>
      <c r="BD48" s="65"/>
    </row>
    <row r="49" spans="1:56" ht="45">
      <c r="A49" s="45">
        <v>42</v>
      </c>
      <c r="B49" s="14">
        <v>78202546400</v>
      </c>
      <c r="C49" s="50">
        <v>780010</v>
      </c>
      <c r="D49" s="14" t="s">
        <v>37</v>
      </c>
      <c r="E49" s="308">
        <v>323839978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47">
        <v>0</v>
      </c>
      <c r="L49" s="38">
        <v>0</v>
      </c>
      <c r="M49" s="38">
        <v>0</v>
      </c>
      <c r="N49" s="38"/>
      <c r="O49" s="308">
        <v>0</v>
      </c>
      <c r="P49" s="38"/>
      <c r="Q49" s="38"/>
      <c r="R49" s="38"/>
      <c r="S49" s="38"/>
      <c r="T49" s="38"/>
      <c r="U49" s="38"/>
      <c r="V49" s="38"/>
      <c r="W49" s="38"/>
      <c r="X49" s="38"/>
      <c r="Y49" s="47"/>
      <c r="Z49" s="47"/>
      <c r="AA49" s="38"/>
      <c r="AB49" s="38"/>
      <c r="AC49" s="38"/>
      <c r="AD49" s="38"/>
      <c r="AE49" s="38"/>
      <c r="AF49" s="63"/>
      <c r="AG49" s="38"/>
      <c r="AH49" s="38"/>
      <c r="AI49" s="47"/>
      <c r="AJ49" s="47"/>
      <c r="AK49" s="47"/>
      <c r="AL49" s="38">
        <v>0</v>
      </c>
      <c r="AM49" s="38"/>
      <c r="AN49" s="38"/>
      <c r="AO49" s="38"/>
      <c r="AP49" s="38"/>
      <c r="AQ49" s="38"/>
      <c r="AR49" s="38">
        <v>0</v>
      </c>
      <c r="AS49" s="47"/>
      <c r="AT49" s="47"/>
      <c r="AU49" s="38">
        <v>0</v>
      </c>
      <c r="AV49" s="38"/>
      <c r="AW49" s="38"/>
      <c r="AX49" s="38"/>
      <c r="AY49" s="38"/>
      <c r="AZ49" s="38"/>
      <c r="BA49" s="38">
        <v>0</v>
      </c>
      <c r="BB49" s="38">
        <v>323839978</v>
      </c>
      <c r="BC49" s="65"/>
      <c r="BD49" s="65"/>
    </row>
    <row r="50" spans="1:56" ht="30">
      <c r="A50" s="45">
        <v>43</v>
      </c>
      <c r="B50" s="14">
        <v>78202546700</v>
      </c>
      <c r="C50" s="50">
        <v>780011</v>
      </c>
      <c r="D50" s="14" t="s">
        <v>38</v>
      </c>
      <c r="E50" s="308">
        <v>1572908440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47">
        <v>0</v>
      </c>
      <c r="L50" s="38">
        <v>0</v>
      </c>
      <c r="M50" s="38">
        <v>0</v>
      </c>
      <c r="N50" s="38"/>
      <c r="O50" s="308">
        <v>-1129727</v>
      </c>
      <c r="P50" s="38"/>
      <c r="Q50" s="38"/>
      <c r="R50" s="38"/>
      <c r="S50" s="38"/>
      <c r="T50" s="38"/>
      <c r="U50" s="38"/>
      <c r="V50" s="38"/>
      <c r="W50" s="38"/>
      <c r="X50" s="38"/>
      <c r="Y50" s="47"/>
      <c r="Z50" s="47"/>
      <c r="AA50" s="38"/>
      <c r="AB50" s="38"/>
      <c r="AC50" s="38"/>
      <c r="AD50" s="38"/>
      <c r="AE50" s="38"/>
      <c r="AF50" s="63"/>
      <c r="AG50" s="38"/>
      <c r="AH50" s="38"/>
      <c r="AI50" s="47"/>
      <c r="AJ50" s="47"/>
      <c r="AK50" s="47"/>
      <c r="AL50" s="38">
        <v>1204670</v>
      </c>
      <c r="AM50" s="38"/>
      <c r="AN50" s="38"/>
      <c r="AO50" s="38"/>
      <c r="AP50" s="38"/>
      <c r="AQ50" s="38"/>
      <c r="AR50" s="38">
        <v>0</v>
      </c>
      <c r="AS50" s="47"/>
      <c r="AT50" s="47"/>
      <c r="AU50" s="38">
        <v>0</v>
      </c>
      <c r="AV50" s="38"/>
      <c r="AW50" s="38"/>
      <c r="AX50" s="38"/>
      <c r="AY50" s="38"/>
      <c r="AZ50" s="38"/>
      <c r="BA50" s="38">
        <v>74943</v>
      </c>
      <c r="BB50" s="38">
        <v>1572983383</v>
      </c>
      <c r="BC50" s="68">
        <f>BA50/E50</f>
        <v>4.7646129993427973E-5</v>
      </c>
      <c r="BD50" s="65"/>
    </row>
    <row r="51" spans="1:56" ht="30">
      <c r="A51" s="45">
        <v>44</v>
      </c>
      <c r="B51" s="14">
        <v>78202545400</v>
      </c>
      <c r="C51" s="50">
        <v>780014</v>
      </c>
      <c r="D51" s="14" t="s">
        <v>39</v>
      </c>
      <c r="E51" s="308">
        <v>6128368186</v>
      </c>
      <c r="F51" s="38">
        <v>0</v>
      </c>
      <c r="G51" s="38">
        <v>3475488</v>
      </c>
      <c r="H51" s="38">
        <v>28331280</v>
      </c>
      <c r="I51" s="38">
        <v>0</v>
      </c>
      <c r="J51" s="38">
        <v>0</v>
      </c>
      <c r="K51" s="47">
        <v>6864700</v>
      </c>
      <c r="L51" s="38">
        <v>0</v>
      </c>
      <c r="M51" s="38">
        <v>0</v>
      </c>
      <c r="N51" s="38"/>
      <c r="O51" s="308">
        <v>791921</v>
      </c>
      <c r="P51" s="38"/>
      <c r="Q51" s="38"/>
      <c r="R51" s="38"/>
      <c r="S51" s="38"/>
      <c r="T51" s="38"/>
      <c r="U51" s="38"/>
      <c r="V51" s="38"/>
      <c r="W51" s="38"/>
      <c r="X51" s="38"/>
      <c r="Y51" s="47"/>
      <c r="Z51" s="47"/>
      <c r="AA51" s="38"/>
      <c r="AB51" s="38"/>
      <c r="AC51" s="38"/>
      <c r="AD51" s="38"/>
      <c r="AE51" s="38"/>
      <c r="AF51" s="63"/>
      <c r="AG51" s="38"/>
      <c r="AH51" s="38"/>
      <c r="AI51" s="47"/>
      <c r="AJ51" s="47"/>
      <c r="AK51" s="47"/>
      <c r="AL51" s="38">
        <v>0</v>
      </c>
      <c r="AM51" s="38"/>
      <c r="AN51" s="38"/>
      <c r="AO51" s="38"/>
      <c r="AP51" s="38"/>
      <c r="AQ51" s="38"/>
      <c r="AR51" s="38">
        <v>0</v>
      </c>
      <c r="AS51" s="47"/>
      <c r="AT51" s="47"/>
      <c r="AU51" s="38">
        <v>0</v>
      </c>
      <c r="AV51" s="38"/>
      <c r="AW51" s="38"/>
      <c r="AX51" s="38"/>
      <c r="AY51" s="38"/>
      <c r="AZ51" s="38"/>
      <c r="BA51" s="38">
        <v>39463389</v>
      </c>
      <c r="BB51" s="38">
        <v>6167831575</v>
      </c>
      <c r="BC51" s="65"/>
      <c r="BD51" s="65"/>
    </row>
    <row r="52" spans="1:56" ht="30">
      <c r="A52" s="45">
        <v>45</v>
      </c>
      <c r="B52" s="14">
        <v>78202532700</v>
      </c>
      <c r="C52" s="50">
        <v>780032</v>
      </c>
      <c r="D52" s="14" t="s">
        <v>40</v>
      </c>
      <c r="E52" s="308">
        <v>780136168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47">
        <v>0</v>
      </c>
      <c r="L52" s="38">
        <v>0</v>
      </c>
      <c r="M52" s="38">
        <v>0</v>
      </c>
      <c r="N52" s="38"/>
      <c r="O52" s="308">
        <v>0</v>
      </c>
      <c r="P52" s="38"/>
      <c r="Q52" s="38"/>
      <c r="R52" s="38"/>
      <c r="S52" s="38"/>
      <c r="T52" s="38"/>
      <c r="U52" s="38"/>
      <c r="V52" s="38"/>
      <c r="W52" s="38"/>
      <c r="X52" s="38"/>
      <c r="Y52" s="47"/>
      <c r="Z52" s="47"/>
      <c r="AA52" s="38"/>
      <c r="AB52" s="38"/>
      <c r="AC52" s="38"/>
      <c r="AD52" s="38"/>
      <c r="AE52" s="38"/>
      <c r="AF52" s="63"/>
      <c r="AG52" s="38"/>
      <c r="AH52" s="38"/>
      <c r="AI52" s="47"/>
      <c r="AJ52" s="47"/>
      <c r="AK52" s="47"/>
      <c r="AL52" s="38">
        <v>0</v>
      </c>
      <c r="AM52" s="38"/>
      <c r="AN52" s="38"/>
      <c r="AO52" s="38"/>
      <c r="AP52" s="38"/>
      <c r="AQ52" s="38"/>
      <c r="AR52" s="38">
        <v>0</v>
      </c>
      <c r="AS52" s="47"/>
      <c r="AT52" s="47"/>
      <c r="AU52" s="38">
        <v>0</v>
      </c>
      <c r="AV52" s="38"/>
      <c r="AW52" s="38"/>
      <c r="AX52" s="38"/>
      <c r="AY52" s="38"/>
      <c r="AZ52" s="38"/>
      <c r="BA52" s="38">
        <v>0</v>
      </c>
      <c r="BB52" s="38">
        <v>780136168</v>
      </c>
      <c r="BC52" s="65"/>
      <c r="BD52" s="65"/>
    </row>
    <row r="53" spans="1:56" ht="15.75">
      <c r="A53" s="45"/>
      <c r="B53" s="14"/>
      <c r="C53" s="50"/>
      <c r="D53" s="15" t="s">
        <v>839</v>
      </c>
      <c r="E53" s="30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47">
        <v>0</v>
      </c>
      <c r="L53" s="38">
        <v>0</v>
      </c>
      <c r="M53" s="38">
        <v>0</v>
      </c>
      <c r="N53" s="38"/>
      <c r="O53" s="308">
        <v>0</v>
      </c>
      <c r="P53" s="38"/>
      <c r="Q53" s="38"/>
      <c r="R53" s="38"/>
      <c r="S53" s="38"/>
      <c r="T53" s="38"/>
      <c r="U53" s="38"/>
      <c r="V53" s="38"/>
      <c r="W53" s="38"/>
      <c r="X53" s="38"/>
      <c r="Y53" s="47"/>
      <c r="Z53" s="47"/>
      <c r="AA53" s="38"/>
      <c r="AB53" s="38"/>
      <c r="AC53" s="38"/>
      <c r="AD53" s="38"/>
      <c r="AE53" s="38"/>
      <c r="AF53" s="63"/>
      <c r="AG53" s="38"/>
      <c r="AH53" s="38"/>
      <c r="AI53" s="47"/>
      <c r="AJ53" s="47"/>
      <c r="AK53" s="47"/>
      <c r="AL53" s="38">
        <v>0</v>
      </c>
      <c r="AM53" s="38"/>
      <c r="AN53" s="38"/>
      <c r="AO53" s="38"/>
      <c r="AP53" s="38"/>
      <c r="AQ53" s="38"/>
      <c r="AR53" s="38">
        <v>0</v>
      </c>
      <c r="AS53" s="47"/>
      <c r="AT53" s="47"/>
      <c r="AU53" s="38">
        <v>0</v>
      </c>
      <c r="AV53" s="38"/>
      <c r="AW53" s="38"/>
      <c r="AX53" s="38"/>
      <c r="AY53" s="38"/>
      <c r="AZ53" s="38"/>
      <c r="BA53" s="38">
        <v>0</v>
      </c>
      <c r="BB53" s="38">
        <v>0</v>
      </c>
      <c r="BC53" s="65"/>
      <c r="BD53" s="65"/>
    </row>
    <row r="54" spans="1:56" ht="30">
      <c r="A54" s="45">
        <v>46</v>
      </c>
      <c r="B54" s="14">
        <v>78202509900</v>
      </c>
      <c r="C54" s="50">
        <v>780141</v>
      </c>
      <c r="D54" s="11" t="s">
        <v>41</v>
      </c>
      <c r="E54" s="308">
        <v>71573430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47">
        <v>0</v>
      </c>
      <c r="L54" s="38">
        <v>0</v>
      </c>
      <c r="M54" s="38">
        <v>0</v>
      </c>
      <c r="N54" s="38"/>
      <c r="O54" s="308">
        <v>0</v>
      </c>
      <c r="P54" s="38"/>
      <c r="Q54" s="38"/>
      <c r="R54" s="38"/>
      <c r="S54" s="38"/>
      <c r="T54" s="38"/>
      <c r="U54" s="38"/>
      <c r="V54" s="38"/>
      <c r="W54" s="38"/>
      <c r="X54" s="38"/>
      <c r="Y54" s="47"/>
      <c r="Z54" s="47"/>
      <c r="AA54" s="38"/>
      <c r="AB54" s="38"/>
      <c r="AC54" s="38"/>
      <c r="AD54" s="38"/>
      <c r="AE54" s="38"/>
      <c r="AF54" s="63"/>
      <c r="AG54" s="38"/>
      <c r="AH54" s="38"/>
      <c r="AI54" s="47"/>
      <c r="AJ54" s="47"/>
      <c r="AK54" s="47"/>
      <c r="AL54" s="38">
        <v>0</v>
      </c>
      <c r="AM54" s="38"/>
      <c r="AN54" s="38"/>
      <c r="AO54" s="38"/>
      <c r="AP54" s="38"/>
      <c r="AQ54" s="38"/>
      <c r="AR54" s="38">
        <v>0</v>
      </c>
      <c r="AS54" s="47"/>
      <c r="AT54" s="47"/>
      <c r="AU54" s="38">
        <v>0</v>
      </c>
      <c r="AV54" s="38"/>
      <c r="AW54" s="38"/>
      <c r="AX54" s="38"/>
      <c r="AY54" s="38"/>
      <c r="AZ54" s="38"/>
      <c r="BA54" s="38">
        <v>0</v>
      </c>
      <c r="BB54" s="38">
        <v>71573430</v>
      </c>
      <c r="BC54" s="65"/>
      <c r="BD54" s="65"/>
    </row>
    <row r="55" spans="1:56" ht="30">
      <c r="A55" s="45">
        <v>47</v>
      </c>
      <c r="B55" s="51">
        <v>78202507700</v>
      </c>
      <c r="C55" s="52">
        <v>780140</v>
      </c>
      <c r="D55" s="16" t="s">
        <v>42</v>
      </c>
      <c r="E55" s="308">
        <v>277535582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47">
        <v>0</v>
      </c>
      <c r="L55" s="38">
        <v>0</v>
      </c>
      <c r="M55" s="38">
        <v>0</v>
      </c>
      <c r="N55" s="38"/>
      <c r="O55" s="308">
        <v>0</v>
      </c>
      <c r="P55" s="38"/>
      <c r="Q55" s="38"/>
      <c r="R55" s="38"/>
      <c r="S55" s="38"/>
      <c r="T55" s="38"/>
      <c r="U55" s="38"/>
      <c r="V55" s="38"/>
      <c r="W55" s="38"/>
      <c r="X55" s="38"/>
      <c r="Y55" s="47"/>
      <c r="Z55" s="47"/>
      <c r="AA55" s="38"/>
      <c r="AB55" s="38"/>
      <c r="AC55" s="38"/>
      <c r="AD55" s="38"/>
      <c r="AE55" s="38"/>
      <c r="AF55" s="63"/>
      <c r="AG55" s="38"/>
      <c r="AH55" s="38"/>
      <c r="AI55" s="47"/>
      <c r="AJ55" s="47"/>
      <c r="AK55" s="47"/>
      <c r="AL55" s="38">
        <v>0</v>
      </c>
      <c r="AM55" s="38"/>
      <c r="AN55" s="38"/>
      <c r="AO55" s="38"/>
      <c r="AP55" s="38"/>
      <c r="AQ55" s="38"/>
      <c r="AR55" s="38">
        <v>0</v>
      </c>
      <c r="AS55" s="47"/>
      <c r="AT55" s="47"/>
      <c r="AU55" s="38">
        <v>0</v>
      </c>
      <c r="AV55" s="38"/>
      <c r="AW55" s="38"/>
      <c r="AX55" s="38"/>
      <c r="AY55" s="38"/>
      <c r="AZ55" s="38"/>
      <c r="BA55" s="38">
        <v>0</v>
      </c>
      <c r="BB55" s="38">
        <v>277535582</v>
      </c>
      <c r="BC55" s="65"/>
      <c r="BD55" s="65"/>
    </row>
    <row r="56" spans="1:56" ht="30">
      <c r="A56" s="45">
        <v>48</v>
      </c>
      <c r="B56" s="14">
        <v>78202524700</v>
      </c>
      <c r="C56" s="50">
        <v>780186</v>
      </c>
      <c r="D56" s="11" t="s">
        <v>43</v>
      </c>
      <c r="E56" s="308">
        <v>2102569174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47">
        <v>0</v>
      </c>
      <c r="L56" s="38">
        <v>0</v>
      </c>
      <c r="M56" s="38">
        <v>0</v>
      </c>
      <c r="N56" s="38"/>
      <c r="O56" s="308">
        <v>0</v>
      </c>
      <c r="P56" s="38"/>
      <c r="Q56" s="38"/>
      <c r="R56" s="38"/>
      <c r="S56" s="38"/>
      <c r="T56" s="38"/>
      <c r="U56" s="38"/>
      <c r="V56" s="38"/>
      <c r="W56" s="38"/>
      <c r="X56" s="38"/>
      <c r="Y56" s="47"/>
      <c r="Z56" s="47"/>
      <c r="AA56" s="38"/>
      <c r="AB56" s="38"/>
      <c r="AC56" s="38"/>
      <c r="AD56" s="38"/>
      <c r="AE56" s="38"/>
      <c r="AF56" s="63"/>
      <c r="AG56" s="38"/>
      <c r="AH56" s="38"/>
      <c r="AI56" s="47"/>
      <c r="AJ56" s="47"/>
      <c r="AK56" s="47"/>
      <c r="AL56" s="38">
        <v>0</v>
      </c>
      <c r="AM56" s="38"/>
      <c r="AN56" s="38"/>
      <c r="AO56" s="38"/>
      <c r="AP56" s="38"/>
      <c r="AQ56" s="38"/>
      <c r="AR56" s="38">
        <v>0</v>
      </c>
      <c r="AS56" s="47"/>
      <c r="AT56" s="47"/>
      <c r="AU56" s="38">
        <v>0</v>
      </c>
      <c r="AV56" s="38"/>
      <c r="AW56" s="38"/>
      <c r="AX56" s="38"/>
      <c r="AY56" s="38"/>
      <c r="AZ56" s="38"/>
      <c r="BA56" s="38">
        <v>0</v>
      </c>
      <c r="BB56" s="38">
        <v>2102569174</v>
      </c>
      <c r="BC56" s="68">
        <f>BA56/E56</f>
        <v>0</v>
      </c>
      <c r="BD56" s="65"/>
    </row>
    <row r="57" spans="1:56" ht="30">
      <c r="A57" s="45">
        <v>49</v>
      </c>
      <c r="B57" s="14">
        <v>78202513100</v>
      </c>
      <c r="C57" s="50">
        <v>780185</v>
      </c>
      <c r="D57" s="11" t="s">
        <v>44</v>
      </c>
      <c r="E57" s="308">
        <v>1137904067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47">
        <v>0</v>
      </c>
      <c r="L57" s="38">
        <v>0</v>
      </c>
      <c r="M57" s="38">
        <v>0</v>
      </c>
      <c r="N57" s="38"/>
      <c r="O57" s="308">
        <v>0</v>
      </c>
      <c r="P57" s="38"/>
      <c r="Q57" s="38"/>
      <c r="R57" s="38"/>
      <c r="S57" s="38"/>
      <c r="T57" s="38"/>
      <c r="U57" s="38"/>
      <c r="V57" s="38"/>
      <c r="W57" s="38"/>
      <c r="X57" s="38"/>
      <c r="Y57" s="47"/>
      <c r="Z57" s="47"/>
      <c r="AA57" s="38"/>
      <c r="AB57" s="38"/>
      <c r="AC57" s="38"/>
      <c r="AD57" s="38"/>
      <c r="AE57" s="38"/>
      <c r="AF57" s="63"/>
      <c r="AG57" s="38"/>
      <c r="AH57" s="38"/>
      <c r="AI57" s="47"/>
      <c r="AJ57" s="47"/>
      <c r="AK57" s="47"/>
      <c r="AL57" s="38">
        <v>2916782</v>
      </c>
      <c r="AM57" s="38"/>
      <c r="AN57" s="38"/>
      <c r="AO57" s="38"/>
      <c r="AP57" s="38"/>
      <c r="AQ57" s="38"/>
      <c r="AR57" s="38">
        <v>0</v>
      </c>
      <c r="AS57" s="47"/>
      <c r="AT57" s="47"/>
      <c r="AU57" s="38">
        <v>0</v>
      </c>
      <c r="AV57" s="38"/>
      <c r="AW57" s="38"/>
      <c r="AX57" s="38"/>
      <c r="AY57" s="38"/>
      <c r="AZ57" s="38"/>
      <c r="BA57" s="38">
        <v>2916782</v>
      </c>
      <c r="BB57" s="38">
        <v>1140820849</v>
      </c>
      <c r="BC57" s="65"/>
      <c r="BD57" s="65"/>
    </row>
    <row r="58" spans="1:56" ht="45">
      <c r="A58" s="45">
        <v>50</v>
      </c>
      <c r="B58" s="14">
        <v>78202518200</v>
      </c>
      <c r="C58" s="50">
        <v>780183</v>
      </c>
      <c r="D58" s="11" t="s">
        <v>45</v>
      </c>
      <c r="E58" s="308">
        <v>475473558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47">
        <v>0</v>
      </c>
      <c r="L58" s="38">
        <v>0</v>
      </c>
      <c r="M58" s="38">
        <v>0</v>
      </c>
      <c r="N58" s="38"/>
      <c r="O58" s="308">
        <v>0</v>
      </c>
      <c r="P58" s="38"/>
      <c r="Q58" s="38"/>
      <c r="R58" s="38"/>
      <c r="S58" s="38"/>
      <c r="T58" s="38"/>
      <c r="U58" s="38"/>
      <c r="V58" s="38"/>
      <c r="W58" s="38"/>
      <c r="X58" s="38"/>
      <c r="Y58" s="47"/>
      <c r="Z58" s="47"/>
      <c r="AA58" s="38"/>
      <c r="AB58" s="38"/>
      <c r="AC58" s="38"/>
      <c r="AD58" s="38"/>
      <c r="AE58" s="38"/>
      <c r="AF58" s="63"/>
      <c r="AG58" s="38"/>
      <c r="AH58" s="38"/>
      <c r="AI58" s="47"/>
      <c r="AJ58" s="47"/>
      <c r="AK58" s="47"/>
      <c r="AL58" s="38">
        <v>0</v>
      </c>
      <c r="AM58" s="38"/>
      <c r="AN58" s="38"/>
      <c r="AO58" s="38"/>
      <c r="AP58" s="38"/>
      <c r="AQ58" s="38"/>
      <c r="AR58" s="38">
        <v>0</v>
      </c>
      <c r="AS58" s="47"/>
      <c r="AT58" s="47"/>
      <c r="AU58" s="38">
        <v>0</v>
      </c>
      <c r="AV58" s="38"/>
      <c r="AW58" s="38"/>
      <c r="AX58" s="38"/>
      <c r="AY58" s="38"/>
      <c r="AZ58" s="38"/>
      <c r="BA58" s="38">
        <v>0</v>
      </c>
      <c r="BB58" s="38">
        <v>475473558</v>
      </c>
      <c r="BC58" s="65"/>
      <c r="BD58" s="65"/>
    </row>
    <row r="59" spans="1:56" ht="30">
      <c r="A59" s="45">
        <v>51</v>
      </c>
      <c r="B59" s="14">
        <v>78202518600</v>
      </c>
      <c r="C59" s="50">
        <v>780188</v>
      </c>
      <c r="D59" s="11" t="s">
        <v>46</v>
      </c>
      <c r="E59" s="308">
        <v>172157689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47">
        <v>0</v>
      </c>
      <c r="L59" s="38">
        <v>0</v>
      </c>
      <c r="M59" s="38">
        <v>0</v>
      </c>
      <c r="N59" s="38"/>
      <c r="O59" s="308">
        <v>-235834</v>
      </c>
      <c r="P59" s="38"/>
      <c r="Q59" s="38"/>
      <c r="R59" s="38"/>
      <c r="S59" s="38"/>
      <c r="T59" s="38"/>
      <c r="U59" s="38"/>
      <c r="V59" s="38"/>
      <c r="W59" s="38"/>
      <c r="X59" s="38">
        <v>235834</v>
      </c>
      <c r="Y59" s="47"/>
      <c r="Z59" s="47"/>
      <c r="AA59" s="38"/>
      <c r="AB59" s="38"/>
      <c r="AC59" s="38"/>
      <c r="AD59" s="38"/>
      <c r="AE59" s="38"/>
      <c r="AF59" s="63"/>
      <c r="AG59" s="38"/>
      <c r="AH59" s="38"/>
      <c r="AI59" s="47"/>
      <c r="AJ59" s="47"/>
      <c r="AK59" s="47"/>
      <c r="AL59" s="38">
        <v>0</v>
      </c>
      <c r="AM59" s="38"/>
      <c r="AN59" s="38"/>
      <c r="AO59" s="38"/>
      <c r="AP59" s="38"/>
      <c r="AQ59" s="38"/>
      <c r="AR59" s="38">
        <v>0</v>
      </c>
      <c r="AS59" s="47"/>
      <c r="AT59" s="47"/>
      <c r="AU59" s="38">
        <v>0</v>
      </c>
      <c r="AV59" s="38"/>
      <c r="AW59" s="38"/>
      <c r="AX59" s="38"/>
      <c r="AY59" s="38"/>
      <c r="AZ59" s="38"/>
      <c r="BA59" s="38">
        <v>0</v>
      </c>
      <c r="BB59" s="38">
        <v>172157689</v>
      </c>
      <c r="BC59" s="65"/>
      <c r="BD59" s="65"/>
    </row>
    <row r="60" spans="1:56" ht="30">
      <c r="A60" s="45">
        <v>52</v>
      </c>
      <c r="B60" s="14">
        <v>78202504000</v>
      </c>
      <c r="C60" s="50">
        <v>780195</v>
      </c>
      <c r="D60" s="11" t="s">
        <v>47</v>
      </c>
      <c r="E60" s="308">
        <v>25600025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47">
        <v>0</v>
      </c>
      <c r="L60" s="38">
        <v>0</v>
      </c>
      <c r="M60" s="38">
        <v>0</v>
      </c>
      <c r="N60" s="38"/>
      <c r="O60" s="308">
        <v>0</v>
      </c>
      <c r="P60" s="38"/>
      <c r="Q60" s="38"/>
      <c r="R60" s="38"/>
      <c r="S60" s="38"/>
      <c r="T60" s="38"/>
      <c r="U60" s="38"/>
      <c r="V60" s="38"/>
      <c r="W60" s="38"/>
      <c r="X60" s="38"/>
      <c r="Y60" s="47"/>
      <c r="Z60" s="47"/>
      <c r="AA60" s="38"/>
      <c r="AB60" s="38"/>
      <c r="AC60" s="38"/>
      <c r="AD60" s="38"/>
      <c r="AE60" s="38"/>
      <c r="AF60" s="63"/>
      <c r="AG60" s="38"/>
      <c r="AH60" s="38"/>
      <c r="AI60" s="47"/>
      <c r="AJ60" s="47"/>
      <c r="AK60" s="47"/>
      <c r="AL60" s="38">
        <v>0</v>
      </c>
      <c r="AM60" s="38"/>
      <c r="AN60" s="38"/>
      <c r="AO60" s="38"/>
      <c r="AP60" s="38"/>
      <c r="AQ60" s="38"/>
      <c r="AR60" s="38">
        <v>0</v>
      </c>
      <c r="AS60" s="47"/>
      <c r="AT60" s="47"/>
      <c r="AU60" s="38">
        <v>0</v>
      </c>
      <c r="AV60" s="38"/>
      <c r="AW60" s="38"/>
      <c r="AX60" s="38"/>
      <c r="AY60" s="38"/>
      <c r="AZ60" s="38"/>
      <c r="BA60" s="38">
        <v>0</v>
      </c>
      <c r="BB60" s="38">
        <v>25600025</v>
      </c>
      <c r="BC60" s="65"/>
      <c r="BD60" s="65"/>
    </row>
    <row r="61" spans="1:56" ht="30">
      <c r="A61" s="45">
        <v>53</v>
      </c>
      <c r="B61" s="14">
        <v>78202531600</v>
      </c>
      <c r="C61" s="50">
        <v>780297</v>
      </c>
      <c r="D61" s="11" t="s">
        <v>48</v>
      </c>
      <c r="E61" s="308">
        <v>131812641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47">
        <v>0</v>
      </c>
      <c r="L61" s="38">
        <v>0</v>
      </c>
      <c r="M61" s="38">
        <v>0</v>
      </c>
      <c r="N61" s="38"/>
      <c r="O61" s="308">
        <v>11888</v>
      </c>
      <c r="P61" s="38"/>
      <c r="Q61" s="38"/>
      <c r="R61" s="38"/>
      <c r="S61" s="38"/>
      <c r="T61" s="38"/>
      <c r="U61" s="38"/>
      <c r="V61" s="38"/>
      <c r="W61" s="38"/>
      <c r="X61" s="38"/>
      <c r="Y61" s="47"/>
      <c r="Z61" s="47"/>
      <c r="AA61" s="38"/>
      <c r="AB61" s="38"/>
      <c r="AC61" s="38"/>
      <c r="AD61" s="38"/>
      <c r="AE61" s="38"/>
      <c r="AF61" s="63"/>
      <c r="AG61" s="38"/>
      <c r="AH61" s="38"/>
      <c r="AI61" s="47"/>
      <c r="AJ61" s="47"/>
      <c r="AK61" s="47"/>
      <c r="AL61" s="38">
        <v>0</v>
      </c>
      <c r="AM61" s="38"/>
      <c r="AN61" s="38"/>
      <c r="AO61" s="38"/>
      <c r="AP61" s="38"/>
      <c r="AQ61" s="38"/>
      <c r="AR61" s="38">
        <v>0</v>
      </c>
      <c r="AS61" s="47"/>
      <c r="AT61" s="47"/>
      <c r="AU61" s="38">
        <v>0</v>
      </c>
      <c r="AV61" s="38"/>
      <c r="AW61" s="38"/>
      <c r="AX61" s="38"/>
      <c r="AY61" s="38"/>
      <c r="AZ61" s="38"/>
      <c r="BA61" s="38">
        <v>11888</v>
      </c>
      <c r="BB61" s="38">
        <v>131824529</v>
      </c>
      <c r="BC61" s="65"/>
      <c r="BD61" s="65"/>
    </row>
    <row r="62" spans="1:56" ht="30">
      <c r="A62" s="45">
        <v>54</v>
      </c>
      <c r="B62" s="14">
        <v>78202500800</v>
      </c>
      <c r="C62" s="50">
        <v>780285</v>
      </c>
      <c r="D62" s="10" t="s">
        <v>49</v>
      </c>
      <c r="E62" s="308">
        <v>333323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47">
        <v>0</v>
      </c>
      <c r="L62" s="38">
        <v>0</v>
      </c>
      <c r="M62" s="38">
        <v>0</v>
      </c>
      <c r="N62" s="38"/>
      <c r="O62" s="308">
        <v>0</v>
      </c>
      <c r="P62" s="38"/>
      <c r="Q62" s="38"/>
      <c r="R62" s="38"/>
      <c r="S62" s="38"/>
      <c r="T62" s="38"/>
      <c r="U62" s="38"/>
      <c r="V62" s="38"/>
      <c r="W62" s="38"/>
      <c r="X62" s="38"/>
      <c r="Y62" s="47"/>
      <c r="Z62" s="47"/>
      <c r="AA62" s="38"/>
      <c r="AB62" s="38"/>
      <c r="AC62" s="38"/>
      <c r="AD62" s="38"/>
      <c r="AE62" s="38"/>
      <c r="AF62" s="63"/>
      <c r="AG62" s="38"/>
      <c r="AH62" s="38"/>
      <c r="AI62" s="47"/>
      <c r="AJ62" s="47"/>
      <c r="AK62" s="47"/>
      <c r="AL62" s="38">
        <v>0</v>
      </c>
      <c r="AM62" s="38"/>
      <c r="AN62" s="38"/>
      <c r="AO62" s="38"/>
      <c r="AP62" s="38"/>
      <c r="AQ62" s="38"/>
      <c r="AR62" s="38">
        <v>0</v>
      </c>
      <c r="AS62" s="47"/>
      <c r="AT62" s="47"/>
      <c r="AU62" s="38">
        <v>0</v>
      </c>
      <c r="AV62" s="38"/>
      <c r="AW62" s="38"/>
      <c r="AX62" s="38"/>
      <c r="AY62" s="38"/>
      <c r="AZ62" s="38"/>
      <c r="BA62" s="38">
        <v>0</v>
      </c>
      <c r="BB62" s="38">
        <v>333323</v>
      </c>
      <c r="BC62" s="65"/>
      <c r="BD62" s="65"/>
    </row>
    <row r="63" spans="1:56" ht="30">
      <c r="A63" s="45">
        <v>55</v>
      </c>
      <c r="B63" s="14">
        <v>78202519000</v>
      </c>
      <c r="C63" s="50">
        <v>780366</v>
      </c>
      <c r="D63" s="14" t="s">
        <v>50</v>
      </c>
      <c r="E63" s="308">
        <v>3931094027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47">
        <v>0</v>
      </c>
      <c r="L63" s="38">
        <v>0</v>
      </c>
      <c r="M63" s="38">
        <v>0</v>
      </c>
      <c r="N63" s="38"/>
      <c r="O63" s="308">
        <v>0</v>
      </c>
      <c r="P63" s="38"/>
      <c r="Q63" s="38"/>
      <c r="R63" s="38"/>
      <c r="S63" s="38"/>
      <c r="T63" s="38"/>
      <c r="U63" s="38"/>
      <c r="V63" s="38"/>
      <c r="W63" s="38"/>
      <c r="X63" s="38"/>
      <c r="Y63" s="47"/>
      <c r="Z63" s="47"/>
      <c r="AA63" s="38"/>
      <c r="AB63" s="38"/>
      <c r="AC63" s="38"/>
      <c r="AD63" s="38"/>
      <c r="AE63" s="38"/>
      <c r="AF63" s="63"/>
      <c r="AG63" s="38"/>
      <c r="AH63" s="38"/>
      <c r="AI63" s="47"/>
      <c r="AJ63" s="47"/>
      <c r="AK63" s="47"/>
      <c r="AL63" s="38">
        <v>0</v>
      </c>
      <c r="AM63" s="38"/>
      <c r="AN63" s="38"/>
      <c r="AO63" s="38"/>
      <c r="AP63" s="38"/>
      <c r="AQ63" s="38"/>
      <c r="AR63" s="38">
        <v>0</v>
      </c>
      <c r="AS63" s="47"/>
      <c r="AT63" s="47"/>
      <c r="AU63" s="38">
        <v>0</v>
      </c>
      <c r="AV63" s="38"/>
      <c r="AW63" s="38"/>
      <c r="AX63" s="38"/>
      <c r="AY63" s="38"/>
      <c r="AZ63" s="38"/>
      <c r="BA63" s="38">
        <v>0</v>
      </c>
      <c r="BB63" s="38">
        <v>3931094027</v>
      </c>
      <c r="BC63" s="65"/>
      <c r="BD63" s="65"/>
    </row>
    <row r="64" spans="1:56" ht="15.75">
      <c r="A64" s="45"/>
      <c r="B64" s="53"/>
      <c r="C64" s="54"/>
      <c r="D64" s="17" t="s">
        <v>864</v>
      </c>
      <c r="E64" s="30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47">
        <v>0</v>
      </c>
      <c r="L64" s="38">
        <v>0</v>
      </c>
      <c r="M64" s="38">
        <v>0</v>
      </c>
      <c r="N64" s="38"/>
      <c r="O64" s="308">
        <v>0</v>
      </c>
      <c r="P64" s="38"/>
      <c r="Q64" s="38"/>
      <c r="R64" s="38"/>
      <c r="S64" s="38"/>
      <c r="T64" s="38"/>
      <c r="U64" s="38"/>
      <c r="V64" s="38"/>
      <c r="W64" s="38"/>
      <c r="X64" s="38"/>
      <c r="Y64" s="47"/>
      <c r="Z64" s="47"/>
      <c r="AA64" s="38"/>
      <c r="AB64" s="38"/>
      <c r="AC64" s="38"/>
      <c r="AD64" s="38"/>
      <c r="AE64" s="38"/>
      <c r="AF64" s="63"/>
      <c r="AG64" s="38"/>
      <c r="AH64" s="38"/>
      <c r="AI64" s="47"/>
      <c r="AJ64" s="47"/>
      <c r="AK64" s="47"/>
      <c r="AL64" s="38">
        <v>0</v>
      </c>
      <c r="AM64" s="38"/>
      <c r="AN64" s="38"/>
      <c r="AO64" s="38"/>
      <c r="AP64" s="38"/>
      <c r="AQ64" s="38"/>
      <c r="AR64" s="38">
        <v>0</v>
      </c>
      <c r="AS64" s="47"/>
      <c r="AT64" s="47"/>
      <c r="AU64" s="38">
        <v>0</v>
      </c>
      <c r="AV64" s="38"/>
      <c r="AW64" s="38"/>
      <c r="AX64" s="38"/>
      <c r="AY64" s="38"/>
      <c r="AZ64" s="38"/>
      <c r="BA64" s="38">
        <v>0</v>
      </c>
      <c r="BB64" s="38">
        <v>0</v>
      </c>
      <c r="BC64" s="65"/>
      <c r="BD64" s="65"/>
    </row>
    <row r="65" spans="1:56" ht="30">
      <c r="A65" s="45">
        <v>56</v>
      </c>
      <c r="B65" s="14">
        <v>78202516600</v>
      </c>
      <c r="C65" s="50">
        <v>780108</v>
      </c>
      <c r="D65" s="11" t="s">
        <v>51</v>
      </c>
      <c r="E65" s="308">
        <v>527147824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47">
        <v>0</v>
      </c>
      <c r="L65" s="38">
        <v>0</v>
      </c>
      <c r="M65" s="38">
        <v>0</v>
      </c>
      <c r="N65" s="38"/>
      <c r="O65" s="308">
        <v>239490</v>
      </c>
      <c r="P65" s="38"/>
      <c r="Q65" s="38"/>
      <c r="R65" s="38"/>
      <c r="S65" s="38"/>
      <c r="T65" s="38"/>
      <c r="U65" s="38"/>
      <c r="V65" s="38"/>
      <c r="W65" s="38"/>
      <c r="X65" s="38"/>
      <c r="Y65" s="47"/>
      <c r="Z65" s="47"/>
      <c r="AA65" s="38"/>
      <c r="AB65" s="38"/>
      <c r="AC65" s="38"/>
      <c r="AD65" s="38"/>
      <c r="AE65" s="38"/>
      <c r="AF65" s="63"/>
      <c r="AG65" s="38"/>
      <c r="AH65" s="38"/>
      <c r="AI65" s="47"/>
      <c r="AJ65" s="47"/>
      <c r="AK65" s="47"/>
      <c r="AL65" s="38">
        <v>0</v>
      </c>
      <c r="AM65" s="38"/>
      <c r="AN65" s="38"/>
      <c r="AO65" s="38"/>
      <c r="AP65" s="38"/>
      <c r="AQ65" s="38"/>
      <c r="AR65" s="38">
        <v>0</v>
      </c>
      <c r="AS65" s="47"/>
      <c r="AT65" s="47"/>
      <c r="AU65" s="38">
        <v>0</v>
      </c>
      <c r="AV65" s="38"/>
      <c r="AW65" s="38"/>
      <c r="AX65" s="38"/>
      <c r="AY65" s="38"/>
      <c r="AZ65" s="38"/>
      <c r="BA65" s="38">
        <v>239490</v>
      </c>
      <c r="BB65" s="38">
        <v>527387314</v>
      </c>
      <c r="BC65" s="65"/>
      <c r="BD65" s="65"/>
    </row>
    <row r="66" spans="1:56" ht="30">
      <c r="A66" s="45">
        <v>57</v>
      </c>
      <c r="B66" s="14">
        <v>78202528500</v>
      </c>
      <c r="C66" s="50">
        <v>780109</v>
      </c>
      <c r="D66" s="11" t="s">
        <v>52</v>
      </c>
      <c r="E66" s="308">
        <v>653693133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47">
        <v>0</v>
      </c>
      <c r="L66" s="38">
        <v>0</v>
      </c>
      <c r="M66" s="38">
        <v>0</v>
      </c>
      <c r="N66" s="38"/>
      <c r="O66" s="308">
        <v>-883835</v>
      </c>
      <c r="P66" s="38"/>
      <c r="Q66" s="38"/>
      <c r="R66" s="38"/>
      <c r="S66" s="38"/>
      <c r="T66" s="38"/>
      <c r="U66" s="38"/>
      <c r="V66" s="38"/>
      <c r="W66" s="38"/>
      <c r="X66" s="38">
        <v>883835</v>
      </c>
      <c r="Y66" s="47"/>
      <c r="Z66" s="47"/>
      <c r="AA66" s="38"/>
      <c r="AB66" s="38"/>
      <c r="AC66" s="38"/>
      <c r="AD66" s="38"/>
      <c r="AE66" s="38"/>
      <c r="AF66" s="63"/>
      <c r="AG66" s="38"/>
      <c r="AH66" s="38"/>
      <c r="AI66" s="47"/>
      <c r="AJ66" s="47"/>
      <c r="AK66" s="47"/>
      <c r="AL66" s="38">
        <v>0</v>
      </c>
      <c r="AM66" s="38"/>
      <c r="AN66" s="38"/>
      <c r="AO66" s="38"/>
      <c r="AP66" s="38"/>
      <c r="AQ66" s="38"/>
      <c r="AR66" s="38">
        <v>0</v>
      </c>
      <c r="AS66" s="47"/>
      <c r="AT66" s="47"/>
      <c r="AU66" s="38">
        <v>0</v>
      </c>
      <c r="AV66" s="38"/>
      <c r="AW66" s="38"/>
      <c r="AX66" s="38"/>
      <c r="AY66" s="38"/>
      <c r="AZ66" s="38"/>
      <c r="BA66" s="38">
        <v>0</v>
      </c>
      <c r="BB66" s="38">
        <v>653693133</v>
      </c>
      <c r="BC66" s="65"/>
      <c r="BD66" s="65"/>
    </row>
    <row r="67" spans="1:56" ht="30">
      <c r="A67" s="45">
        <v>58</v>
      </c>
      <c r="B67" s="14">
        <v>78202514100</v>
      </c>
      <c r="C67" s="50">
        <v>780081</v>
      </c>
      <c r="D67" s="11" t="s">
        <v>53</v>
      </c>
      <c r="E67" s="308">
        <v>154787290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47">
        <v>0</v>
      </c>
      <c r="L67" s="38">
        <v>0</v>
      </c>
      <c r="M67" s="38">
        <v>0</v>
      </c>
      <c r="N67" s="38"/>
      <c r="O67" s="308">
        <v>-369576</v>
      </c>
      <c r="P67" s="38"/>
      <c r="Q67" s="38"/>
      <c r="R67" s="38"/>
      <c r="S67" s="38"/>
      <c r="T67" s="38"/>
      <c r="U67" s="38"/>
      <c r="V67" s="38"/>
      <c r="W67" s="38"/>
      <c r="X67" s="38">
        <v>369576</v>
      </c>
      <c r="Y67" s="47"/>
      <c r="Z67" s="47"/>
      <c r="AA67" s="38"/>
      <c r="AB67" s="38"/>
      <c r="AC67" s="38"/>
      <c r="AD67" s="38"/>
      <c r="AE67" s="38"/>
      <c r="AF67" s="63"/>
      <c r="AG67" s="38"/>
      <c r="AH67" s="38"/>
      <c r="AI67" s="47"/>
      <c r="AJ67" s="47"/>
      <c r="AK67" s="47"/>
      <c r="AL67" s="38">
        <v>0</v>
      </c>
      <c r="AM67" s="38"/>
      <c r="AN67" s="38"/>
      <c r="AO67" s="38"/>
      <c r="AP67" s="38"/>
      <c r="AQ67" s="38"/>
      <c r="AR67" s="38">
        <v>0</v>
      </c>
      <c r="AS67" s="47"/>
      <c r="AT67" s="47"/>
      <c r="AU67" s="38">
        <v>0</v>
      </c>
      <c r="AV67" s="38"/>
      <c r="AW67" s="38"/>
      <c r="AX67" s="38"/>
      <c r="AY67" s="38"/>
      <c r="AZ67" s="38"/>
      <c r="BA67" s="38">
        <v>0</v>
      </c>
      <c r="BB67" s="38">
        <v>154787290</v>
      </c>
      <c r="BC67" s="65"/>
      <c r="BD67" s="65"/>
    </row>
    <row r="68" spans="1:56" ht="30">
      <c r="A68" s="45">
        <v>59</v>
      </c>
      <c r="B68" s="14">
        <v>78202507100</v>
      </c>
      <c r="C68" s="50">
        <v>780156</v>
      </c>
      <c r="D68" s="11" t="s">
        <v>54</v>
      </c>
      <c r="E68" s="308">
        <v>103121531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47">
        <v>0</v>
      </c>
      <c r="L68" s="38">
        <v>0</v>
      </c>
      <c r="M68" s="38">
        <v>0</v>
      </c>
      <c r="N68" s="38"/>
      <c r="O68" s="308">
        <v>0</v>
      </c>
      <c r="P68" s="38"/>
      <c r="Q68" s="38"/>
      <c r="R68" s="38"/>
      <c r="S68" s="38"/>
      <c r="T68" s="38"/>
      <c r="U68" s="38"/>
      <c r="V68" s="38"/>
      <c r="W68" s="38"/>
      <c r="X68" s="38"/>
      <c r="Y68" s="47"/>
      <c r="Z68" s="47"/>
      <c r="AA68" s="38"/>
      <c r="AB68" s="38"/>
      <c r="AC68" s="38"/>
      <c r="AD68" s="38"/>
      <c r="AE68" s="38"/>
      <c r="AF68" s="63"/>
      <c r="AG68" s="38"/>
      <c r="AH68" s="38"/>
      <c r="AI68" s="47"/>
      <c r="AJ68" s="47"/>
      <c r="AK68" s="47"/>
      <c r="AL68" s="38">
        <v>0</v>
      </c>
      <c r="AM68" s="38"/>
      <c r="AN68" s="38"/>
      <c r="AO68" s="38"/>
      <c r="AP68" s="38"/>
      <c r="AQ68" s="38"/>
      <c r="AR68" s="38">
        <v>0</v>
      </c>
      <c r="AS68" s="47"/>
      <c r="AT68" s="47"/>
      <c r="AU68" s="38">
        <v>0</v>
      </c>
      <c r="AV68" s="38"/>
      <c r="AW68" s="38"/>
      <c r="AX68" s="38"/>
      <c r="AY68" s="38"/>
      <c r="AZ68" s="38"/>
      <c r="BA68" s="38">
        <v>0</v>
      </c>
      <c r="BB68" s="38">
        <v>103121531</v>
      </c>
      <c r="BC68" s="65"/>
      <c r="BD68" s="65"/>
    </row>
    <row r="69" spans="1:56" ht="30">
      <c r="A69" s="45">
        <v>60</v>
      </c>
      <c r="B69" s="14">
        <v>78202512100</v>
      </c>
      <c r="C69" s="50">
        <v>780095</v>
      </c>
      <c r="D69" s="11" t="s">
        <v>55</v>
      </c>
      <c r="E69" s="308">
        <v>234735848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47">
        <v>0</v>
      </c>
      <c r="L69" s="38">
        <v>0</v>
      </c>
      <c r="M69" s="38">
        <v>0</v>
      </c>
      <c r="N69" s="38"/>
      <c r="O69" s="308">
        <v>0</v>
      </c>
      <c r="P69" s="38"/>
      <c r="Q69" s="38"/>
      <c r="R69" s="38"/>
      <c r="S69" s="38"/>
      <c r="T69" s="38"/>
      <c r="U69" s="38"/>
      <c r="V69" s="38"/>
      <c r="W69" s="38"/>
      <c r="X69" s="38"/>
      <c r="Y69" s="47"/>
      <c r="Z69" s="47"/>
      <c r="AA69" s="38"/>
      <c r="AB69" s="38"/>
      <c r="AC69" s="38"/>
      <c r="AD69" s="38"/>
      <c r="AE69" s="38"/>
      <c r="AF69" s="63"/>
      <c r="AG69" s="38"/>
      <c r="AH69" s="38"/>
      <c r="AI69" s="47"/>
      <c r="AJ69" s="47"/>
      <c r="AK69" s="47"/>
      <c r="AL69" s="38">
        <v>0</v>
      </c>
      <c r="AM69" s="38"/>
      <c r="AN69" s="38"/>
      <c r="AO69" s="38"/>
      <c r="AP69" s="38"/>
      <c r="AQ69" s="38"/>
      <c r="AR69" s="38">
        <v>0</v>
      </c>
      <c r="AS69" s="47"/>
      <c r="AT69" s="47"/>
      <c r="AU69" s="38">
        <v>0</v>
      </c>
      <c r="AV69" s="38"/>
      <c r="AW69" s="38"/>
      <c r="AX69" s="38"/>
      <c r="AY69" s="38"/>
      <c r="AZ69" s="38"/>
      <c r="BA69" s="38">
        <v>0</v>
      </c>
      <c r="BB69" s="38">
        <v>234735848</v>
      </c>
      <c r="BC69" s="65"/>
      <c r="BD69" s="65"/>
    </row>
    <row r="70" spans="1:56" ht="30">
      <c r="A70" s="45">
        <v>61</v>
      </c>
      <c r="B70" s="14">
        <v>78202510400</v>
      </c>
      <c r="C70" s="50">
        <v>780172</v>
      </c>
      <c r="D70" s="11" t="s">
        <v>56</v>
      </c>
      <c r="E70" s="308">
        <v>14557604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47">
        <v>0</v>
      </c>
      <c r="L70" s="38">
        <v>0</v>
      </c>
      <c r="M70" s="38">
        <v>0</v>
      </c>
      <c r="N70" s="38"/>
      <c r="O70" s="308">
        <v>0</v>
      </c>
      <c r="P70" s="38"/>
      <c r="Q70" s="38"/>
      <c r="R70" s="38"/>
      <c r="S70" s="38"/>
      <c r="T70" s="38"/>
      <c r="U70" s="38"/>
      <c r="V70" s="38"/>
      <c r="W70" s="38"/>
      <c r="X70" s="38"/>
      <c r="Y70" s="47"/>
      <c r="Z70" s="47"/>
      <c r="AA70" s="38"/>
      <c r="AB70" s="38"/>
      <c r="AC70" s="38"/>
      <c r="AD70" s="38"/>
      <c r="AE70" s="38"/>
      <c r="AF70" s="63"/>
      <c r="AG70" s="38"/>
      <c r="AH70" s="38"/>
      <c r="AI70" s="47"/>
      <c r="AJ70" s="47"/>
      <c r="AK70" s="47"/>
      <c r="AL70" s="38">
        <v>0</v>
      </c>
      <c r="AM70" s="38"/>
      <c r="AN70" s="38"/>
      <c r="AO70" s="38"/>
      <c r="AP70" s="38"/>
      <c r="AQ70" s="38"/>
      <c r="AR70" s="38">
        <v>0</v>
      </c>
      <c r="AS70" s="47"/>
      <c r="AT70" s="47"/>
      <c r="AU70" s="38">
        <v>0</v>
      </c>
      <c r="AV70" s="38"/>
      <c r="AW70" s="38"/>
      <c r="AX70" s="38"/>
      <c r="AY70" s="38"/>
      <c r="AZ70" s="38"/>
      <c r="BA70" s="38">
        <v>0</v>
      </c>
      <c r="BB70" s="38">
        <v>14557604</v>
      </c>
      <c r="BC70" s="65"/>
      <c r="BD70" s="65"/>
    </row>
    <row r="71" spans="1:56" ht="15.75">
      <c r="A71" s="45"/>
      <c r="B71" s="14"/>
      <c r="C71" s="55"/>
      <c r="D71" s="18" t="s">
        <v>840</v>
      </c>
      <c r="E71" s="30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47">
        <v>0</v>
      </c>
      <c r="L71" s="38">
        <v>0</v>
      </c>
      <c r="M71" s="38">
        <v>0</v>
      </c>
      <c r="N71" s="38"/>
      <c r="O71" s="308">
        <v>0</v>
      </c>
      <c r="P71" s="38"/>
      <c r="Q71" s="38"/>
      <c r="R71" s="38"/>
      <c r="S71" s="38"/>
      <c r="T71" s="38"/>
      <c r="U71" s="38"/>
      <c r="V71" s="38"/>
      <c r="W71" s="38"/>
      <c r="X71" s="38"/>
      <c r="Y71" s="47"/>
      <c r="Z71" s="47"/>
      <c r="AA71" s="38"/>
      <c r="AB71" s="38"/>
      <c r="AC71" s="38"/>
      <c r="AD71" s="38"/>
      <c r="AE71" s="38"/>
      <c r="AF71" s="63"/>
      <c r="AG71" s="38"/>
      <c r="AH71" s="38"/>
      <c r="AI71" s="47"/>
      <c r="AJ71" s="47"/>
      <c r="AK71" s="47"/>
      <c r="AL71" s="38">
        <v>0</v>
      </c>
      <c r="AM71" s="38"/>
      <c r="AN71" s="38"/>
      <c r="AO71" s="38"/>
      <c r="AP71" s="38"/>
      <c r="AQ71" s="38"/>
      <c r="AR71" s="38">
        <v>0</v>
      </c>
      <c r="AS71" s="47"/>
      <c r="AT71" s="47"/>
      <c r="AU71" s="38">
        <v>0</v>
      </c>
      <c r="AV71" s="38"/>
      <c r="AW71" s="38"/>
      <c r="AX71" s="38"/>
      <c r="AY71" s="38"/>
      <c r="AZ71" s="38"/>
      <c r="BA71" s="38">
        <v>0</v>
      </c>
      <c r="BB71" s="38">
        <v>0</v>
      </c>
      <c r="BC71" s="65"/>
      <c r="BD71" s="65"/>
    </row>
    <row r="72" spans="1:56" ht="30">
      <c r="A72" s="45">
        <v>62</v>
      </c>
      <c r="B72" s="14">
        <v>78202520100</v>
      </c>
      <c r="C72" s="50">
        <v>780110</v>
      </c>
      <c r="D72" s="11" t="s">
        <v>57</v>
      </c>
      <c r="E72" s="308">
        <v>803158302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47">
        <v>0</v>
      </c>
      <c r="L72" s="38">
        <v>0</v>
      </c>
      <c r="M72" s="38">
        <v>0</v>
      </c>
      <c r="N72" s="38"/>
      <c r="O72" s="308">
        <v>-123201</v>
      </c>
      <c r="P72" s="38"/>
      <c r="Q72" s="38"/>
      <c r="R72" s="38"/>
      <c r="S72" s="38"/>
      <c r="T72" s="38"/>
      <c r="U72" s="38"/>
      <c r="V72" s="38"/>
      <c r="W72" s="38"/>
      <c r="X72" s="38">
        <v>123201</v>
      </c>
      <c r="Y72" s="47"/>
      <c r="Z72" s="47"/>
      <c r="AA72" s="38"/>
      <c r="AB72" s="38"/>
      <c r="AC72" s="38"/>
      <c r="AD72" s="38"/>
      <c r="AE72" s="38"/>
      <c r="AF72" s="63"/>
      <c r="AG72" s="38"/>
      <c r="AH72" s="38"/>
      <c r="AI72" s="47"/>
      <c r="AJ72" s="47"/>
      <c r="AK72" s="47"/>
      <c r="AL72" s="38">
        <v>0</v>
      </c>
      <c r="AM72" s="38"/>
      <c r="AN72" s="38"/>
      <c r="AO72" s="38"/>
      <c r="AP72" s="38"/>
      <c r="AQ72" s="38"/>
      <c r="AR72" s="38">
        <v>0</v>
      </c>
      <c r="AS72" s="47"/>
      <c r="AT72" s="47"/>
      <c r="AU72" s="38">
        <v>0</v>
      </c>
      <c r="AV72" s="38"/>
      <c r="AW72" s="38"/>
      <c r="AX72" s="38"/>
      <c r="AY72" s="38"/>
      <c r="AZ72" s="38"/>
      <c r="BA72" s="38">
        <v>0</v>
      </c>
      <c r="BB72" s="38">
        <v>803158302</v>
      </c>
      <c r="BC72" s="65"/>
      <c r="BD72" s="65"/>
    </row>
    <row r="73" spans="1:56" ht="30">
      <c r="A73" s="45">
        <v>63</v>
      </c>
      <c r="B73" s="14">
        <v>78202537800</v>
      </c>
      <c r="C73" s="50">
        <v>780113</v>
      </c>
      <c r="D73" s="11" t="s">
        <v>58</v>
      </c>
      <c r="E73" s="308">
        <v>1120005630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47">
        <v>0</v>
      </c>
      <c r="L73" s="38">
        <v>0</v>
      </c>
      <c r="M73" s="38">
        <v>0</v>
      </c>
      <c r="N73" s="38"/>
      <c r="O73" s="308">
        <v>-187247</v>
      </c>
      <c r="P73" s="38"/>
      <c r="Q73" s="38"/>
      <c r="R73" s="38"/>
      <c r="S73" s="38"/>
      <c r="T73" s="38"/>
      <c r="U73" s="38"/>
      <c r="V73" s="38"/>
      <c r="W73" s="38"/>
      <c r="X73" s="38">
        <v>187247</v>
      </c>
      <c r="Y73" s="47"/>
      <c r="Z73" s="47"/>
      <c r="AA73" s="38"/>
      <c r="AB73" s="38"/>
      <c r="AC73" s="38"/>
      <c r="AD73" s="38"/>
      <c r="AE73" s="38"/>
      <c r="AF73" s="63"/>
      <c r="AG73" s="38"/>
      <c r="AH73" s="38"/>
      <c r="AI73" s="47"/>
      <c r="AJ73" s="47"/>
      <c r="AK73" s="47"/>
      <c r="AL73" s="38">
        <v>0</v>
      </c>
      <c r="AM73" s="38"/>
      <c r="AN73" s="38"/>
      <c r="AO73" s="38"/>
      <c r="AP73" s="38"/>
      <c r="AQ73" s="38"/>
      <c r="AR73" s="38">
        <v>0</v>
      </c>
      <c r="AS73" s="47"/>
      <c r="AT73" s="47"/>
      <c r="AU73" s="38">
        <v>0</v>
      </c>
      <c r="AV73" s="38"/>
      <c r="AW73" s="38"/>
      <c r="AX73" s="38"/>
      <c r="AY73" s="38"/>
      <c r="AZ73" s="38"/>
      <c r="BA73" s="38">
        <v>0</v>
      </c>
      <c r="BB73" s="38">
        <v>1120005630</v>
      </c>
      <c r="BC73" s="65"/>
      <c r="BD73" s="65"/>
    </row>
    <row r="74" spans="1:56" ht="30">
      <c r="A74" s="45">
        <v>64</v>
      </c>
      <c r="B74" s="14">
        <v>78202507300</v>
      </c>
      <c r="C74" s="50">
        <v>780143</v>
      </c>
      <c r="D74" s="11" t="s">
        <v>59</v>
      </c>
      <c r="E74" s="308">
        <v>42526045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47">
        <v>0</v>
      </c>
      <c r="L74" s="38">
        <v>0</v>
      </c>
      <c r="M74" s="38">
        <v>0</v>
      </c>
      <c r="N74" s="38"/>
      <c r="O74" s="308">
        <v>0</v>
      </c>
      <c r="P74" s="38"/>
      <c r="Q74" s="38"/>
      <c r="R74" s="38"/>
      <c r="S74" s="38"/>
      <c r="T74" s="38"/>
      <c r="U74" s="38"/>
      <c r="V74" s="38"/>
      <c r="W74" s="38"/>
      <c r="X74" s="38"/>
      <c r="Y74" s="47"/>
      <c r="Z74" s="47"/>
      <c r="AA74" s="38"/>
      <c r="AB74" s="38"/>
      <c r="AC74" s="38"/>
      <c r="AD74" s="38"/>
      <c r="AE74" s="38"/>
      <c r="AF74" s="63"/>
      <c r="AG74" s="38"/>
      <c r="AH74" s="38"/>
      <c r="AI74" s="47"/>
      <c r="AJ74" s="47"/>
      <c r="AK74" s="47"/>
      <c r="AL74" s="38">
        <v>0</v>
      </c>
      <c r="AM74" s="38"/>
      <c r="AN74" s="38"/>
      <c r="AO74" s="38"/>
      <c r="AP74" s="38"/>
      <c r="AQ74" s="38"/>
      <c r="AR74" s="38">
        <v>0</v>
      </c>
      <c r="AS74" s="47"/>
      <c r="AT74" s="47"/>
      <c r="AU74" s="38">
        <v>0</v>
      </c>
      <c r="AV74" s="38"/>
      <c r="AW74" s="38"/>
      <c r="AX74" s="38"/>
      <c r="AY74" s="38"/>
      <c r="AZ74" s="38"/>
      <c r="BA74" s="38">
        <v>0</v>
      </c>
      <c r="BB74" s="38">
        <v>42526045</v>
      </c>
      <c r="BC74" s="65"/>
      <c r="BD74" s="65"/>
    </row>
    <row r="75" spans="1:56" ht="30">
      <c r="A75" s="45">
        <v>65</v>
      </c>
      <c r="B75" s="14">
        <v>78202504400</v>
      </c>
      <c r="C75" s="50">
        <v>780162</v>
      </c>
      <c r="D75" s="11" t="s">
        <v>60</v>
      </c>
      <c r="E75" s="308">
        <v>78924874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47">
        <v>0</v>
      </c>
      <c r="L75" s="38">
        <v>0</v>
      </c>
      <c r="M75" s="38">
        <v>0</v>
      </c>
      <c r="N75" s="38"/>
      <c r="O75" s="308">
        <v>0</v>
      </c>
      <c r="P75" s="38"/>
      <c r="Q75" s="38"/>
      <c r="R75" s="38"/>
      <c r="S75" s="38"/>
      <c r="T75" s="38"/>
      <c r="U75" s="38"/>
      <c r="V75" s="38"/>
      <c r="W75" s="38"/>
      <c r="X75" s="38"/>
      <c r="Y75" s="47"/>
      <c r="Z75" s="47"/>
      <c r="AA75" s="38"/>
      <c r="AB75" s="38"/>
      <c r="AC75" s="38"/>
      <c r="AD75" s="38"/>
      <c r="AE75" s="38"/>
      <c r="AF75" s="63"/>
      <c r="AG75" s="38"/>
      <c r="AH75" s="38"/>
      <c r="AI75" s="47"/>
      <c r="AJ75" s="47"/>
      <c r="AK75" s="47"/>
      <c r="AL75" s="38">
        <v>0</v>
      </c>
      <c r="AM75" s="38"/>
      <c r="AN75" s="38"/>
      <c r="AO75" s="38"/>
      <c r="AP75" s="38"/>
      <c r="AQ75" s="38"/>
      <c r="AR75" s="38">
        <v>0</v>
      </c>
      <c r="AS75" s="47"/>
      <c r="AT75" s="47"/>
      <c r="AU75" s="38">
        <v>0</v>
      </c>
      <c r="AV75" s="38"/>
      <c r="AW75" s="38"/>
      <c r="AX75" s="38"/>
      <c r="AY75" s="38"/>
      <c r="AZ75" s="38"/>
      <c r="BA75" s="38">
        <v>0</v>
      </c>
      <c r="BB75" s="38">
        <v>78924874</v>
      </c>
      <c r="BC75" s="65"/>
      <c r="BD75" s="65"/>
    </row>
    <row r="76" spans="1:56" ht="30">
      <c r="A76" s="45">
        <v>66</v>
      </c>
      <c r="B76" s="14">
        <v>78202502600</v>
      </c>
      <c r="C76" s="50">
        <v>780158</v>
      </c>
      <c r="D76" s="11" t="s">
        <v>61</v>
      </c>
      <c r="E76" s="308">
        <v>62661109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47">
        <v>0</v>
      </c>
      <c r="L76" s="38">
        <v>0</v>
      </c>
      <c r="M76" s="38">
        <v>0</v>
      </c>
      <c r="N76" s="38"/>
      <c r="O76" s="308">
        <v>0</v>
      </c>
      <c r="P76" s="38"/>
      <c r="Q76" s="38"/>
      <c r="R76" s="38"/>
      <c r="S76" s="38"/>
      <c r="T76" s="38"/>
      <c r="U76" s="38"/>
      <c r="V76" s="38"/>
      <c r="W76" s="38"/>
      <c r="X76" s="38"/>
      <c r="Y76" s="47"/>
      <c r="Z76" s="47"/>
      <c r="AA76" s="38"/>
      <c r="AB76" s="38"/>
      <c r="AC76" s="38"/>
      <c r="AD76" s="38"/>
      <c r="AE76" s="38"/>
      <c r="AF76" s="63"/>
      <c r="AG76" s="38"/>
      <c r="AH76" s="38"/>
      <c r="AI76" s="47"/>
      <c r="AJ76" s="47"/>
      <c r="AK76" s="47"/>
      <c r="AL76" s="38">
        <v>0</v>
      </c>
      <c r="AM76" s="38"/>
      <c r="AN76" s="38"/>
      <c r="AO76" s="38"/>
      <c r="AP76" s="38"/>
      <c r="AQ76" s="38"/>
      <c r="AR76" s="38">
        <v>0</v>
      </c>
      <c r="AS76" s="47"/>
      <c r="AT76" s="47"/>
      <c r="AU76" s="38">
        <v>0</v>
      </c>
      <c r="AV76" s="38"/>
      <c r="AW76" s="38"/>
      <c r="AX76" s="38"/>
      <c r="AY76" s="38"/>
      <c r="AZ76" s="38"/>
      <c r="BA76" s="38">
        <v>0</v>
      </c>
      <c r="BB76" s="38">
        <v>62661109</v>
      </c>
      <c r="BC76" s="65"/>
      <c r="BD76" s="65"/>
    </row>
    <row r="77" spans="1:56" ht="30">
      <c r="A77" s="45">
        <v>67</v>
      </c>
      <c r="B77" s="14">
        <v>78202508500</v>
      </c>
      <c r="C77" s="50">
        <v>780170</v>
      </c>
      <c r="D77" s="11" t="s">
        <v>62</v>
      </c>
      <c r="E77" s="308">
        <v>58956616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47">
        <v>0</v>
      </c>
      <c r="L77" s="38">
        <v>0</v>
      </c>
      <c r="M77" s="38">
        <v>0</v>
      </c>
      <c r="N77" s="38"/>
      <c r="O77" s="308">
        <v>0</v>
      </c>
      <c r="P77" s="38"/>
      <c r="Q77" s="38"/>
      <c r="R77" s="38"/>
      <c r="S77" s="38"/>
      <c r="T77" s="38"/>
      <c r="U77" s="38"/>
      <c r="V77" s="38"/>
      <c r="W77" s="38"/>
      <c r="X77" s="38"/>
      <c r="Y77" s="47"/>
      <c r="Z77" s="47"/>
      <c r="AA77" s="38"/>
      <c r="AB77" s="38"/>
      <c r="AC77" s="38"/>
      <c r="AD77" s="38"/>
      <c r="AE77" s="38"/>
      <c r="AF77" s="63"/>
      <c r="AG77" s="38"/>
      <c r="AH77" s="38"/>
      <c r="AI77" s="47"/>
      <c r="AJ77" s="47"/>
      <c r="AK77" s="47"/>
      <c r="AL77" s="38">
        <v>0</v>
      </c>
      <c r="AM77" s="38"/>
      <c r="AN77" s="38"/>
      <c r="AO77" s="38"/>
      <c r="AP77" s="38"/>
      <c r="AQ77" s="38"/>
      <c r="AR77" s="38">
        <v>0</v>
      </c>
      <c r="AS77" s="47"/>
      <c r="AT77" s="47"/>
      <c r="AU77" s="38">
        <v>0</v>
      </c>
      <c r="AV77" s="38"/>
      <c r="AW77" s="38"/>
      <c r="AX77" s="38"/>
      <c r="AY77" s="38"/>
      <c r="AZ77" s="38"/>
      <c r="BA77" s="38">
        <v>0</v>
      </c>
      <c r="BB77" s="38">
        <v>58956616</v>
      </c>
      <c r="BC77" s="65"/>
      <c r="BD77" s="65"/>
    </row>
    <row r="78" spans="1:56" ht="15.75">
      <c r="A78" s="45"/>
      <c r="B78" s="14"/>
      <c r="C78" s="50"/>
      <c r="D78" s="19" t="s">
        <v>841</v>
      </c>
      <c r="E78" s="30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47">
        <v>0</v>
      </c>
      <c r="L78" s="38">
        <v>0</v>
      </c>
      <c r="M78" s="38">
        <v>0</v>
      </c>
      <c r="N78" s="38"/>
      <c r="O78" s="308">
        <v>0</v>
      </c>
      <c r="P78" s="38"/>
      <c r="Q78" s="38"/>
      <c r="R78" s="38"/>
      <c r="S78" s="38"/>
      <c r="T78" s="38"/>
      <c r="U78" s="38"/>
      <c r="V78" s="38"/>
      <c r="W78" s="38"/>
      <c r="X78" s="38"/>
      <c r="Y78" s="47"/>
      <c r="Z78" s="47"/>
      <c r="AA78" s="38"/>
      <c r="AB78" s="38"/>
      <c r="AC78" s="38"/>
      <c r="AD78" s="38"/>
      <c r="AE78" s="38"/>
      <c r="AF78" s="63"/>
      <c r="AG78" s="38"/>
      <c r="AH78" s="38"/>
      <c r="AI78" s="47"/>
      <c r="AJ78" s="47"/>
      <c r="AK78" s="47"/>
      <c r="AL78" s="38">
        <v>0</v>
      </c>
      <c r="AM78" s="38"/>
      <c r="AN78" s="38"/>
      <c r="AO78" s="38"/>
      <c r="AP78" s="38"/>
      <c r="AQ78" s="38"/>
      <c r="AR78" s="38">
        <v>0</v>
      </c>
      <c r="AS78" s="47"/>
      <c r="AT78" s="47"/>
      <c r="AU78" s="38">
        <v>0</v>
      </c>
      <c r="AV78" s="38"/>
      <c r="AW78" s="38"/>
      <c r="AX78" s="38"/>
      <c r="AY78" s="38"/>
      <c r="AZ78" s="38"/>
      <c r="BA78" s="38">
        <v>0</v>
      </c>
      <c r="BB78" s="38">
        <v>0</v>
      </c>
      <c r="BC78" s="65"/>
      <c r="BD78" s="65"/>
    </row>
    <row r="79" spans="1:56" s="56" customFormat="1" ht="30">
      <c r="A79" s="45">
        <v>68</v>
      </c>
      <c r="B79" s="14">
        <v>78202537400</v>
      </c>
      <c r="C79" s="50">
        <v>780104</v>
      </c>
      <c r="D79" s="11" t="s">
        <v>63</v>
      </c>
      <c r="E79" s="308">
        <v>610520440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47">
        <v>0</v>
      </c>
      <c r="L79" s="38">
        <v>0</v>
      </c>
      <c r="M79" s="38">
        <v>0</v>
      </c>
      <c r="N79" s="38"/>
      <c r="O79" s="308">
        <v>-1281710</v>
      </c>
      <c r="P79" s="38"/>
      <c r="Q79" s="38"/>
      <c r="R79" s="38"/>
      <c r="S79" s="38"/>
      <c r="T79" s="38"/>
      <c r="U79" s="38"/>
      <c r="V79" s="38"/>
      <c r="W79" s="38"/>
      <c r="X79" s="38">
        <v>1281710</v>
      </c>
      <c r="Y79" s="47"/>
      <c r="Z79" s="47"/>
      <c r="AA79" s="38"/>
      <c r="AB79" s="38"/>
      <c r="AC79" s="38"/>
      <c r="AD79" s="38"/>
      <c r="AE79" s="38"/>
      <c r="AF79" s="63"/>
      <c r="AG79" s="38"/>
      <c r="AH79" s="38"/>
      <c r="AI79" s="47"/>
      <c r="AJ79" s="47"/>
      <c r="AK79" s="47"/>
      <c r="AL79" s="38">
        <v>0</v>
      </c>
      <c r="AM79" s="38"/>
      <c r="AN79" s="38"/>
      <c r="AO79" s="38"/>
      <c r="AP79" s="38"/>
      <c r="AQ79" s="38"/>
      <c r="AR79" s="38">
        <v>0</v>
      </c>
      <c r="AS79" s="47"/>
      <c r="AT79" s="47"/>
      <c r="AU79" s="38">
        <v>0</v>
      </c>
      <c r="AV79" s="38"/>
      <c r="AW79" s="38"/>
      <c r="AX79" s="38"/>
      <c r="AY79" s="38"/>
      <c r="AZ79" s="38"/>
      <c r="BA79" s="38">
        <v>0</v>
      </c>
      <c r="BB79" s="38">
        <v>610520440</v>
      </c>
      <c r="BC79" s="65"/>
      <c r="BD79" s="65"/>
    </row>
    <row r="80" spans="1:56" s="56" customFormat="1" ht="30">
      <c r="A80" s="45">
        <v>69</v>
      </c>
      <c r="B80" s="14">
        <v>78202532600</v>
      </c>
      <c r="C80" s="50">
        <v>780118</v>
      </c>
      <c r="D80" s="11" t="s">
        <v>64</v>
      </c>
      <c r="E80" s="308">
        <v>714011722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47">
        <v>0</v>
      </c>
      <c r="L80" s="38">
        <v>0</v>
      </c>
      <c r="M80" s="38">
        <v>0</v>
      </c>
      <c r="N80" s="38"/>
      <c r="O80" s="308">
        <v>-1117790</v>
      </c>
      <c r="P80" s="38"/>
      <c r="Q80" s="38"/>
      <c r="R80" s="38"/>
      <c r="S80" s="38"/>
      <c r="T80" s="38"/>
      <c r="U80" s="38"/>
      <c r="V80" s="38"/>
      <c r="W80" s="38"/>
      <c r="X80" s="38">
        <v>1117790</v>
      </c>
      <c r="Y80" s="47"/>
      <c r="Z80" s="47"/>
      <c r="AA80" s="38"/>
      <c r="AB80" s="38"/>
      <c r="AC80" s="38"/>
      <c r="AD80" s="38"/>
      <c r="AE80" s="38"/>
      <c r="AF80" s="63"/>
      <c r="AG80" s="38"/>
      <c r="AH80" s="38"/>
      <c r="AI80" s="47"/>
      <c r="AJ80" s="47"/>
      <c r="AK80" s="47"/>
      <c r="AL80" s="38">
        <v>0</v>
      </c>
      <c r="AM80" s="38"/>
      <c r="AN80" s="38"/>
      <c r="AO80" s="38"/>
      <c r="AP80" s="38"/>
      <c r="AQ80" s="38"/>
      <c r="AR80" s="38">
        <v>0</v>
      </c>
      <c r="AS80" s="47"/>
      <c r="AT80" s="47"/>
      <c r="AU80" s="38">
        <v>0</v>
      </c>
      <c r="AV80" s="38"/>
      <c r="AW80" s="38"/>
      <c r="AX80" s="38"/>
      <c r="AY80" s="38"/>
      <c r="AZ80" s="38"/>
      <c r="BA80" s="38">
        <v>0</v>
      </c>
      <c r="BB80" s="38">
        <v>714011722</v>
      </c>
      <c r="BC80" s="65"/>
      <c r="BD80" s="65"/>
    </row>
    <row r="81" spans="1:56" s="56" customFormat="1" ht="30">
      <c r="A81" s="45">
        <v>70</v>
      </c>
      <c r="B81" s="14">
        <v>78202539100</v>
      </c>
      <c r="C81" s="50">
        <v>780066</v>
      </c>
      <c r="D81" s="11" t="s">
        <v>65</v>
      </c>
      <c r="E81" s="308">
        <v>533743367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47">
        <v>0</v>
      </c>
      <c r="L81" s="38">
        <v>0</v>
      </c>
      <c r="M81" s="38">
        <v>0</v>
      </c>
      <c r="N81" s="38"/>
      <c r="O81" s="308">
        <v>-1140508</v>
      </c>
      <c r="P81" s="38"/>
      <c r="Q81" s="38"/>
      <c r="R81" s="38"/>
      <c r="S81" s="38"/>
      <c r="T81" s="38"/>
      <c r="U81" s="38"/>
      <c r="V81" s="38"/>
      <c r="W81" s="38"/>
      <c r="X81" s="38">
        <v>1140508</v>
      </c>
      <c r="Y81" s="47"/>
      <c r="Z81" s="47"/>
      <c r="AA81" s="38"/>
      <c r="AB81" s="38"/>
      <c r="AC81" s="38"/>
      <c r="AD81" s="38"/>
      <c r="AE81" s="38"/>
      <c r="AF81" s="63"/>
      <c r="AG81" s="38"/>
      <c r="AH81" s="38"/>
      <c r="AI81" s="47"/>
      <c r="AJ81" s="47"/>
      <c r="AK81" s="47"/>
      <c r="AL81" s="38">
        <v>0</v>
      </c>
      <c r="AM81" s="38"/>
      <c r="AN81" s="38"/>
      <c r="AO81" s="38"/>
      <c r="AP81" s="38"/>
      <c r="AQ81" s="38"/>
      <c r="AR81" s="38">
        <v>0</v>
      </c>
      <c r="AS81" s="47"/>
      <c r="AT81" s="47"/>
      <c r="AU81" s="38">
        <v>0</v>
      </c>
      <c r="AV81" s="38"/>
      <c r="AW81" s="38"/>
      <c r="AX81" s="38"/>
      <c r="AY81" s="38"/>
      <c r="AZ81" s="38"/>
      <c r="BA81" s="38">
        <v>0</v>
      </c>
      <c r="BB81" s="38">
        <v>533743367</v>
      </c>
      <c r="BC81" s="65"/>
      <c r="BD81" s="65"/>
    </row>
    <row r="82" spans="1:56" ht="30">
      <c r="A82" s="45">
        <v>71</v>
      </c>
      <c r="B82" s="14">
        <v>78202537200</v>
      </c>
      <c r="C82" s="50">
        <v>780067</v>
      </c>
      <c r="D82" s="11" t="s">
        <v>66</v>
      </c>
      <c r="E82" s="308">
        <v>353003342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47">
        <v>0</v>
      </c>
      <c r="L82" s="38">
        <v>0</v>
      </c>
      <c r="M82" s="38">
        <v>0</v>
      </c>
      <c r="N82" s="38"/>
      <c r="O82" s="308">
        <v>-844962</v>
      </c>
      <c r="P82" s="38"/>
      <c r="Q82" s="38"/>
      <c r="R82" s="38"/>
      <c r="S82" s="38"/>
      <c r="T82" s="38"/>
      <c r="U82" s="38"/>
      <c r="V82" s="38"/>
      <c r="W82" s="38"/>
      <c r="X82" s="38">
        <v>844962</v>
      </c>
      <c r="Y82" s="47"/>
      <c r="Z82" s="47"/>
      <c r="AA82" s="38"/>
      <c r="AB82" s="38"/>
      <c r="AC82" s="38"/>
      <c r="AD82" s="38"/>
      <c r="AE82" s="38"/>
      <c r="AF82" s="63"/>
      <c r="AG82" s="38"/>
      <c r="AH82" s="38"/>
      <c r="AI82" s="47"/>
      <c r="AJ82" s="47"/>
      <c r="AK82" s="47"/>
      <c r="AL82" s="38">
        <v>0</v>
      </c>
      <c r="AM82" s="38"/>
      <c r="AN82" s="38"/>
      <c r="AO82" s="38"/>
      <c r="AP82" s="38"/>
      <c r="AQ82" s="38"/>
      <c r="AR82" s="38">
        <v>0</v>
      </c>
      <c r="AS82" s="47"/>
      <c r="AT82" s="47"/>
      <c r="AU82" s="38">
        <v>0</v>
      </c>
      <c r="AV82" s="38"/>
      <c r="AW82" s="38"/>
      <c r="AX82" s="38"/>
      <c r="AY82" s="38"/>
      <c r="AZ82" s="38"/>
      <c r="BA82" s="38">
        <v>0</v>
      </c>
      <c r="BB82" s="38">
        <v>353003342</v>
      </c>
      <c r="BC82" s="65"/>
      <c r="BD82" s="65"/>
    </row>
    <row r="83" spans="1:56" ht="30">
      <c r="A83" s="45">
        <v>72</v>
      </c>
      <c r="B83" s="14">
        <v>78202536300</v>
      </c>
      <c r="C83" s="50">
        <v>780050</v>
      </c>
      <c r="D83" s="11" t="s">
        <v>67</v>
      </c>
      <c r="E83" s="308">
        <v>504682791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47">
        <v>0</v>
      </c>
      <c r="L83" s="38">
        <v>0</v>
      </c>
      <c r="M83" s="38">
        <v>0</v>
      </c>
      <c r="N83" s="38"/>
      <c r="O83" s="308">
        <v>-1077921</v>
      </c>
      <c r="P83" s="38"/>
      <c r="Q83" s="38"/>
      <c r="R83" s="38"/>
      <c r="S83" s="38"/>
      <c r="T83" s="38"/>
      <c r="U83" s="38"/>
      <c r="V83" s="38"/>
      <c r="W83" s="38"/>
      <c r="X83" s="38">
        <v>1077921</v>
      </c>
      <c r="Y83" s="47"/>
      <c r="Z83" s="47"/>
      <c r="AA83" s="38"/>
      <c r="AB83" s="38"/>
      <c r="AC83" s="38"/>
      <c r="AD83" s="38"/>
      <c r="AE83" s="38"/>
      <c r="AF83" s="63"/>
      <c r="AG83" s="38"/>
      <c r="AH83" s="38"/>
      <c r="AI83" s="47"/>
      <c r="AJ83" s="47"/>
      <c r="AK83" s="47"/>
      <c r="AL83" s="38">
        <v>0</v>
      </c>
      <c r="AM83" s="38"/>
      <c r="AN83" s="38"/>
      <c r="AO83" s="38"/>
      <c r="AP83" s="38"/>
      <c r="AQ83" s="38"/>
      <c r="AR83" s="38">
        <v>0</v>
      </c>
      <c r="AS83" s="47"/>
      <c r="AT83" s="47"/>
      <c r="AU83" s="38">
        <v>0</v>
      </c>
      <c r="AV83" s="38"/>
      <c r="AW83" s="38"/>
      <c r="AX83" s="38"/>
      <c r="AY83" s="38"/>
      <c r="AZ83" s="38"/>
      <c r="BA83" s="38">
        <v>0</v>
      </c>
      <c r="BB83" s="38">
        <v>504682791</v>
      </c>
      <c r="BC83" s="65"/>
      <c r="BD83" s="65"/>
    </row>
    <row r="84" spans="1:56" ht="30">
      <c r="A84" s="45">
        <v>73</v>
      </c>
      <c r="B84" s="14">
        <v>78202526400</v>
      </c>
      <c r="C84" s="50">
        <v>780194</v>
      </c>
      <c r="D84" s="11" t="s">
        <v>68</v>
      </c>
      <c r="E84" s="308">
        <v>974335736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47">
        <v>0</v>
      </c>
      <c r="L84" s="38">
        <v>0</v>
      </c>
      <c r="M84" s="38">
        <v>0</v>
      </c>
      <c r="N84" s="38"/>
      <c r="O84" s="308">
        <v>-548284</v>
      </c>
      <c r="P84" s="38"/>
      <c r="Q84" s="38"/>
      <c r="R84" s="38"/>
      <c r="S84" s="38"/>
      <c r="T84" s="38"/>
      <c r="U84" s="38"/>
      <c r="V84" s="38"/>
      <c r="W84" s="38"/>
      <c r="X84" s="38">
        <v>548284</v>
      </c>
      <c r="Y84" s="47"/>
      <c r="Z84" s="47"/>
      <c r="AA84" s="38"/>
      <c r="AB84" s="38"/>
      <c r="AC84" s="38"/>
      <c r="AD84" s="38"/>
      <c r="AE84" s="38"/>
      <c r="AF84" s="63"/>
      <c r="AG84" s="38"/>
      <c r="AH84" s="38"/>
      <c r="AI84" s="47"/>
      <c r="AJ84" s="47"/>
      <c r="AK84" s="47"/>
      <c r="AL84" s="38">
        <v>0</v>
      </c>
      <c r="AM84" s="38"/>
      <c r="AN84" s="38"/>
      <c r="AO84" s="38"/>
      <c r="AP84" s="38"/>
      <c r="AQ84" s="38"/>
      <c r="AR84" s="38">
        <v>0</v>
      </c>
      <c r="AS84" s="47"/>
      <c r="AT84" s="47"/>
      <c r="AU84" s="38">
        <v>0</v>
      </c>
      <c r="AV84" s="38"/>
      <c r="AW84" s="38"/>
      <c r="AX84" s="38"/>
      <c r="AY84" s="38"/>
      <c r="AZ84" s="38"/>
      <c r="BA84" s="38">
        <v>0</v>
      </c>
      <c r="BB84" s="38">
        <v>974335736</v>
      </c>
      <c r="BC84" s="65"/>
      <c r="BD84" s="65"/>
    </row>
    <row r="85" spans="1:56" ht="30">
      <c r="A85" s="45">
        <v>74</v>
      </c>
      <c r="B85" s="14">
        <v>78202513900</v>
      </c>
      <c r="C85" s="50">
        <v>780027</v>
      </c>
      <c r="D85" s="11" t="s">
        <v>69</v>
      </c>
      <c r="E85" s="308">
        <v>278523192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47">
        <v>0</v>
      </c>
      <c r="L85" s="38">
        <v>0</v>
      </c>
      <c r="M85" s="38">
        <v>0</v>
      </c>
      <c r="N85" s="38"/>
      <c r="O85" s="308">
        <v>1665017</v>
      </c>
      <c r="P85" s="38"/>
      <c r="Q85" s="38"/>
      <c r="R85" s="38"/>
      <c r="S85" s="38"/>
      <c r="T85" s="38"/>
      <c r="U85" s="38"/>
      <c r="V85" s="38"/>
      <c r="W85" s="38"/>
      <c r="X85" s="38"/>
      <c r="Y85" s="47"/>
      <c r="Z85" s="47"/>
      <c r="AA85" s="38"/>
      <c r="AB85" s="38"/>
      <c r="AC85" s="38"/>
      <c r="AD85" s="38"/>
      <c r="AE85" s="38"/>
      <c r="AF85" s="63"/>
      <c r="AG85" s="38"/>
      <c r="AH85" s="38"/>
      <c r="AI85" s="47"/>
      <c r="AJ85" s="47"/>
      <c r="AK85" s="47"/>
      <c r="AL85" s="38">
        <v>0</v>
      </c>
      <c r="AM85" s="38"/>
      <c r="AN85" s="38"/>
      <c r="AO85" s="38"/>
      <c r="AP85" s="38"/>
      <c r="AQ85" s="38"/>
      <c r="AR85" s="38">
        <v>0</v>
      </c>
      <c r="AS85" s="47"/>
      <c r="AT85" s="47"/>
      <c r="AU85" s="38">
        <v>0</v>
      </c>
      <c r="AV85" s="38"/>
      <c r="AW85" s="38"/>
      <c r="AX85" s="38"/>
      <c r="AY85" s="38"/>
      <c r="AZ85" s="38"/>
      <c r="BA85" s="38">
        <v>1665017</v>
      </c>
      <c r="BB85" s="38">
        <v>280188209</v>
      </c>
      <c r="BC85" s="65"/>
      <c r="BD85" s="65"/>
    </row>
    <row r="86" spans="1:56" ht="30">
      <c r="A86" s="45">
        <v>75</v>
      </c>
      <c r="B86" s="14">
        <v>78202515300</v>
      </c>
      <c r="C86" s="50">
        <v>780086</v>
      </c>
      <c r="D86" s="11" t="s">
        <v>70</v>
      </c>
      <c r="E86" s="308">
        <v>164850390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47">
        <v>0</v>
      </c>
      <c r="L86" s="38">
        <v>0</v>
      </c>
      <c r="M86" s="38">
        <v>0</v>
      </c>
      <c r="N86" s="38"/>
      <c r="O86" s="308">
        <v>1218165</v>
      </c>
      <c r="P86" s="38"/>
      <c r="Q86" s="38"/>
      <c r="R86" s="38"/>
      <c r="S86" s="38"/>
      <c r="T86" s="38"/>
      <c r="U86" s="38"/>
      <c r="V86" s="38"/>
      <c r="W86" s="38"/>
      <c r="X86" s="38"/>
      <c r="Y86" s="47"/>
      <c r="Z86" s="47"/>
      <c r="AA86" s="38"/>
      <c r="AB86" s="38"/>
      <c r="AC86" s="38"/>
      <c r="AD86" s="38"/>
      <c r="AE86" s="38"/>
      <c r="AF86" s="63"/>
      <c r="AG86" s="38"/>
      <c r="AH86" s="38"/>
      <c r="AI86" s="47"/>
      <c r="AJ86" s="47"/>
      <c r="AK86" s="47"/>
      <c r="AL86" s="38">
        <v>0</v>
      </c>
      <c r="AM86" s="38"/>
      <c r="AN86" s="38"/>
      <c r="AO86" s="38"/>
      <c r="AP86" s="38"/>
      <c r="AQ86" s="38"/>
      <c r="AR86" s="38">
        <v>0</v>
      </c>
      <c r="AS86" s="47"/>
      <c r="AT86" s="47"/>
      <c r="AU86" s="38">
        <v>0</v>
      </c>
      <c r="AV86" s="38"/>
      <c r="AW86" s="38"/>
      <c r="AX86" s="38"/>
      <c r="AY86" s="38"/>
      <c r="AZ86" s="38"/>
      <c r="BA86" s="38">
        <v>1218165</v>
      </c>
      <c r="BB86" s="38">
        <v>166068555</v>
      </c>
      <c r="BC86" s="65"/>
      <c r="BD86" s="65"/>
    </row>
    <row r="87" spans="1:56" ht="30">
      <c r="A87" s="45">
        <v>76</v>
      </c>
      <c r="B87" s="14">
        <v>78202518800</v>
      </c>
      <c r="C87" s="50">
        <v>780020</v>
      </c>
      <c r="D87" s="11" t="s">
        <v>71</v>
      </c>
      <c r="E87" s="308">
        <v>160746740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47">
        <v>0</v>
      </c>
      <c r="L87" s="38">
        <v>0</v>
      </c>
      <c r="M87" s="38">
        <v>0</v>
      </c>
      <c r="N87" s="38"/>
      <c r="O87" s="308">
        <v>602771</v>
      </c>
      <c r="P87" s="38"/>
      <c r="Q87" s="38"/>
      <c r="R87" s="38"/>
      <c r="S87" s="38"/>
      <c r="T87" s="38"/>
      <c r="U87" s="38"/>
      <c r="V87" s="38"/>
      <c r="W87" s="38"/>
      <c r="X87" s="38"/>
      <c r="Y87" s="47"/>
      <c r="Z87" s="47"/>
      <c r="AA87" s="38"/>
      <c r="AB87" s="38"/>
      <c r="AC87" s="38"/>
      <c r="AD87" s="38"/>
      <c r="AE87" s="38"/>
      <c r="AF87" s="63"/>
      <c r="AG87" s="38"/>
      <c r="AH87" s="38"/>
      <c r="AI87" s="47"/>
      <c r="AJ87" s="47"/>
      <c r="AK87" s="47"/>
      <c r="AL87" s="38">
        <v>0</v>
      </c>
      <c r="AM87" s="38"/>
      <c r="AN87" s="38"/>
      <c r="AO87" s="38"/>
      <c r="AP87" s="38"/>
      <c r="AQ87" s="38"/>
      <c r="AR87" s="38">
        <v>0</v>
      </c>
      <c r="AS87" s="47"/>
      <c r="AT87" s="47"/>
      <c r="AU87" s="38">
        <v>0</v>
      </c>
      <c r="AV87" s="38"/>
      <c r="AW87" s="38"/>
      <c r="AX87" s="38"/>
      <c r="AY87" s="38"/>
      <c r="AZ87" s="38"/>
      <c r="BA87" s="38">
        <v>602771</v>
      </c>
      <c r="BB87" s="38">
        <v>161349511</v>
      </c>
      <c r="BC87" s="65"/>
      <c r="BD87" s="65"/>
    </row>
    <row r="88" spans="1:56" ht="30">
      <c r="A88" s="45">
        <v>77</v>
      </c>
      <c r="B88" s="14">
        <v>78202542700</v>
      </c>
      <c r="C88" s="50">
        <v>780026</v>
      </c>
      <c r="D88" s="11" t="s">
        <v>72</v>
      </c>
      <c r="E88" s="308">
        <v>258136589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47">
        <v>0</v>
      </c>
      <c r="L88" s="38">
        <v>0</v>
      </c>
      <c r="M88" s="38">
        <v>0</v>
      </c>
      <c r="N88" s="38"/>
      <c r="O88" s="308">
        <v>1653051</v>
      </c>
      <c r="P88" s="38"/>
      <c r="Q88" s="38"/>
      <c r="R88" s="38"/>
      <c r="S88" s="38"/>
      <c r="T88" s="38"/>
      <c r="U88" s="38"/>
      <c r="V88" s="38"/>
      <c r="W88" s="38"/>
      <c r="X88" s="38"/>
      <c r="Y88" s="47"/>
      <c r="Z88" s="47"/>
      <c r="AA88" s="38"/>
      <c r="AB88" s="38"/>
      <c r="AC88" s="38"/>
      <c r="AD88" s="38"/>
      <c r="AE88" s="38"/>
      <c r="AF88" s="63"/>
      <c r="AG88" s="38"/>
      <c r="AH88" s="38"/>
      <c r="AI88" s="47"/>
      <c r="AJ88" s="47"/>
      <c r="AK88" s="47"/>
      <c r="AL88" s="38">
        <v>0</v>
      </c>
      <c r="AM88" s="38"/>
      <c r="AN88" s="38"/>
      <c r="AO88" s="38"/>
      <c r="AP88" s="38"/>
      <c r="AQ88" s="38"/>
      <c r="AR88" s="38">
        <v>0</v>
      </c>
      <c r="AS88" s="47"/>
      <c r="AT88" s="47"/>
      <c r="AU88" s="38">
        <v>0</v>
      </c>
      <c r="AV88" s="38"/>
      <c r="AW88" s="38"/>
      <c r="AX88" s="38"/>
      <c r="AY88" s="38"/>
      <c r="AZ88" s="38"/>
      <c r="BA88" s="38">
        <v>1653051</v>
      </c>
      <c r="BB88" s="38">
        <v>259789640</v>
      </c>
      <c r="BC88" s="65"/>
      <c r="BD88" s="65"/>
    </row>
    <row r="89" spans="1:56" ht="30">
      <c r="A89" s="45">
        <v>78</v>
      </c>
      <c r="B89" s="14">
        <v>78202515600</v>
      </c>
      <c r="C89" s="50">
        <v>780080</v>
      </c>
      <c r="D89" s="11" t="s">
        <v>73</v>
      </c>
      <c r="E89" s="308">
        <v>992161609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47">
        <v>0</v>
      </c>
      <c r="L89" s="38">
        <v>0</v>
      </c>
      <c r="M89" s="38">
        <v>0</v>
      </c>
      <c r="N89" s="38"/>
      <c r="O89" s="308">
        <v>2937320</v>
      </c>
      <c r="P89" s="38"/>
      <c r="Q89" s="38"/>
      <c r="R89" s="38"/>
      <c r="S89" s="38"/>
      <c r="T89" s="38"/>
      <c r="U89" s="38"/>
      <c r="V89" s="38"/>
      <c r="W89" s="38"/>
      <c r="X89" s="38"/>
      <c r="Y89" s="47"/>
      <c r="Z89" s="47"/>
      <c r="AA89" s="38"/>
      <c r="AB89" s="38"/>
      <c r="AC89" s="38"/>
      <c r="AD89" s="38"/>
      <c r="AE89" s="38"/>
      <c r="AF89" s="63"/>
      <c r="AG89" s="38"/>
      <c r="AH89" s="38"/>
      <c r="AI89" s="47"/>
      <c r="AJ89" s="47"/>
      <c r="AK89" s="47"/>
      <c r="AL89" s="38">
        <v>0</v>
      </c>
      <c r="AM89" s="38"/>
      <c r="AN89" s="38"/>
      <c r="AO89" s="38"/>
      <c r="AP89" s="38"/>
      <c r="AQ89" s="38"/>
      <c r="AR89" s="38">
        <v>0</v>
      </c>
      <c r="AS89" s="47"/>
      <c r="AT89" s="47"/>
      <c r="AU89" s="38">
        <v>0</v>
      </c>
      <c r="AV89" s="38"/>
      <c r="AW89" s="38"/>
      <c r="AX89" s="38"/>
      <c r="AY89" s="38"/>
      <c r="AZ89" s="38"/>
      <c r="BA89" s="38">
        <v>2937320</v>
      </c>
      <c r="BB89" s="38">
        <v>995098929</v>
      </c>
      <c r="BC89" s="65"/>
      <c r="BD89" s="65"/>
    </row>
    <row r="90" spans="1:56" ht="30">
      <c r="A90" s="45">
        <v>79</v>
      </c>
      <c r="B90" s="14">
        <v>78202507400</v>
      </c>
      <c r="C90" s="50">
        <v>780166</v>
      </c>
      <c r="D90" s="11" t="s">
        <v>74</v>
      </c>
      <c r="E90" s="308">
        <v>366524211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47">
        <v>0</v>
      </c>
      <c r="L90" s="38">
        <v>0</v>
      </c>
      <c r="M90" s="38">
        <v>0</v>
      </c>
      <c r="N90" s="38"/>
      <c r="O90" s="308">
        <v>0</v>
      </c>
      <c r="P90" s="38"/>
      <c r="Q90" s="38"/>
      <c r="R90" s="38"/>
      <c r="S90" s="38"/>
      <c r="T90" s="38"/>
      <c r="U90" s="38"/>
      <c r="V90" s="38"/>
      <c r="W90" s="38"/>
      <c r="X90" s="38"/>
      <c r="Y90" s="47"/>
      <c r="Z90" s="47"/>
      <c r="AA90" s="38"/>
      <c r="AB90" s="38"/>
      <c r="AC90" s="38"/>
      <c r="AD90" s="38"/>
      <c r="AE90" s="38"/>
      <c r="AF90" s="63"/>
      <c r="AG90" s="38"/>
      <c r="AH90" s="38"/>
      <c r="AI90" s="47"/>
      <c r="AJ90" s="47"/>
      <c r="AK90" s="47"/>
      <c r="AL90" s="38">
        <v>0</v>
      </c>
      <c r="AM90" s="38"/>
      <c r="AN90" s="38"/>
      <c r="AO90" s="38"/>
      <c r="AP90" s="38"/>
      <c r="AQ90" s="38"/>
      <c r="AR90" s="38">
        <v>0</v>
      </c>
      <c r="AS90" s="47"/>
      <c r="AT90" s="47"/>
      <c r="AU90" s="38">
        <v>0</v>
      </c>
      <c r="AV90" s="38"/>
      <c r="AW90" s="38"/>
      <c r="AX90" s="38"/>
      <c r="AY90" s="38"/>
      <c r="AZ90" s="38"/>
      <c r="BA90" s="38">
        <v>0</v>
      </c>
      <c r="BB90" s="38">
        <v>366524211</v>
      </c>
      <c r="BC90" s="65"/>
      <c r="BD90" s="65"/>
    </row>
    <row r="91" spans="1:56" ht="30">
      <c r="A91" s="45">
        <v>80</v>
      </c>
      <c r="B91" s="14">
        <v>78202505300</v>
      </c>
      <c r="C91" s="50">
        <v>780038</v>
      </c>
      <c r="D91" s="11" t="s">
        <v>75</v>
      </c>
      <c r="E91" s="308">
        <v>259832664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47">
        <v>0</v>
      </c>
      <c r="L91" s="38">
        <v>0</v>
      </c>
      <c r="M91" s="38">
        <v>0</v>
      </c>
      <c r="N91" s="38"/>
      <c r="O91" s="308">
        <v>0</v>
      </c>
      <c r="P91" s="38"/>
      <c r="Q91" s="38"/>
      <c r="R91" s="38"/>
      <c r="S91" s="38"/>
      <c r="T91" s="38"/>
      <c r="U91" s="38"/>
      <c r="V91" s="38"/>
      <c r="W91" s="38"/>
      <c r="X91" s="38"/>
      <c r="Y91" s="47"/>
      <c r="Z91" s="47"/>
      <c r="AA91" s="38"/>
      <c r="AB91" s="38"/>
      <c r="AC91" s="38"/>
      <c r="AD91" s="38"/>
      <c r="AE91" s="38"/>
      <c r="AF91" s="63"/>
      <c r="AG91" s="38"/>
      <c r="AH91" s="38"/>
      <c r="AI91" s="47"/>
      <c r="AJ91" s="47"/>
      <c r="AK91" s="47"/>
      <c r="AL91" s="38">
        <v>0</v>
      </c>
      <c r="AM91" s="38"/>
      <c r="AN91" s="38"/>
      <c r="AO91" s="38"/>
      <c r="AP91" s="38"/>
      <c r="AQ91" s="38"/>
      <c r="AR91" s="38">
        <v>0</v>
      </c>
      <c r="AS91" s="47"/>
      <c r="AT91" s="47"/>
      <c r="AU91" s="38">
        <v>0</v>
      </c>
      <c r="AV91" s="38"/>
      <c r="AW91" s="38"/>
      <c r="AX91" s="38"/>
      <c r="AY91" s="38"/>
      <c r="AZ91" s="38"/>
      <c r="BA91" s="38">
        <v>0</v>
      </c>
      <c r="BB91" s="38">
        <v>259832664</v>
      </c>
      <c r="BC91" s="65"/>
      <c r="BD91" s="65"/>
    </row>
    <row r="92" spans="1:56" ht="45">
      <c r="A92" s="45">
        <v>81</v>
      </c>
      <c r="B92" s="14">
        <v>78202505400</v>
      </c>
      <c r="C92" s="50">
        <v>780179</v>
      </c>
      <c r="D92" s="11" t="s">
        <v>76</v>
      </c>
      <c r="E92" s="308">
        <v>74778753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47">
        <v>0</v>
      </c>
      <c r="L92" s="38">
        <v>0</v>
      </c>
      <c r="M92" s="38">
        <v>0</v>
      </c>
      <c r="N92" s="38"/>
      <c r="O92" s="308">
        <v>0</v>
      </c>
      <c r="P92" s="38"/>
      <c r="Q92" s="38"/>
      <c r="R92" s="38"/>
      <c r="S92" s="38"/>
      <c r="T92" s="38"/>
      <c r="U92" s="38"/>
      <c r="V92" s="38"/>
      <c r="W92" s="38"/>
      <c r="X92" s="38"/>
      <c r="Y92" s="47"/>
      <c r="Z92" s="47"/>
      <c r="AA92" s="38"/>
      <c r="AB92" s="38"/>
      <c r="AC92" s="38"/>
      <c r="AD92" s="38"/>
      <c r="AE92" s="38"/>
      <c r="AF92" s="63"/>
      <c r="AG92" s="38"/>
      <c r="AH92" s="38"/>
      <c r="AI92" s="47"/>
      <c r="AJ92" s="47"/>
      <c r="AK92" s="47"/>
      <c r="AL92" s="38">
        <v>0</v>
      </c>
      <c r="AM92" s="38"/>
      <c r="AN92" s="38"/>
      <c r="AO92" s="38"/>
      <c r="AP92" s="38"/>
      <c r="AQ92" s="38"/>
      <c r="AR92" s="38">
        <v>0</v>
      </c>
      <c r="AS92" s="47"/>
      <c r="AT92" s="47"/>
      <c r="AU92" s="38">
        <v>0</v>
      </c>
      <c r="AV92" s="38"/>
      <c r="AW92" s="38"/>
      <c r="AX92" s="38"/>
      <c r="AY92" s="38"/>
      <c r="AZ92" s="38"/>
      <c r="BA92" s="38">
        <v>0</v>
      </c>
      <c r="BB92" s="38">
        <v>74778753</v>
      </c>
      <c r="BC92" s="65"/>
      <c r="BD92" s="65"/>
    </row>
    <row r="93" spans="1:56" ht="15.75">
      <c r="A93" s="45"/>
      <c r="B93" s="14"/>
      <c r="C93" s="49"/>
      <c r="D93" s="18" t="s">
        <v>842</v>
      </c>
      <c r="E93" s="30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47">
        <v>0</v>
      </c>
      <c r="L93" s="38">
        <v>0</v>
      </c>
      <c r="M93" s="38">
        <v>0</v>
      </c>
      <c r="N93" s="38"/>
      <c r="O93" s="308">
        <v>0</v>
      </c>
      <c r="P93" s="38"/>
      <c r="Q93" s="38"/>
      <c r="R93" s="38"/>
      <c r="S93" s="38"/>
      <c r="T93" s="38"/>
      <c r="U93" s="38"/>
      <c r="V93" s="38"/>
      <c r="W93" s="38"/>
      <c r="X93" s="38"/>
      <c r="Y93" s="47"/>
      <c r="Z93" s="47"/>
      <c r="AA93" s="38"/>
      <c r="AB93" s="38"/>
      <c r="AC93" s="38"/>
      <c r="AD93" s="38"/>
      <c r="AE93" s="38"/>
      <c r="AF93" s="63"/>
      <c r="AG93" s="38"/>
      <c r="AH93" s="38"/>
      <c r="AI93" s="47"/>
      <c r="AJ93" s="47"/>
      <c r="AK93" s="47"/>
      <c r="AL93" s="38">
        <v>0</v>
      </c>
      <c r="AM93" s="38"/>
      <c r="AN93" s="38"/>
      <c r="AO93" s="38"/>
      <c r="AP93" s="38"/>
      <c r="AQ93" s="38"/>
      <c r="AR93" s="38">
        <v>0</v>
      </c>
      <c r="AS93" s="47"/>
      <c r="AT93" s="47"/>
      <c r="AU93" s="38">
        <v>0</v>
      </c>
      <c r="AV93" s="38"/>
      <c r="AW93" s="38"/>
      <c r="AX93" s="38"/>
      <c r="AY93" s="38"/>
      <c r="AZ93" s="38"/>
      <c r="BA93" s="38">
        <v>0</v>
      </c>
      <c r="BB93" s="38">
        <v>0</v>
      </c>
      <c r="BC93" s="65"/>
      <c r="BD93" s="65"/>
    </row>
    <row r="94" spans="1:56" ht="30">
      <c r="A94" s="45">
        <v>82</v>
      </c>
      <c r="B94" s="14">
        <v>78202529600</v>
      </c>
      <c r="C94" s="50">
        <v>780119</v>
      </c>
      <c r="D94" s="11" t="s">
        <v>77</v>
      </c>
      <c r="E94" s="308">
        <v>978240134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47">
        <v>0</v>
      </c>
      <c r="L94" s="38">
        <v>0</v>
      </c>
      <c r="M94" s="38">
        <v>0</v>
      </c>
      <c r="N94" s="38"/>
      <c r="O94" s="308">
        <v>-149631</v>
      </c>
      <c r="P94" s="38"/>
      <c r="Q94" s="38"/>
      <c r="R94" s="38"/>
      <c r="S94" s="38"/>
      <c r="T94" s="38"/>
      <c r="U94" s="38"/>
      <c r="V94" s="38"/>
      <c r="W94" s="38"/>
      <c r="X94" s="38">
        <v>149631</v>
      </c>
      <c r="Y94" s="47"/>
      <c r="Z94" s="47"/>
      <c r="AA94" s="38"/>
      <c r="AB94" s="38"/>
      <c r="AC94" s="38"/>
      <c r="AD94" s="38"/>
      <c r="AE94" s="38"/>
      <c r="AF94" s="63"/>
      <c r="AG94" s="38"/>
      <c r="AH94" s="38"/>
      <c r="AI94" s="47"/>
      <c r="AJ94" s="47"/>
      <c r="AK94" s="47"/>
      <c r="AL94" s="38">
        <v>0</v>
      </c>
      <c r="AM94" s="38"/>
      <c r="AN94" s="38"/>
      <c r="AO94" s="38"/>
      <c r="AP94" s="38"/>
      <c r="AQ94" s="38"/>
      <c r="AR94" s="38">
        <v>0</v>
      </c>
      <c r="AS94" s="47"/>
      <c r="AT94" s="47"/>
      <c r="AU94" s="38">
        <v>0</v>
      </c>
      <c r="AV94" s="38"/>
      <c r="AW94" s="38"/>
      <c r="AX94" s="38"/>
      <c r="AY94" s="38"/>
      <c r="AZ94" s="38"/>
      <c r="BA94" s="38">
        <v>0</v>
      </c>
      <c r="BB94" s="38">
        <v>978240134</v>
      </c>
      <c r="BC94" s="65"/>
      <c r="BD94" s="65"/>
    </row>
    <row r="95" spans="1:56" ht="30">
      <c r="A95" s="45">
        <v>83</v>
      </c>
      <c r="B95" s="14">
        <v>78202529900</v>
      </c>
      <c r="C95" s="50">
        <v>780190</v>
      </c>
      <c r="D95" s="11" t="s">
        <v>78</v>
      </c>
      <c r="E95" s="308">
        <v>147702960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47">
        <v>0</v>
      </c>
      <c r="L95" s="38">
        <v>0</v>
      </c>
      <c r="M95" s="38">
        <v>0</v>
      </c>
      <c r="N95" s="38"/>
      <c r="O95" s="308">
        <v>-271191</v>
      </c>
      <c r="P95" s="38"/>
      <c r="Q95" s="38"/>
      <c r="R95" s="38"/>
      <c r="S95" s="38"/>
      <c r="T95" s="38"/>
      <c r="U95" s="38"/>
      <c r="V95" s="38"/>
      <c r="W95" s="38"/>
      <c r="X95" s="38">
        <v>271191</v>
      </c>
      <c r="Y95" s="47"/>
      <c r="Z95" s="47"/>
      <c r="AA95" s="38"/>
      <c r="AB95" s="38"/>
      <c r="AC95" s="38"/>
      <c r="AD95" s="38"/>
      <c r="AE95" s="38"/>
      <c r="AF95" s="63"/>
      <c r="AG95" s="38"/>
      <c r="AH95" s="38"/>
      <c r="AI95" s="47"/>
      <c r="AJ95" s="47"/>
      <c r="AK95" s="47"/>
      <c r="AL95" s="38">
        <v>0</v>
      </c>
      <c r="AM95" s="38"/>
      <c r="AN95" s="38"/>
      <c r="AO95" s="38"/>
      <c r="AP95" s="38"/>
      <c r="AQ95" s="38"/>
      <c r="AR95" s="38">
        <v>0</v>
      </c>
      <c r="AS95" s="47"/>
      <c r="AT95" s="47"/>
      <c r="AU95" s="38">
        <v>0</v>
      </c>
      <c r="AV95" s="38"/>
      <c r="AW95" s="38"/>
      <c r="AX95" s="38"/>
      <c r="AY95" s="38"/>
      <c r="AZ95" s="38"/>
      <c r="BA95" s="38">
        <v>0</v>
      </c>
      <c r="BB95" s="38">
        <v>147702960</v>
      </c>
      <c r="BC95" s="65"/>
      <c r="BD95" s="65"/>
    </row>
    <row r="96" spans="1:56" ht="30">
      <c r="A96" s="45">
        <v>84</v>
      </c>
      <c r="B96" s="14">
        <v>78202519500</v>
      </c>
      <c r="C96" s="50">
        <v>780122</v>
      </c>
      <c r="D96" s="11" t="s">
        <v>79</v>
      </c>
      <c r="E96" s="308">
        <v>1086586849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47">
        <v>0</v>
      </c>
      <c r="L96" s="38">
        <v>0</v>
      </c>
      <c r="M96" s="38">
        <v>0</v>
      </c>
      <c r="N96" s="38"/>
      <c r="O96" s="308">
        <v>-1162339</v>
      </c>
      <c r="P96" s="38"/>
      <c r="Q96" s="38"/>
      <c r="R96" s="38"/>
      <c r="S96" s="38"/>
      <c r="T96" s="38"/>
      <c r="U96" s="38"/>
      <c r="V96" s="38"/>
      <c r="W96" s="38"/>
      <c r="X96" s="38">
        <v>1162339</v>
      </c>
      <c r="Y96" s="47"/>
      <c r="Z96" s="47"/>
      <c r="AA96" s="38"/>
      <c r="AB96" s="38"/>
      <c r="AC96" s="38"/>
      <c r="AD96" s="38"/>
      <c r="AE96" s="38"/>
      <c r="AF96" s="63"/>
      <c r="AG96" s="38"/>
      <c r="AH96" s="38"/>
      <c r="AI96" s="47"/>
      <c r="AJ96" s="47"/>
      <c r="AK96" s="47"/>
      <c r="AL96" s="38">
        <v>0</v>
      </c>
      <c r="AM96" s="38"/>
      <c r="AN96" s="38"/>
      <c r="AO96" s="38"/>
      <c r="AP96" s="38"/>
      <c r="AQ96" s="38"/>
      <c r="AR96" s="38">
        <v>0</v>
      </c>
      <c r="AS96" s="47"/>
      <c r="AT96" s="47"/>
      <c r="AU96" s="38">
        <v>0</v>
      </c>
      <c r="AV96" s="38"/>
      <c r="AW96" s="38"/>
      <c r="AX96" s="38"/>
      <c r="AY96" s="38"/>
      <c r="AZ96" s="38"/>
      <c r="BA96" s="38">
        <v>0</v>
      </c>
      <c r="BB96" s="38">
        <v>1086586849</v>
      </c>
      <c r="BC96" s="65"/>
      <c r="BD96" s="65"/>
    </row>
    <row r="97" spans="1:56" ht="30">
      <c r="A97" s="45">
        <v>85</v>
      </c>
      <c r="B97" s="14">
        <v>78202536900</v>
      </c>
      <c r="C97" s="50">
        <v>780126</v>
      </c>
      <c r="D97" s="11" t="s">
        <v>80</v>
      </c>
      <c r="E97" s="308">
        <v>1036809588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47">
        <v>0</v>
      </c>
      <c r="L97" s="38">
        <v>0</v>
      </c>
      <c r="M97" s="38">
        <v>0</v>
      </c>
      <c r="N97" s="38"/>
      <c r="O97" s="308">
        <v>-1895843</v>
      </c>
      <c r="P97" s="38"/>
      <c r="Q97" s="38"/>
      <c r="R97" s="38"/>
      <c r="S97" s="38"/>
      <c r="T97" s="38"/>
      <c r="U97" s="38"/>
      <c r="V97" s="38"/>
      <c r="W97" s="38"/>
      <c r="X97" s="38">
        <v>1895843</v>
      </c>
      <c r="Y97" s="47"/>
      <c r="Z97" s="47"/>
      <c r="AA97" s="38"/>
      <c r="AB97" s="38"/>
      <c r="AC97" s="38"/>
      <c r="AD97" s="38"/>
      <c r="AE97" s="38"/>
      <c r="AF97" s="63"/>
      <c r="AG97" s="38"/>
      <c r="AH97" s="38"/>
      <c r="AI97" s="47"/>
      <c r="AJ97" s="47"/>
      <c r="AK97" s="47"/>
      <c r="AL97" s="38">
        <v>0</v>
      </c>
      <c r="AM97" s="38"/>
      <c r="AN97" s="38"/>
      <c r="AO97" s="38"/>
      <c r="AP97" s="38"/>
      <c r="AQ97" s="38"/>
      <c r="AR97" s="38">
        <v>0</v>
      </c>
      <c r="AS97" s="47"/>
      <c r="AT97" s="47"/>
      <c r="AU97" s="38">
        <v>0</v>
      </c>
      <c r="AV97" s="38"/>
      <c r="AW97" s="38"/>
      <c r="AX97" s="38"/>
      <c r="AY97" s="38"/>
      <c r="AZ97" s="38"/>
      <c r="BA97" s="38">
        <v>0</v>
      </c>
      <c r="BB97" s="38">
        <v>1036809588</v>
      </c>
      <c r="BC97" s="65"/>
      <c r="BD97" s="65"/>
    </row>
    <row r="98" spans="1:56" ht="30">
      <c r="A98" s="45">
        <v>86</v>
      </c>
      <c r="B98" s="14">
        <v>78202526800</v>
      </c>
      <c r="C98" s="50">
        <v>780103</v>
      </c>
      <c r="D98" s="20" t="s">
        <v>81</v>
      </c>
      <c r="E98" s="308">
        <v>1217333630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  <c r="K98" s="47">
        <v>0</v>
      </c>
      <c r="L98" s="38">
        <v>0</v>
      </c>
      <c r="M98" s="38">
        <v>0</v>
      </c>
      <c r="N98" s="38"/>
      <c r="O98" s="308">
        <v>-2730410</v>
      </c>
      <c r="P98" s="38"/>
      <c r="Q98" s="38"/>
      <c r="R98" s="38"/>
      <c r="S98" s="38"/>
      <c r="T98" s="38"/>
      <c r="U98" s="38"/>
      <c r="V98" s="38"/>
      <c r="W98" s="38"/>
      <c r="X98" s="38">
        <v>2730410</v>
      </c>
      <c r="Y98" s="47"/>
      <c r="Z98" s="47"/>
      <c r="AA98" s="38"/>
      <c r="AB98" s="38"/>
      <c r="AC98" s="38"/>
      <c r="AD98" s="38"/>
      <c r="AE98" s="38"/>
      <c r="AF98" s="63"/>
      <c r="AG98" s="38"/>
      <c r="AH98" s="38"/>
      <c r="AI98" s="47"/>
      <c r="AJ98" s="47"/>
      <c r="AK98" s="47"/>
      <c r="AL98" s="38">
        <v>0</v>
      </c>
      <c r="AM98" s="38"/>
      <c r="AN98" s="38"/>
      <c r="AO98" s="38"/>
      <c r="AP98" s="38"/>
      <c r="AQ98" s="38"/>
      <c r="AR98" s="38">
        <v>0</v>
      </c>
      <c r="AS98" s="47"/>
      <c r="AT98" s="47"/>
      <c r="AU98" s="38">
        <v>0</v>
      </c>
      <c r="AV98" s="38"/>
      <c r="AW98" s="38"/>
      <c r="AX98" s="38"/>
      <c r="AY98" s="38"/>
      <c r="AZ98" s="38"/>
      <c r="BA98" s="38">
        <v>0</v>
      </c>
      <c r="BB98" s="38">
        <v>1217333630</v>
      </c>
      <c r="BC98" s="65"/>
      <c r="BD98" s="65"/>
    </row>
    <row r="99" spans="1:56" ht="30">
      <c r="A99" s="45">
        <v>87</v>
      </c>
      <c r="B99" s="14">
        <v>78202522600</v>
      </c>
      <c r="C99" s="50">
        <v>780087</v>
      </c>
      <c r="D99" s="11" t="s">
        <v>82</v>
      </c>
      <c r="E99" s="308">
        <v>357958616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47">
        <v>0</v>
      </c>
      <c r="L99" s="38">
        <v>0</v>
      </c>
      <c r="M99" s="38">
        <v>0</v>
      </c>
      <c r="N99" s="38"/>
      <c r="O99" s="308">
        <v>1205390</v>
      </c>
      <c r="P99" s="38"/>
      <c r="Q99" s="38"/>
      <c r="R99" s="38"/>
      <c r="S99" s="38"/>
      <c r="T99" s="38"/>
      <c r="U99" s="38"/>
      <c r="V99" s="38"/>
      <c r="W99" s="38"/>
      <c r="X99" s="38"/>
      <c r="Y99" s="47"/>
      <c r="Z99" s="47"/>
      <c r="AA99" s="38"/>
      <c r="AB99" s="38"/>
      <c r="AC99" s="38"/>
      <c r="AD99" s="38"/>
      <c r="AE99" s="38"/>
      <c r="AF99" s="63"/>
      <c r="AG99" s="38"/>
      <c r="AH99" s="38"/>
      <c r="AI99" s="47"/>
      <c r="AJ99" s="47"/>
      <c r="AK99" s="47"/>
      <c r="AL99" s="38">
        <v>0</v>
      </c>
      <c r="AM99" s="38"/>
      <c r="AN99" s="38"/>
      <c r="AO99" s="38"/>
      <c r="AP99" s="38"/>
      <c r="AQ99" s="38"/>
      <c r="AR99" s="38">
        <v>0</v>
      </c>
      <c r="AS99" s="47"/>
      <c r="AT99" s="47"/>
      <c r="AU99" s="38">
        <v>0</v>
      </c>
      <c r="AV99" s="38"/>
      <c r="AW99" s="38"/>
      <c r="AX99" s="38"/>
      <c r="AY99" s="38"/>
      <c r="AZ99" s="38"/>
      <c r="BA99" s="38">
        <v>1205390</v>
      </c>
      <c r="BB99" s="38">
        <v>359164006</v>
      </c>
      <c r="BC99" s="65"/>
      <c r="BD99" s="65"/>
    </row>
    <row r="100" spans="1:56" ht="30">
      <c r="A100" s="45">
        <v>88</v>
      </c>
      <c r="B100" s="14">
        <v>78202525800</v>
      </c>
      <c r="C100" s="50">
        <v>780094</v>
      </c>
      <c r="D100" s="11" t="s">
        <v>83</v>
      </c>
      <c r="E100" s="308">
        <v>439565547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47">
        <v>0</v>
      </c>
      <c r="L100" s="38">
        <v>0</v>
      </c>
      <c r="M100" s="38">
        <v>0</v>
      </c>
      <c r="N100" s="38"/>
      <c r="O100" s="308">
        <v>2169168</v>
      </c>
      <c r="P100" s="38"/>
      <c r="Q100" s="38"/>
      <c r="R100" s="38"/>
      <c r="S100" s="38"/>
      <c r="T100" s="38"/>
      <c r="U100" s="38"/>
      <c r="V100" s="38"/>
      <c r="W100" s="38"/>
      <c r="X100" s="38"/>
      <c r="Y100" s="47"/>
      <c r="Z100" s="47"/>
      <c r="AA100" s="38"/>
      <c r="AB100" s="38"/>
      <c r="AC100" s="38"/>
      <c r="AD100" s="38"/>
      <c r="AE100" s="38"/>
      <c r="AF100" s="63"/>
      <c r="AG100" s="38"/>
      <c r="AH100" s="38"/>
      <c r="AI100" s="47"/>
      <c r="AJ100" s="47"/>
      <c r="AK100" s="47"/>
      <c r="AL100" s="38">
        <v>0</v>
      </c>
      <c r="AM100" s="38"/>
      <c r="AN100" s="38"/>
      <c r="AO100" s="38"/>
      <c r="AP100" s="38"/>
      <c r="AQ100" s="38"/>
      <c r="AR100" s="38">
        <v>0</v>
      </c>
      <c r="AS100" s="47"/>
      <c r="AT100" s="47"/>
      <c r="AU100" s="38">
        <v>0</v>
      </c>
      <c r="AV100" s="38"/>
      <c r="AW100" s="38"/>
      <c r="AX100" s="38"/>
      <c r="AY100" s="38"/>
      <c r="AZ100" s="38"/>
      <c r="BA100" s="38">
        <v>2169168</v>
      </c>
      <c r="BB100" s="38">
        <v>441734715</v>
      </c>
      <c r="BC100" s="65"/>
      <c r="BD100" s="65"/>
    </row>
    <row r="101" spans="1:56" ht="45">
      <c r="A101" s="45">
        <v>89</v>
      </c>
      <c r="B101" s="14">
        <v>78202504500</v>
      </c>
      <c r="C101" s="50">
        <v>780189</v>
      </c>
      <c r="D101" s="11" t="s">
        <v>84</v>
      </c>
      <c r="E101" s="308">
        <v>113305478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47">
        <v>0</v>
      </c>
      <c r="L101" s="38">
        <v>0</v>
      </c>
      <c r="M101" s="38">
        <v>0</v>
      </c>
      <c r="N101" s="38"/>
      <c r="O101" s="308">
        <v>0</v>
      </c>
      <c r="P101" s="38"/>
      <c r="Q101" s="38"/>
      <c r="R101" s="38"/>
      <c r="S101" s="38"/>
      <c r="T101" s="38"/>
      <c r="U101" s="38"/>
      <c r="V101" s="38"/>
      <c r="W101" s="38"/>
      <c r="X101" s="38"/>
      <c r="Y101" s="47"/>
      <c r="Z101" s="47"/>
      <c r="AA101" s="38"/>
      <c r="AB101" s="38"/>
      <c r="AC101" s="38"/>
      <c r="AD101" s="38"/>
      <c r="AE101" s="38"/>
      <c r="AF101" s="63"/>
      <c r="AG101" s="38"/>
      <c r="AH101" s="38"/>
      <c r="AI101" s="47"/>
      <c r="AJ101" s="47"/>
      <c r="AK101" s="47"/>
      <c r="AL101" s="38">
        <v>0</v>
      </c>
      <c r="AM101" s="38"/>
      <c r="AN101" s="38"/>
      <c r="AO101" s="38"/>
      <c r="AP101" s="38"/>
      <c r="AQ101" s="38"/>
      <c r="AR101" s="38">
        <v>0</v>
      </c>
      <c r="AS101" s="47"/>
      <c r="AT101" s="47"/>
      <c r="AU101" s="38">
        <v>0</v>
      </c>
      <c r="AV101" s="38"/>
      <c r="AW101" s="38"/>
      <c r="AX101" s="38"/>
      <c r="AY101" s="38"/>
      <c r="AZ101" s="38"/>
      <c r="BA101" s="38">
        <v>0</v>
      </c>
      <c r="BB101" s="38">
        <v>113305478</v>
      </c>
      <c r="BC101" s="65"/>
      <c r="BD101" s="65"/>
    </row>
    <row r="102" spans="1:56" ht="30">
      <c r="A102" s="45">
        <v>90</v>
      </c>
      <c r="B102" s="14">
        <v>78202506000</v>
      </c>
      <c r="C102" s="50">
        <v>780148</v>
      </c>
      <c r="D102" s="11" t="s">
        <v>85</v>
      </c>
      <c r="E102" s="308">
        <v>146520409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47">
        <v>0</v>
      </c>
      <c r="L102" s="38">
        <v>0</v>
      </c>
      <c r="M102" s="38">
        <v>0</v>
      </c>
      <c r="N102" s="38"/>
      <c r="O102" s="308">
        <v>0</v>
      </c>
      <c r="P102" s="38"/>
      <c r="Q102" s="38"/>
      <c r="R102" s="38"/>
      <c r="S102" s="38"/>
      <c r="T102" s="38"/>
      <c r="U102" s="38"/>
      <c r="V102" s="38"/>
      <c r="W102" s="38"/>
      <c r="X102" s="38"/>
      <c r="Y102" s="47"/>
      <c r="Z102" s="47"/>
      <c r="AA102" s="38"/>
      <c r="AB102" s="38"/>
      <c r="AC102" s="38"/>
      <c r="AD102" s="38"/>
      <c r="AE102" s="38"/>
      <c r="AF102" s="63"/>
      <c r="AG102" s="38"/>
      <c r="AH102" s="38"/>
      <c r="AI102" s="47"/>
      <c r="AJ102" s="47"/>
      <c r="AK102" s="47"/>
      <c r="AL102" s="38">
        <v>0</v>
      </c>
      <c r="AM102" s="38"/>
      <c r="AN102" s="38"/>
      <c r="AO102" s="38"/>
      <c r="AP102" s="38"/>
      <c r="AQ102" s="38"/>
      <c r="AR102" s="38">
        <v>0</v>
      </c>
      <c r="AS102" s="47"/>
      <c r="AT102" s="47"/>
      <c r="AU102" s="38">
        <v>0</v>
      </c>
      <c r="AV102" s="38"/>
      <c r="AW102" s="38"/>
      <c r="AX102" s="38"/>
      <c r="AY102" s="38"/>
      <c r="AZ102" s="38"/>
      <c r="BA102" s="38">
        <v>0</v>
      </c>
      <c r="BB102" s="38">
        <v>146520409</v>
      </c>
      <c r="BC102" s="65"/>
      <c r="BD102" s="65"/>
    </row>
    <row r="103" spans="1:56" ht="30">
      <c r="A103" s="45">
        <v>91</v>
      </c>
      <c r="B103" s="14">
        <v>78202503900</v>
      </c>
      <c r="C103" s="50">
        <v>780159</v>
      </c>
      <c r="D103" s="11" t="s">
        <v>86</v>
      </c>
      <c r="E103" s="308">
        <v>100481965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47">
        <v>0</v>
      </c>
      <c r="L103" s="38">
        <v>0</v>
      </c>
      <c r="M103" s="38">
        <v>0</v>
      </c>
      <c r="N103" s="38"/>
      <c r="O103" s="308">
        <v>0</v>
      </c>
      <c r="P103" s="38"/>
      <c r="Q103" s="38"/>
      <c r="R103" s="38"/>
      <c r="S103" s="38"/>
      <c r="T103" s="38"/>
      <c r="U103" s="38"/>
      <c r="V103" s="38"/>
      <c r="W103" s="38"/>
      <c r="X103" s="38"/>
      <c r="Y103" s="47"/>
      <c r="Z103" s="47"/>
      <c r="AA103" s="38"/>
      <c r="AB103" s="38"/>
      <c r="AC103" s="38"/>
      <c r="AD103" s="38"/>
      <c r="AE103" s="38"/>
      <c r="AF103" s="63"/>
      <c r="AG103" s="38"/>
      <c r="AH103" s="38"/>
      <c r="AI103" s="47"/>
      <c r="AJ103" s="47"/>
      <c r="AK103" s="47"/>
      <c r="AL103" s="38">
        <v>0</v>
      </c>
      <c r="AM103" s="38"/>
      <c r="AN103" s="38"/>
      <c r="AO103" s="38"/>
      <c r="AP103" s="38"/>
      <c r="AQ103" s="38"/>
      <c r="AR103" s="38">
        <v>0</v>
      </c>
      <c r="AS103" s="47"/>
      <c r="AT103" s="47"/>
      <c r="AU103" s="38">
        <v>0</v>
      </c>
      <c r="AV103" s="38"/>
      <c r="AW103" s="38"/>
      <c r="AX103" s="38"/>
      <c r="AY103" s="38"/>
      <c r="AZ103" s="38"/>
      <c r="BA103" s="38">
        <v>0</v>
      </c>
      <c r="BB103" s="38">
        <v>100481965</v>
      </c>
      <c r="BC103" s="65"/>
      <c r="BD103" s="65"/>
    </row>
    <row r="104" spans="1:56" ht="30">
      <c r="A104" s="45">
        <v>92</v>
      </c>
      <c r="B104" s="14">
        <v>78202512000</v>
      </c>
      <c r="C104" s="50">
        <v>780178</v>
      </c>
      <c r="D104" s="11" t="s">
        <v>87</v>
      </c>
      <c r="E104" s="308">
        <v>84496219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47">
        <v>0</v>
      </c>
      <c r="L104" s="38">
        <v>0</v>
      </c>
      <c r="M104" s="38">
        <v>0</v>
      </c>
      <c r="N104" s="38"/>
      <c r="O104" s="308">
        <v>0</v>
      </c>
      <c r="P104" s="38"/>
      <c r="Q104" s="38"/>
      <c r="R104" s="38"/>
      <c r="S104" s="38"/>
      <c r="T104" s="38"/>
      <c r="U104" s="38"/>
      <c r="V104" s="38"/>
      <c r="W104" s="38"/>
      <c r="X104" s="38"/>
      <c r="Y104" s="47"/>
      <c r="Z104" s="47"/>
      <c r="AA104" s="38"/>
      <c r="AB104" s="38"/>
      <c r="AC104" s="38"/>
      <c r="AD104" s="38"/>
      <c r="AE104" s="38"/>
      <c r="AF104" s="63"/>
      <c r="AG104" s="38"/>
      <c r="AH104" s="38"/>
      <c r="AI104" s="47"/>
      <c r="AJ104" s="47"/>
      <c r="AK104" s="47"/>
      <c r="AL104" s="38">
        <v>0</v>
      </c>
      <c r="AM104" s="38"/>
      <c r="AN104" s="38"/>
      <c r="AO104" s="38"/>
      <c r="AP104" s="38"/>
      <c r="AQ104" s="38"/>
      <c r="AR104" s="38">
        <v>0</v>
      </c>
      <c r="AS104" s="47"/>
      <c r="AT104" s="47"/>
      <c r="AU104" s="38">
        <v>0</v>
      </c>
      <c r="AV104" s="38"/>
      <c r="AW104" s="38"/>
      <c r="AX104" s="38"/>
      <c r="AY104" s="38"/>
      <c r="AZ104" s="38"/>
      <c r="BA104" s="38">
        <v>0</v>
      </c>
      <c r="BB104" s="38">
        <v>84496219</v>
      </c>
      <c r="BC104" s="65"/>
      <c r="BD104" s="65"/>
    </row>
    <row r="105" spans="1:56" ht="15.75">
      <c r="A105" s="45"/>
      <c r="B105" s="14"/>
      <c r="C105" s="49"/>
      <c r="D105" s="18" t="s">
        <v>865</v>
      </c>
      <c r="E105" s="30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47">
        <v>0</v>
      </c>
      <c r="L105" s="38">
        <v>0</v>
      </c>
      <c r="M105" s="38">
        <v>0</v>
      </c>
      <c r="N105" s="38"/>
      <c r="O105" s="308">
        <v>0</v>
      </c>
      <c r="P105" s="38"/>
      <c r="Q105" s="38"/>
      <c r="R105" s="38"/>
      <c r="S105" s="38"/>
      <c r="T105" s="38"/>
      <c r="U105" s="38"/>
      <c r="V105" s="38"/>
      <c r="W105" s="38"/>
      <c r="X105" s="38"/>
      <c r="Y105" s="47"/>
      <c r="Z105" s="47"/>
      <c r="AA105" s="38"/>
      <c r="AB105" s="38"/>
      <c r="AC105" s="38"/>
      <c r="AD105" s="38"/>
      <c r="AE105" s="38"/>
      <c r="AF105" s="63"/>
      <c r="AG105" s="38"/>
      <c r="AH105" s="38"/>
      <c r="AI105" s="47"/>
      <c r="AJ105" s="47"/>
      <c r="AK105" s="47"/>
      <c r="AL105" s="38">
        <v>0</v>
      </c>
      <c r="AM105" s="38"/>
      <c r="AN105" s="38"/>
      <c r="AO105" s="38"/>
      <c r="AP105" s="38"/>
      <c r="AQ105" s="38"/>
      <c r="AR105" s="38">
        <v>0</v>
      </c>
      <c r="AS105" s="47"/>
      <c r="AT105" s="47"/>
      <c r="AU105" s="38">
        <v>0</v>
      </c>
      <c r="AV105" s="38"/>
      <c r="AW105" s="38"/>
      <c r="AX105" s="38"/>
      <c r="AY105" s="38"/>
      <c r="AZ105" s="38"/>
      <c r="BA105" s="38">
        <v>0</v>
      </c>
      <c r="BB105" s="38">
        <v>0</v>
      </c>
      <c r="BC105" s="65"/>
      <c r="BD105" s="65"/>
    </row>
    <row r="106" spans="1:56" ht="30">
      <c r="A106" s="45">
        <v>93</v>
      </c>
      <c r="B106" s="14">
        <v>78202538000</v>
      </c>
      <c r="C106" s="50">
        <v>780107</v>
      </c>
      <c r="D106" s="11" t="s">
        <v>88</v>
      </c>
      <c r="E106" s="308">
        <v>824800915</v>
      </c>
      <c r="F106" s="38">
        <v>0</v>
      </c>
      <c r="G106" s="38">
        <v>0</v>
      </c>
      <c r="H106" s="38">
        <v>0</v>
      </c>
      <c r="I106" s="38">
        <v>0</v>
      </c>
      <c r="J106" s="38">
        <v>0</v>
      </c>
      <c r="K106" s="47">
        <v>0</v>
      </c>
      <c r="L106" s="38">
        <v>0</v>
      </c>
      <c r="M106" s="38">
        <v>0</v>
      </c>
      <c r="N106" s="38"/>
      <c r="O106" s="308">
        <v>-1096757</v>
      </c>
      <c r="P106" s="38"/>
      <c r="Q106" s="38"/>
      <c r="R106" s="38"/>
      <c r="S106" s="38"/>
      <c r="T106" s="38"/>
      <c r="U106" s="38"/>
      <c r="V106" s="38"/>
      <c r="W106" s="38"/>
      <c r="X106" s="38">
        <v>1096757</v>
      </c>
      <c r="Y106" s="47"/>
      <c r="Z106" s="47"/>
      <c r="AA106" s="38"/>
      <c r="AB106" s="38"/>
      <c r="AC106" s="38"/>
      <c r="AD106" s="38"/>
      <c r="AE106" s="38"/>
      <c r="AF106" s="63"/>
      <c r="AG106" s="38"/>
      <c r="AH106" s="38"/>
      <c r="AI106" s="47"/>
      <c r="AJ106" s="47"/>
      <c r="AK106" s="47"/>
      <c r="AL106" s="38">
        <v>0</v>
      </c>
      <c r="AM106" s="38"/>
      <c r="AN106" s="38"/>
      <c r="AO106" s="38"/>
      <c r="AP106" s="38"/>
      <c r="AQ106" s="38"/>
      <c r="AR106" s="38">
        <v>0</v>
      </c>
      <c r="AS106" s="47"/>
      <c r="AT106" s="47"/>
      <c r="AU106" s="38">
        <v>0</v>
      </c>
      <c r="AV106" s="38"/>
      <c r="AW106" s="38"/>
      <c r="AX106" s="38"/>
      <c r="AY106" s="38"/>
      <c r="AZ106" s="38"/>
      <c r="BA106" s="38">
        <v>0</v>
      </c>
      <c r="BB106" s="38">
        <v>824800915</v>
      </c>
      <c r="BC106" s="65"/>
      <c r="BD106" s="65"/>
    </row>
    <row r="107" spans="1:56" ht="30">
      <c r="A107" s="45">
        <v>94</v>
      </c>
      <c r="B107" s="14">
        <v>78202533100</v>
      </c>
      <c r="C107" s="50">
        <v>780114</v>
      </c>
      <c r="D107" s="11" t="s">
        <v>89</v>
      </c>
      <c r="E107" s="308">
        <v>1051971850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47">
        <v>0</v>
      </c>
      <c r="L107" s="38">
        <v>0</v>
      </c>
      <c r="M107" s="38">
        <v>0</v>
      </c>
      <c r="N107" s="38"/>
      <c r="O107" s="308">
        <v>-628219</v>
      </c>
      <c r="P107" s="38"/>
      <c r="Q107" s="38"/>
      <c r="R107" s="38"/>
      <c r="S107" s="38"/>
      <c r="T107" s="38"/>
      <c r="U107" s="38"/>
      <c r="V107" s="38"/>
      <c r="W107" s="38"/>
      <c r="X107" s="38">
        <v>628219</v>
      </c>
      <c r="Y107" s="47"/>
      <c r="Z107" s="47"/>
      <c r="AA107" s="38"/>
      <c r="AB107" s="38"/>
      <c r="AC107" s="38"/>
      <c r="AD107" s="38"/>
      <c r="AE107" s="38"/>
      <c r="AF107" s="63"/>
      <c r="AG107" s="38"/>
      <c r="AH107" s="38"/>
      <c r="AI107" s="47"/>
      <c r="AJ107" s="47"/>
      <c r="AK107" s="47"/>
      <c r="AL107" s="38">
        <v>0</v>
      </c>
      <c r="AM107" s="38"/>
      <c r="AN107" s="38"/>
      <c r="AO107" s="38"/>
      <c r="AP107" s="38"/>
      <c r="AQ107" s="38"/>
      <c r="AR107" s="38">
        <v>0</v>
      </c>
      <c r="AS107" s="47"/>
      <c r="AT107" s="47"/>
      <c r="AU107" s="38">
        <v>0</v>
      </c>
      <c r="AV107" s="38"/>
      <c r="AW107" s="38"/>
      <c r="AX107" s="38"/>
      <c r="AY107" s="38"/>
      <c r="AZ107" s="38"/>
      <c r="BA107" s="38">
        <v>0</v>
      </c>
      <c r="BB107" s="38">
        <v>1051971850</v>
      </c>
      <c r="BC107" s="65"/>
      <c r="BD107" s="65"/>
    </row>
    <row r="108" spans="1:56" ht="30">
      <c r="A108" s="45">
        <v>95</v>
      </c>
      <c r="B108" s="14">
        <v>78202539900</v>
      </c>
      <c r="C108" s="50">
        <v>780123</v>
      </c>
      <c r="D108" s="11" t="s">
        <v>90</v>
      </c>
      <c r="E108" s="308">
        <v>1038847229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47">
        <v>0</v>
      </c>
      <c r="L108" s="38">
        <v>0</v>
      </c>
      <c r="M108" s="38">
        <v>0</v>
      </c>
      <c r="N108" s="38"/>
      <c r="O108" s="308">
        <v>-535551</v>
      </c>
      <c r="P108" s="38"/>
      <c r="Q108" s="38"/>
      <c r="R108" s="38"/>
      <c r="S108" s="38"/>
      <c r="T108" s="38"/>
      <c r="U108" s="38"/>
      <c r="V108" s="38"/>
      <c r="W108" s="38"/>
      <c r="X108" s="38">
        <v>535551</v>
      </c>
      <c r="Y108" s="47"/>
      <c r="Z108" s="47"/>
      <c r="AA108" s="38"/>
      <c r="AB108" s="38"/>
      <c r="AC108" s="38"/>
      <c r="AD108" s="38"/>
      <c r="AE108" s="38"/>
      <c r="AF108" s="63"/>
      <c r="AG108" s="38"/>
      <c r="AH108" s="38"/>
      <c r="AI108" s="47"/>
      <c r="AJ108" s="47"/>
      <c r="AK108" s="47"/>
      <c r="AL108" s="38">
        <v>0</v>
      </c>
      <c r="AM108" s="38"/>
      <c r="AN108" s="38"/>
      <c r="AO108" s="38"/>
      <c r="AP108" s="38"/>
      <c r="AQ108" s="38"/>
      <c r="AR108" s="38">
        <v>0</v>
      </c>
      <c r="AS108" s="47"/>
      <c r="AT108" s="47"/>
      <c r="AU108" s="38">
        <v>0</v>
      </c>
      <c r="AV108" s="38"/>
      <c r="AW108" s="38"/>
      <c r="AX108" s="38"/>
      <c r="AY108" s="38"/>
      <c r="AZ108" s="38"/>
      <c r="BA108" s="38">
        <v>0</v>
      </c>
      <c r="BB108" s="38">
        <v>1038847229</v>
      </c>
      <c r="BC108" s="65"/>
      <c r="BD108" s="65"/>
    </row>
    <row r="109" spans="1:56" ht="30">
      <c r="A109" s="45">
        <v>96</v>
      </c>
      <c r="B109" s="14">
        <v>78202504300</v>
      </c>
      <c r="C109" s="50">
        <v>780164</v>
      </c>
      <c r="D109" s="11" t="s">
        <v>91</v>
      </c>
      <c r="E109" s="308">
        <v>47393964</v>
      </c>
      <c r="F109" s="38">
        <v>0</v>
      </c>
      <c r="G109" s="38">
        <v>0</v>
      </c>
      <c r="H109" s="38">
        <v>0</v>
      </c>
      <c r="I109" s="38">
        <v>0</v>
      </c>
      <c r="J109" s="38">
        <v>0</v>
      </c>
      <c r="K109" s="47">
        <v>0</v>
      </c>
      <c r="L109" s="38">
        <v>0</v>
      </c>
      <c r="M109" s="38">
        <v>0</v>
      </c>
      <c r="N109" s="38"/>
      <c r="O109" s="308">
        <v>0</v>
      </c>
      <c r="P109" s="38"/>
      <c r="Q109" s="38"/>
      <c r="R109" s="38"/>
      <c r="S109" s="38"/>
      <c r="T109" s="38"/>
      <c r="U109" s="38"/>
      <c r="V109" s="38"/>
      <c r="W109" s="38"/>
      <c r="X109" s="38"/>
      <c r="Y109" s="47"/>
      <c r="Z109" s="47"/>
      <c r="AA109" s="38"/>
      <c r="AB109" s="38"/>
      <c r="AC109" s="38"/>
      <c r="AD109" s="38"/>
      <c r="AE109" s="38"/>
      <c r="AF109" s="63"/>
      <c r="AG109" s="38"/>
      <c r="AH109" s="38"/>
      <c r="AI109" s="47"/>
      <c r="AJ109" s="47"/>
      <c r="AK109" s="47"/>
      <c r="AL109" s="38">
        <v>0</v>
      </c>
      <c r="AM109" s="38"/>
      <c r="AN109" s="38"/>
      <c r="AO109" s="38"/>
      <c r="AP109" s="38"/>
      <c r="AQ109" s="38"/>
      <c r="AR109" s="38">
        <v>0</v>
      </c>
      <c r="AS109" s="47"/>
      <c r="AT109" s="47"/>
      <c r="AU109" s="38">
        <v>0</v>
      </c>
      <c r="AV109" s="38"/>
      <c r="AW109" s="38"/>
      <c r="AX109" s="38"/>
      <c r="AY109" s="38"/>
      <c r="AZ109" s="38"/>
      <c r="BA109" s="38">
        <v>0</v>
      </c>
      <c r="BB109" s="38">
        <v>47393964</v>
      </c>
      <c r="BC109" s="65"/>
      <c r="BD109" s="65"/>
    </row>
    <row r="110" spans="1:56" ht="30">
      <c r="A110" s="45">
        <v>97</v>
      </c>
      <c r="B110" s="14">
        <v>78202501100</v>
      </c>
      <c r="C110" s="50">
        <v>780165</v>
      </c>
      <c r="D110" s="11" t="s">
        <v>92</v>
      </c>
      <c r="E110" s="308">
        <v>75608869</v>
      </c>
      <c r="F110" s="38">
        <v>0</v>
      </c>
      <c r="G110" s="38">
        <v>0</v>
      </c>
      <c r="H110" s="38">
        <v>0</v>
      </c>
      <c r="I110" s="38">
        <v>0</v>
      </c>
      <c r="J110" s="38">
        <v>0</v>
      </c>
      <c r="K110" s="47">
        <v>0</v>
      </c>
      <c r="L110" s="38">
        <v>0</v>
      </c>
      <c r="M110" s="38">
        <v>0</v>
      </c>
      <c r="N110" s="38"/>
      <c r="O110" s="308">
        <v>0</v>
      </c>
      <c r="P110" s="38"/>
      <c r="Q110" s="38"/>
      <c r="R110" s="38"/>
      <c r="S110" s="38"/>
      <c r="T110" s="38"/>
      <c r="U110" s="38"/>
      <c r="V110" s="38"/>
      <c r="W110" s="38"/>
      <c r="X110" s="38"/>
      <c r="Y110" s="47"/>
      <c r="Z110" s="47"/>
      <c r="AA110" s="38"/>
      <c r="AB110" s="38"/>
      <c r="AC110" s="38"/>
      <c r="AD110" s="38"/>
      <c r="AE110" s="38"/>
      <c r="AF110" s="63"/>
      <c r="AG110" s="38"/>
      <c r="AH110" s="38"/>
      <c r="AI110" s="47"/>
      <c r="AJ110" s="47"/>
      <c r="AK110" s="47"/>
      <c r="AL110" s="38">
        <v>0</v>
      </c>
      <c r="AM110" s="38"/>
      <c r="AN110" s="38"/>
      <c r="AO110" s="38"/>
      <c r="AP110" s="38"/>
      <c r="AQ110" s="38"/>
      <c r="AR110" s="38">
        <v>0</v>
      </c>
      <c r="AS110" s="47"/>
      <c r="AT110" s="47"/>
      <c r="AU110" s="38">
        <v>0</v>
      </c>
      <c r="AV110" s="38"/>
      <c r="AW110" s="38"/>
      <c r="AX110" s="38"/>
      <c r="AY110" s="38"/>
      <c r="AZ110" s="38"/>
      <c r="BA110" s="38">
        <v>0</v>
      </c>
      <c r="BB110" s="38">
        <v>75608869</v>
      </c>
      <c r="BC110" s="65"/>
      <c r="BD110" s="65"/>
    </row>
    <row r="111" spans="1:56" ht="30">
      <c r="A111" s="45">
        <v>98</v>
      </c>
      <c r="B111" s="14">
        <v>78202504900</v>
      </c>
      <c r="C111" s="50">
        <v>780138</v>
      </c>
      <c r="D111" s="11" t="s">
        <v>93</v>
      </c>
      <c r="E111" s="308">
        <v>134906902</v>
      </c>
      <c r="F111" s="38">
        <v>0</v>
      </c>
      <c r="G111" s="38">
        <v>0</v>
      </c>
      <c r="H111" s="38">
        <v>0</v>
      </c>
      <c r="I111" s="38">
        <v>0</v>
      </c>
      <c r="J111" s="38">
        <v>0</v>
      </c>
      <c r="K111" s="47">
        <v>0</v>
      </c>
      <c r="L111" s="38">
        <v>0</v>
      </c>
      <c r="M111" s="38">
        <v>0</v>
      </c>
      <c r="N111" s="38"/>
      <c r="O111" s="308">
        <v>0</v>
      </c>
      <c r="P111" s="38"/>
      <c r="Q111" s="38"/>
      <c r="R111" s="38"/>
      <c r="S111" s="38"/>
      <c r="T111" s="38"/>
      <c r="U111" s="38"/>
      <c r="V111" s="38"/>
      <c r="W111" s="38"/>
      <c r="X111" s="38"/>
      <c r="Y111" s="47"/>
      <c r="Z111" s="47"/>
      <c r="AA111" s="38"/>
      <c r="AB111" s="38"/>
      <c r="AC111" s="38"/>
      <c r="AD111" s="38"/>
      <c r="AE111" s="38"/>
      <c r="AF111" s="63"/>
      <c r="AG111" s="38"/>
      <c r="AH111" s="38"/>
      <c r="AI111" s="47"/>
      <c r="AJ111" s="47"/>
      <c r="AK111" s="47"/>
      <c r="AL111" s="38">
        <v>0</v>
      </c>
      <c r="AM111" s="38"/>
      <c r="AN111" s="38"/>
      <c r="AO111" s="38"/>
      <c r="AP111" s="38"/>
      <c r="AQ111" s="38"/>
      <c r="AR111" s="38">
        <v>0</v>
      </c>
      <c r="AS111" s="47"/>
      <c r="AT111" s="47"/>
      <c r="AU111" s="38">
        <v>0</v>
      </c>
      <c r="AV111" s="38"/>
      <c r="AW111" s="38"/>
      <c r="AX111" s="38"/>
      <c r="AY111" s="38"/>
      <c r="AZ111" s="38"/>
      <c r="BA111" s="38">
        <v>0</v>
      </c>
      <c r="BB111" s="38">
        <v>134906902</v>
      </c>
      <c r="BC111" s="65"/>
      <c r="BD111" s="65"/>
    </row>
    <row r="112" spans="1:56" ht="30">
      <c r="A112" s="45">
        <v>99</v>
      </c>
      <c r="B112" s="14">
        <v>78202506100</v>
      </c>
      <c r="C112" s="50">
        <v>780160</v>
      </c>
      <c r="D112" s="11" t="s">
        <v>94</v>
      </c>
      <c r="E112" s="308">
        <v>68023957</v>
      </c>
      <c r="F112" s="38">
        <v>0</v>
      </c>
      <c r="G112" s="38">
        <v>0</v>
      </c>
      <c r="H112" s="38">
        <v>0</v>
      </c>
      <c r="I112" s="38">
        <v>0</v>
      </c>
      <c r="J112" s="38">
        <v>0</v>
      </c>
      <c r="K112" s="47">
        <v>0</v>
      </c>
      <c r="L112" s="38">
        <v>0</v>
      </c>
      <c r="M112" s="38">
        <v>0</v>
      </c>
      <c r="N112" s="38"/>
      <c r="O112" s="308">
        <v>0</v>
      </c>
      <c r="P112" s="38"/>
      <c r="Q112" s="38"/>
      <c r="R112" s="38"/>
      <c r="S112" s="38"/>
      <c r="T112" s="38"/>
      <c r="U112" s="38"/>
      <c r="V112" s="38"/>
      <c r="W112" s="38"/>
      <c r="X112" s="38"/>
      <c r="Y112" s="47"/>
      <c r="Z112" s="47"/>
      <c r="AA112" s="38"/>
      <c r="AB112" s="38"/>
      <c r="AC112" s="38"/>
      <c r="AD112" s="38"/>
      <c r="AE112" s="38"/>
      <c r="AF112" s="63"/>
      <c r="AG112" s="38"/>
      <c r="AH112" s="38"/>
      <c r="AI112" s="47"/>
      <c r="AJ112" s="47"/>
      <c r="AK112" s="47"/>
      <c r="AL112" s="38">
        <v>0</v>
      </c>
      <c r="AM112" s="38"/>
      <c r="AN112" s="38"/>
      <c r="AO112" s="38"/>
      <c r="AP112" s="38"/>
      <c r="AQ112" s="38"/>
      <c r="AR112" s="38">
        <v>0</v>
      </c>
      <c r="AS112" s="47"/>
      <c r="AT112" s="47"/>
      <c r="AU112" s="38">
        <v>0</v>
      </c>
      <c r="AV112" s="38"/>
      <c r="AW112" s="38"/>
      <c r="AX112" s="38"/>
      <c r="AY112" s="38"/>
      <c r="AZ112" s="38"/>
      <c r="BA112" s="38">
        <v>0</v>
      </c>
      <c r="BB112" s="38">
        <v>68023957</v>
      </c>
      <c r="BC112" s="65"/>
      <c r="BD112" s="65"/>
    </row>
    <row r="113" spans="1:56" ht="30">
      <c r="A113" s="45">
        <v>100</v>
      </c>
      <c r="B113" s="14">
        <v>78202525700</v>
      </c>
      <c r="C113" s="50">
        <v>780184</v>
      </c>
      <c r="D113" s="11" t="s">
        <v>95</v>
      </c>
      <c r="E113" s="308">
        <v>670037148</v>
      </c>
      <c r="F113" s="38">
        <v>0</v>
      </c>
      <c r="G113" s="38">
        <v>0</v>
      </c>
      <c r="H113" s="38">
        <v>0</v>
      </c>
      <c r="I113" s="38">
        <v>0</v>
      </c>
      <c r="J113" s="38">
        <v>0</v>
      </c>
      <c r="K113" s="47">
        <v>0</v>
      </c>
      <c r="L113" s="38">
        <v>0</v>
      </c>
      <c r="M113" s="38">
        <v>0</v>
      </c>
      <c r="N113" s="38"/>
      <c r="O113" s="308">
        <v>0</v>
      </c>
      <c r="P113" s="38"/>
      <c r="Q113" s="38"/>
      <c r="R113" s="38"/>
      <c r="S113" s="38"/>
      <c r="T113" s="38"/>
      <c r="U113" s="38"/>
      <c r="V113" s="38"/>
      <c r="W113" s="38"/>
      <c r="X113" s="38"/>
      <c r="Y113" s="47"/>
      <c r="Z113" s="47"/>
      <c r="AA113" s="38"/>
      <c r="AB113" s="38"/>
      <c r="AC113" s="38"/>
      <c r="AD113" s="38"/>
      <c r="AE113" s="38"/>
      <c r="AF113" s="63"/>
      <c r="AG113" s="38"/>
      <c r="AH113" s="38"/>
      <c r="AI113" s="47"/>
      <c r="AJ113" s="47"/>
      <c r="AK113" s="47"/>
      <c r="AL113" s="38">
        <v>0</v>
      </c>
      <c r="AM113" s="38"/>
      <c r="AN113" s="38"/>
      <c r="AO113" s="38"/>
      <c r="AP113" s="38"/>
      <c r="AQ113" s="38"/>
      <c r="AR113" s="38">
        <v>0</v>
      </c>
      <c r="AS113" s="47"/>
      <c r="AT113" s="47"/>
      <c r="AU113" s="38">
        <v>0</v>
      </c>
      <c r="AV113" s="38"/>
      <c r="AW113" s="38"/>
      <c r="AX113" s="38"/>
      <c r="AY113" s="38"/>
      <c r="AZ113" s="38"/>
      <c r="BA113" s="38">
        <v>0</v>
      </c>
      <c r="BB113" s="38">
        <v>670037148</v>
      </c>
      <c r="BC113" s="65"/>
      <c r="BD113" s="65"/>
    </row>
    <row r="114" spans="1:56" ht="30">
      <c r="A114" s="45">
        <v>101</v>
      </c>
      <c r="B114" s="14">
        <v>78202513200</v>
      </c>
      <c r="C114" s="50">
        <v>780176</v>
      </c>
      <c r="D114" s="11" t="s">
        <v>96</v>
      </c>
      <c r="E114" s="308">
        <v>34850874</v>
      </c>
      <c r="F114" s="38">
        <v>0</v>
      </c>
      <c r="G114" s="38">
        <v>0</v>
      </c>
      <c r="H114" s="38">
        <v>0</v>
      </c>
      <c r="I114" s="38">
        <v>0</v>
      </c>
      <c r="J114" s="38">
        <v>0</v>
      </c>
      <c r="K114" s="47">
        <v>0</v>
      </c>
      <c r="L114" s="38">
        <v>0</v>
      </c>
      <c r="M114" s="38">
        <v>0</v>
      </c>
      <c r="N114" s="38"/>
      <c r="O114" s="308">
        <v>0</v>
      </c>
      <c r="P114" s="38"/>
      <c r="Q114" s="38"/>
      <c r="R114" s="38"/>
      <c r="S114" s="38"/>
      <c r="T114" s="38"/>
      <c r="U114" s="38"/>
      <c r="V114" s="38"/>
      <c r="W114" s="38"/>
      <c r="X114" s="38"/>
      <c r="Y114" s="47"/>
      <c r="Z114" s="47"/>
      <c r="AA114" s="38"/>
      <c r="AB114" s="38"/>
      <c r="AC114" s="38"/>
      <c r="AD114" s="38"/>
      <c r="AE114" s="38"/>
      <c r="AF114" s="63"/>
      <c r="AG114" s="38"/>
      <c r="AH114" s="38"/>
      <c r="AI114" s="47"/>
      <c r="AJ114" s="47"/>
      <c r="AK114" s="47"/>
      <c r="AL114" s="38">
        <v>0</v>
      </c>
      <c r="AM114" s="38"/>
      <c r="AN114" s="38"/>
      <c r="AO114" s="38"/>
      <c r="AP114" s="38"/>
      <c r="AQ114" s="38"/>
      <c r="AR114" s="38">
        <v>0</v>
      </c>
      <c r="AS114" s="47"/>
      <c r="AT114" s="47"/>
      <c r="AU114" s="38">
        <v>0</v>
      </c>
      <c r="AV114" s="38"/>
      <c r="AW114" s="38"/>
      <c r="AX114" s="38"/>
      <c r="AY114" s="38"/>
      <c r="AZ114" s="38"/>
      <c r="BA114" s="38">
        <v>0</v>
      </c>
      <c r="BB114" s="38">
        <v>34850874</v>
      </c>
      <c r="BC114" s="65"/>
      <c r="BD114" s="65"/>
    </row>
    <row r="115" spans="1:56" ht="15.75">
      <c r="A115" s="45"/>
      <c r="B115" s="14"/>
      <c r="C115" s="49"/>
      <c r="D115" s="18" t="s">
        <v>843</v>
      </c>
      <c r="E115" s="308">
        <v>0</v>
      </c>
      <c r="F115" s="38">
        <v>0</v>
      </c>
      <c r="G115" s="38">
        <v>0</v>
      </c>
      <c r="H115" s="38">
        <v>0</v>
      </c>
      <c r="I115" s="38">
        <v>0</v>
      </c>
      <c r="J115" s="38">
        <v>0</v>
      </c>
      <c r="K115" s="47">
        <v>0</v>
      </c>
      <c r="L115" s="38">
        <v>0</v>
      </c>
      <c r="M115" s="38">
        <v>0</v>
      </c>
      <c r="N115" s="38"/>
      <c r="O115" s="308">
        <v>0</v>
      </c>
      <c r="P115" s="38"/>
      <c r="Q115" s="38"/>
      <c r="R115" s="38"/>
      <c r="S115" s="38"/>
      <c r="T115" s="38"/>
      <c r="U115" s="38"/>
      <c r="V115" s="38"/>
      <c r="W115" s="38"/>
      <c r="X115" s="38"/>
      <c r="Y115" s="47"/>
      <c r="Z115" s="47"/>
      <c r="AA115" s="38"/>
      <c r="AB115" s="38"/>
      <c r="AC115" s="38"/>
      <c r="AD115" s="38"/>
      <c r="AE115" s="38"/>
      <c r="AF115" s="63"/>
      <c r="AG115" s="38"/>
      <c r="AH115" s="38"/>
      <c r="AI115" s="47"/>
      <c r="AJ115" s="47"/>
      <c r="AK115" s="47"/>
      <c r="AL115" s="38">
        <v>0</v>
      </c>
      <c r="AM115" s="38"/>
      <c r="AN115" s="38"/>
      <c r="AO115" s="38"/>
      <c r="AP115" s="38"/>
      <c r="AQ115" s="38"/>
      <c r="AR115" s="38">
        <v>0</v>
      </c>
      <c r="AS115" s="47"/>
      <c r="AT115" s="47"/>
      <c r="AU115" s="38">
        <v>0</v>
      </c>
      <c r="AV115" s="38"/>
      <c r="AW115" s="38"/>
      <c r="AX115" s="38"/>
      <c r="AY115" s="38"/>
      <c r="AZ115" s="38"/>
      <c r="BA115" s="38">
        <v>0</v>
      </c>
      <c r="BB115" s="38">
        <v>0</v>
      </c>
      <c r="BC115" s="65"/>
      <c r="BD115" s="65"/>
    </row>
    <row r="116" spans="1:56" ht="30">
      <c r="A116" s="45">
        <v>102</v>
      </c>
      <c r="B116" s="14">
        <v>78202512900</v>
      </c>
      <c r="C116" s="50">
        <v>780215</v>
      </c>
      <c r="D116" s="11" t="s">
        <v>97</v>
      </c>
      <c r="E116" s="308">
        <v>148490422</v>
      </c>
      <c r="F116" s="38">
        <v>0</v>
      </c>
      <c r="G116" s="38">
        <v>0</v>
      </c>
      <c r="H116" s="38">
        <v>0</v>
      </c>
      <c r="I116" s="38">
        <v>0</v>
      </c>
      <c r="J116" s="38">
        <v>0</v>
      </c>
      <c r="K116" s="47">
        <v>0</v>
      </c>
      <c r="L116" s="38">
        <v>0</v>
      </c>
      <c r="M116" s="38">
        <v>0</v>
      </c>
      <c r="N116" s="38"/>
      <c r="O116" s="308">
        <v>-36083</v>
      </c>
      <c r="P116" s="38"/>
      <c r="Q116" s="38"/>
      <c r="R116" s="38"/>
      <c r="S116" s="38"/>
      <c r="T116" s="38"/>
      <c r="U116" s="38"/>
      <c r="V116" s="38"/>
      <c r="W116" s="38"/>
      <c r="X116" s="38">
        <v>36083</v>
      </c>
      <c r="Y116" s="47"/>
      <c r="Z116" s="47"/>
      <c r="AA116" s="38"/>
      <c r="AB116" s="38"/>
      <c r="AC116" s="38"/>
      <c r="AD116" s="38"/>
      <c r="AE116" s="38"/>
      <c r="AF116" s="63"/>
      <c r="AG116" s="38"/>
      <c r="AH116" s="38"/>
      <c r="AI116" s="47"/>
      <c r="AJ116" s="47"/>
      <c r="AK116" s="47"/>
      <c r="AL116" s="38">
        <v>0</v>
      </c>
      <c r="AM116" s="38"/>
      <c r="AN116" s="38"/>
      <c r="AO116" s="38"/>
      <c r="AP116" s="38"/>
      <c r="AQ116" s="38"/>
      <c r="AR116" s="38">
        <v>0</v>
      </c>
      <c r="AS116" s="47"/>
      <c r="AT116" s="47"/>
      <c r="AU116" s="38">
        <v>0</v>
      </c>
      <c r="AV116" s="38"/>
      <c r="AW116" s="38"/>
      <c r="AX116" s="38"/>
      <c r="AY116" s="38"/>
      <c r="AZ116" s="38"/>
      <c r="BA116" s="38">
        <v>0</v>
      </c>
      <c r="BB116" s="38">
        <v>148490422</v>
      </c>
      <c r="BC116" s="65"/>
      <c r="BD116" s="65"/>
    </row>
    <row r="117" spans="1:56" ht="30">
      <c r="A117" s="45">
        <v>103</v>
      </c>
      <c r="B117" s="14">
        <v>78202520900</v>
      </c>
      <c r="C117" s="50">
        <v>780059</v>
      </c>
      <c r="D117" s="11" t="s">
        <v>98</v>
      </c>
      <c r="E117" s="308">
        <v>706906260</v>
      </c>
      <c r="F117" s="38">
        <v>0</v>
      </c>
      <c r="G117" s="38">
        <v>0</v>
      </c>
      <c r="H117" s="38">
        <v>0</v>
      </c>
      <c r="I117" s="38">
        <v>0</v>
      </c>
      <c r="J117" s="38">
        <v>0</v>
      </c>
      <c r="K117" s="47">
        <v>0</v>
      </c>
      <c r="L117" s="38">
        <v>0</v>
      </c>
      <c r="M117" s="38">
        <v>0</v>
      </c>
      <c r="N117" s="38"/>
      <c r="O117" s="308">
        <v>-872391</v>
      </c>
      <c r="P117" s="38"/>
      <c r="Q117" s="38"/>
      <c r="R117" s="38"/>
      <c r="S117" s="38"/>
      <c r="T117" s="38"/>
      <c r="U117" s="38"/>
      <c r="V117" s="38"/>
      <c r="W117" s="38"/>
      <c r="X117" s="38">
        <v>872391</v>
      </c>
      <c r="Y117" s="47"/>
      <c r="Z117" s="47"/>
      <c r="AA117" s="38"/>
      <c r="AB117" s="38"/>
      <c r="AC117" s="38"/>
      <c r="AD117" s="38"/>
      <c r="AE117" s="38"/>
      <c r="AF117" s="63"/>
      <c r="AG117" s="38"/>
      <c r="AH117" s="38"/>
      <c r="AI117" s="47"/>
      <c r="AJ117" s="47"/>
      <c r="AK117" s="47"/>
      <c r="AL117" s="38">
        <v>0</v>
      </c>
      <c r="AM117" s="38"/>
      <c r="AN117" s="38"/>
      <c r="AO117" s="38"/>
      <c r="AP117" s="38"/>
      <c r="AQ117" s="38"/>
      <c r="AR117" s="38">
        <v>0</v>
      </c>
      <c r="AS117" s="47"/>
      <c r="AT117" s="47"/>
      <c r="AU117" s="38">
        <v>0</v>
      </c>
      <c r="AV117" s="38"/>
      <c r="AW117" s="38"/>
      <c r="AX117" s="38"/>
      <c r="AY117" s="38"/>
      <c r="AZ117" s="38"/>
      <c r="BA117" s="38">
        <v>0</v>
      </c>
      <c r="BB117" s="38">
        <v>706906260</v>
      </c>
      <c r="BC117" s="65"/>
      <c r="BD117" s="65"/>
    </row>
    <row r="118" spans="1:56" ht="30">
      <c r="A118" s="45">
        <v>104</v>
      </c>
      <c r="B118" s="14">
        <v>78202521400</v>
      </c>
      <c r="C118" s="50">
        <v>780060</v>
      </c>
      <c r="D118" s="11" t="s">
        <v>99</v>
      </c>
      <c r="E118" s="308">
        <v>230462686</v>
      </c>
      <c r="F118" s="38">
        <v>0</v>
      </c>
      <c r="G118" s="38">
        <v>0</v>
      </c>
      <c r="H118" s="38">
        <v>0</v>
      </c>
      <c r="I118" s="38">
        <v>0</v>
      </c>
      <c r="J118" s="38">
        <v>0</v>
      </c>
      <c r="K118" s="47">
        <v>0</v>
      </c>
      <c r="L118" s="38">
        <v>0</v>
      </c>
      <c r="M118" s="38">
        <v>0</v>
      </c>
      <c r="N118" s="38"/>
      <c r="O118" s="308">
        <v>-285337</v>
      </c>
      <c r="P118" s="38"/>
      <c r="Q118" s="38"/>
      <c r="R118" s="38"/>
      <c r="S118" s="38"/>
      <c r="T118" s="38"/>
      <c r="U118" s="38"/>
      <c r="V118" s="38"/>
      <c r="W118" s="38"/>
      <c r="X118" s="38">
        <v>285337</v>
      </c>
      <c r="Y118" s="47"/>
      <c r="Z118" s="47"/>
      <c r="AA118" s="38"/>
      <c r="AB118" s="38"/>
      <c r="AC118" s="38"/>
      <c r="AD118" s="38"/>
      <c r="AE118" s="38"/>
      <c r="AF118" s="63"/>
      <c r="AG118" s="38"/>
      <c r="AH118" s="38"/>
      <c r="AI118" s="47"/>
      <c r="AJ118" s="47"/>
      <c r="AK118" s="47"/>
      <c r="AL118" s="38">
        <v>0</v>
      </c>
      <c r="AM118" s="38"/>
      <c r="AN118" s="38"/>
      <c r="AO118" s="38"/>
      <c r="AP118" s="38"/>
      <c r="AQ118" s="38"/>
      <c r="AR118" s="38">
        <v>0</v>
      </c>
      <c r="AS118" s="47"/>
      <c r="AT118" s="47"/>
      <c r="AU118" s="38">
        <v>0</v>
      </c>
      <c r="AV118" s="38"/>
      <c r="AW118" s="38"/>
      <c r="AX118" s="38"/>
      <c r="AY118" s="38"/>
      <c r="AZ118" s="38"/>
      <c r="BA118" s="38">
        <v>0</v>
      </c>
      <c r="BB118" s="38">
        <v>230462686</v>
      </c>
      <c r="BC118" s="65"/>
      <c r="BD118" s="65"/>
    </row>
    <row r="119" spans="1:56" ht="30">
      <c r="A119" s="45">
        <v>105</v>
      </c>
      <c r="B119" s="14">
        <v>78202525600</v>
      </c>
      <c r="C119" s="50">
        <v>780065</v>
      </c>
      <c r="D119" s="11" t="s">
        <v>100</v>
      </c>
      <c r="E119" s="308">
        <v>441045411</v>
      </c>
      <c r="F119" s="38">
        <v>0</v>
      </c>
      <c r="G119" s="38">
        <v>0</v>
      </c>
      <c r="H119" s="38">
        <v>0</v>
      </c>
      <c r="I119" s="38">
        <v>0</v>
      </c>
      <c r="J119" s="38">
        <v>0</v>
      </c>
      <c r="K119" s="47">
        <v>0</v>
      </c>
      <c r="L119" s="38">
        <v>0</v>
      </c>
      <c r="M119" s="38">
        <v>0</v>
      </c>
      <c r="N119" s="38"/>
      <c r="O119" s="308">
        <v>-1006252</v>
      </c>
      <c r="P119" s="38"/>
      <c r="Q119" s="38"/>
      <c r="R119" s="38"/>
      <c r="S119" s="38"/>
      <c r="T119" s="38"/>
      <c r="U119" s="38"/>
      <c r="V119" s="38"/>
      <c r="W119" s="38"/>
      <c r="X119" s="38">
        <v>1006252</v>
      </c>
      <c r="Y119" s="47"/>
      <c r="Z119" s="47"/>
      <c r="AA119" s="38"/>
      <c r="AB119" s="38"/>
      <c r="AC119" s="38"/>
      <c r="AD119" s="38"/>
      <c r="AE119" s="38"/>
      <c r="AF119" s="63"/>
      <c r="AG119" s="38"/>
      <c r="AH119" s="38"/>
      <c r="AI119" s="47"/>
      <c r="AJ119" s="47"/>
      <c r="AK119" s="47"/>
      <c r="AL119" s="38">
        <v>0</v>
      </c>
      <c r="AM119" s="38"/>
      <c r="AN119" s="38"/>
      <c r="AO119" s="38"/>
      <c r="AP119" s="38"/>
      <c r="AQ119" s="38"/>
      <c r="AR119" s="38">
        <v>0</v>
      </c>
      <c r="AS119" s="47"/>
      <c r="AT119" s="47"/>
      <c r="AU119" s="38">
        <v>0</v>
      </c>
      <c r="AV119" s="38"/>
      <c r="AW119" s="38"/>
      <c r="AX119" s="38"/>
      <c r="AY119" s="38"/>
      <c r="AZ119" s="38"/>
      <c r="BA119" s="38">
        <v>0</v>
      </c>
      <c r="BB119" s="38">
        <v>441045411</v>
      </c>
      <c r="BC119" s="65"/>
      <c r="BD119" s="65"/>
    </row>
    <row r="120" spans="1:56" ht="30">
      <c r="A120" s="45">
        <v>106</v>
      </c>
      <c r="B120" s="14">
        <v>78202512800</v>
      </c>
      <c r="C120" s="50">
        <v>780024</v>
      </c>
      <c r="D120" s="11" t="s">
        <v>101</v>
      </c>
      <c r="E120" s="308">
        <v>349639232</v>
      </c>
      <c r="F120" s="38">
        <v>0</v>
      </c>
      <c r="G120" s="38">
        <v>0</v>
      </c>
      <c r="H120" s="38">
        <v>0</v>
      </c>
      <c r="I120" s="38">
        <v>0</v>
      </c>
      <c r="J120" s="38">
        <v>0</v>
      </c>
      <c r="K120" s="47">
        <v>0</v>
      </c>
      <c r="L120" s="38">
        <v>0</v>
      </c>
      <c r="M120" s="38">
        <v>0</v>
      </c>
      <c r="N120" s="38"/>
      <c r="O120" s="308">
        <v>2638606</v>
      </c>
      <c r="P120" s="38"/>
      <c r="Q120" s="38"/>
      <c r="R120" s="38"/>
      <c r="S120" s="38"/>
      <c r="T120" s="38"/>
      <c r="U120" s="38"/>
      <c r="V120" s="38"/>
      <c r="W120" s="38"/>
      <c r="X120" s="38"/>
      <c r="Y120" s="47"/>
      <c r="Z120" s="47"/>
      <c r="AA120" s="38"/>
      <c r="AB120" s="38"/>
      <c r="AC120" s="38"/>
      <c r="AD120" s="38"/>
      <c r="AE120" s="38"/>
      <c r="AF120" s="63"/>
      <c r="AG120" s="38"/>
      <c r="AH120" s="38"/>
      <c r="AI120" s="47"/>
      <c r="AJ120" s="47"/>
      <c r="AK120" s="47"/>
      <c r="AL120" s="38">
        <v>0</v>
      </c>
      <c r="AM120" s="38"/>
      <c r="AN120" s="38"/>
      <c r="AO120" s="38"/>
      <c r="AP120" s="38"/>
      <c r="AQ120" s="38"/>
      <c r="AR120" s="38">
        <v>0</v>
      </c>
      <c r="AS120" s="47"/>
      <c r="AT120" s="47"/>
      <c r="AU120" s="38">
        <v>0</v>
      </c>
      <c r="AV120" s="38"/>
      <c r="AW120" s="38"/>
      <c r="AX120" s="38"/>
      <c r="AY120" s="38"/>
      <c r="AZ120" s="38"/>
      <c r="BA120" s="38">
        <v>2638606</v>
      </c>
      <c r="BB120" s="38">
        <v>352277838</v>
      </c>
      <c r="BC120" s="65"/>
      <c r="BD120" s="65"/>
    </row>
    <row r="121" spans="1:56" ht="30">
      <c r="A121" s="45">
        <v>107</v>
      </c>
      <c r="B121" s="14">
        <v>78202503700</v>
      </c>
      <c r="C121" s="50">
        <v>780145</v>
      </c>
      <c r="D121" s="11" t="s">
        <v>102</v>
      </c>
      <c r="E121" s="308">
        <v>112583321</v>
      </c>
      <c r="F121" s="38">
        <v>0</v>
      </c>
      <c r="G121" s="38">
        <v>0</v>
      </c>
      <c r="H121" s="38">
        <v>0</v>
      </c>
      <c r="I121" s="38">
        <v>0</v>
      </c>
      <c r="J121" s="38">
        <v>0</v>
      </c>
      <c r="K121" s="47">
        <v>0</v>
      </c>
      <c r="L121" s="38">
        <v>0</v>
      </c>
      <c r="M121" s="38">
        <v>0</v>
      </c>
      <c r="N121" s="38"/>
      <c r="O121" s="308">
        <v>0</v>
      </c>
      <c r="P121" s="38"/>
      <c r="Q121" s="38"/>
      <c r="R121" s="38"/>
      <c r="S121" s="38"/>
      <c r="T121" s="38"/>
      <c r="U121" s="38"/>
      <c r="V121" s="38"/>
      <c r="W121" s="38"/>
      <c r="X121" s="38"/>
      <c r="Y121" s="47"/>
      <c r="Z121" s="47"/>
      <c r="AA121" s="38"/>
      <c r="AB121" s="38"/>
      <c r="AC121" s="38"/>
      <c r="AD121" s="38"/>
      <c r="AE121" s="38"/>
      <c r="AF121" s="63"/>
      <c r="AG121" s="38"/>
      <c r="AH121" s="38"/>
      <c r="AI121" s="47"/>
      <c r="AJ121" s="47"/>
      <c r="AK121" s="47"/>
      <c r="AL121" s="38">
        <v>0</v>
      </c>
      <c r="AM121" s="38"/>
      <c r="AN121" s="38"/>
      <c r="AO121" s="38"/>
      <c r="AP121" s="38"/>
      <c r="AQ121" s="38"/>
      <c r="AR121" s="38">
        <v>0</v>
      </c>
      <c r="AS121" s="47"/>
      <c r="AT121" s="47"/>
      <c r="AU121" s="38">
        <v>0</v>
      </c>
      <c r="AV121" s="38"/>
      <c r="AW121" s="38"/>
      <c r="AX121" s="38"/>
      <c r="AY121" s="38"/>
      <c r="AZ121" s="38"/>
      <c r="BA121" s="38">
        <v>0</v>
      </c>
      <c r="BB121" s="38">
        <v>112583321</v>
      </c>
      <c r="BC121" s="65"/>
      <c r="BD121" s="65"/>
    </row>
    <row r="122" spans="1:56" ht="30">
      <c r="A122" s="45">
        <v>108</v>
      </c>
      <c r="B122" s="14">
        <v>78202517100</v>
      </c>
      <c r="C122" s="50">
        <v>780369</v>
      </c>
      <c r="D122" s="11" t="s">
        <v>103</v>
      </c>
      <c r="E122" s="308">
        <v>405462575</v>
      </c>
      <c r="F122" s="38">
        <v>0</v>
      </c>
      <c r="G122" s="38">
        <v>0</v>
      </c>
      <c r="H122" s="38">
        <v>0</v>
      </c>
      <c r="I122" s="38">
        <v>0</v>
      </c>
      <c r="J122" s="38">
        <v>0</v>
      </c>
      <c r="K122" s="47">
        <v>0</v>
      </c>
      <c r="L122" s="38">
        <v>0</v>
      </c>
      <c r="M122" s="38">
        <v>0</v>
      </c>
      <c r="N122" s="38"/>
      <c r="O122" s="308">
        <v>0</v>
      </c>
      <c r="P122" s="38"/>
      <c r="Q122" s="38"/>
      <c r="R122" s="38"/>
      <c r="S122" s="38"/>
      <c r="T122" s="38"/>
      <c r="U122" s="38"/>
      <c r="V122" s="38"/>
      <c r="W122" s="38"/>
      <c r="X122" s="38"/>
      <c r="Y122" s="47"/>
      <c r="Z122" s="47"/>
      <c r="AA122" s="38"/>
      <c r="AB122" s="38"/>
      <c r="AC122" s="38"/>
      <c r="AD122" s="38"/>
      <c r="AE122" s="38"/>
      <c r="AF122" s="63"/>
      <c r="AG122" s="38"/>
      <c r="AH122" s="38"/>
      <c r="AI122" s="47"/>
      <c r="AJ122" s="47"/>
      <c r="AK122" s="47"/>
      <c r="AL122" s="38">
        <v>0</v>
      </c>
      <c r="AM122" s="38"/>
      <c r="AN122" s="38"/>
      <c r="AO122" s="38"/>
      <c r="AP122" s="38"/>
      <c r="AQ122" s="38"/>
      <c r="AR122" s="38">
        <v>0</v>
      </c>
      <c r="AS122" s="47"/>
      <c r="AT122" s="47"/>
      <c r="AU122" s="38">
        <v>0</v>
      </c>
      <c r="AV122" s="38"/>
      <c r="AW122" s="38"/>
      <c r="AX122" s="38"/>
      <c r="AY122" s="38"/>
      <c r="AZ122" s="38"/>
      <c r="BA122" s="38">
        <v>0</v>
      </c>
      <c r="BB122" s="38">
        <v>405462575</v>
      </c>
      <c r="BC122" s="65"/>
      <c r="BD122" s="65"/>
    </row>
    <row r="123" spans="1:56" ht="15.75">
      <c r="A123" s="45"/>
      <c r="B123" s="14"/>
      <c r="C123" s="49"/>
      <c r="D123" s="18" t="s">
        <v>866</v>
      </c>
      <c r="E123" s="308">
        <v>0</v>
      </c>
      <c r="F123" s="38">
        <v>0</v>
      </c>
      <c r="G123" s="38">
        <v>0</v>
      </c>
      <c r="H123" s="38">
        <v>0</v>
      </c>
      <c r="I123" s="38">
        <v>0</v>
      </c>
      <c r="J123" s="38">
        <v>0</v>
      </c>
      <c r="K123" s="47">
        <v>0</v>
      </c>
      <c r="L123" s="38">
        <v>0</v>
      </c>
      <c r="M123" s="38">
        <v>0</v>
      </c>
      <c r="N123" s="38"/>
      <c r="O123" s="308">
        <v>0</v>
      </c>
      <c r="P123" s="38"/>
      <c r="Q123" s="38"/>
      <c r="R123" s="38"/>
      <c r="S123" s="38"/>
      <c r="T123" s="38"/>
      <c r="U123" s="38"/>
      <c r="V123" s="38"/>
      <c r="W123" s="38"/>
      <c r="X123" s="38"/>
      <c r="Y123" s="47"/>
      <c r="Z123" s="47"/>
      <c r="AA123" s="38"/>
      <c r="AB123" s="38"/>
      <c r="AC123" s="38"/>
      <c r="AD123" s="38"/>
      <c r="AE123" s="38"/>
      <c r="AF123" s="63"/>
      <c r="AG123" s="38"/>
      <c r="AH123" s="38"/>
      <c r="AI123" s="47"/>
      <c r="AJ123" s="47"/>
      <c r="AK123" s="47"/>
      <c r="AL123" s="38">
        <v>0</v>
      </c>
      <c r="AM123" s="38"/>
      <c r="AN123" s="38"/>
      <c r="AO123" s="38"/>
      <c r="AP123" s="38"/>
      <c r="AQ123" s="38"/>
      <c r="AR123" s="38">
        <v>0</v>
      </c>
      <c r="AS123" s="47"/>
      <c r="AT123" s="47"/>
      <c r="AU123" s="38">
        <v>0</v>
      </c>
      <c r="AV123" s="38"/>
      <c r="AW123" s="38"/>
      <c r="AX123" s="38"/>
      <c r="AY123" s="38"/>
      <c r="AZ123" s="38"/>
      <c r="BA123" s="38">
        <v>0</v>
      </c>
      <c r="BB123" s="38">
        <v>0</v>
      </c>
      <c r="BC123" s="65"/>
      <c r="BD123" s="65"/>
    </row>
    <row r="124" spans="1:56" ht="30">
      <c r="A124" s="45">
        <v>109</v>
      </c>
      <c r="B124" s="14">
        <v>78202532100</v>
      </c>
      <c r="C124" s="50">
        <v>780105</v>
      </c>
      <c r="D124" s="11" t="s">
        <v>104</v>
      </c>
      <c r="E124" s="308">
        <v>1685508569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47">
        <v>0</v>
      </c>
      <c r="L124" s="38">
        <v>0</v>
      </c>
      <c r="M124" s="38">
        <v>0</v>
      </c>
      <c r="N124" s="38"/>
      <c r="O124" s="308">
        <v>-2376080</v>
      </c>
      <c r="P124" s="38"/>
      <c r="Q124" s="38"/>
      <c r="R124" s="38"/>
      <c r="S124" s="38"/>
      <c r="T124" s="38"/>
      <c r="U124" s="38"/>
      <c r="V124" s="38"/>
      <c r="W124" s="38"/>
      <c r="X124" s="38">
        <v>2376080</v>
      </c>
      <c r="Y124" s="47"/>
      <c r="Z124" s="47"/>
      <c r="AA124" s="38"/>
      <c r="AB124" s="38"/>
      <c r="AC124" s="38"/>
      <c r="AD124" s="38"/>
      <c r="AE124" s="38"/>
      <c r="AF124" s="63"/>
      <c r="AG124" s="38"/>
      <c r="AH124" s="38"/>
      <c r="AI124" s="47"/>
      <c r="AJ124" s="47"/>
      <c r="AK124" s="47"/>
      <c r="AL124" s="38">
        <v>0</v>
      </c>
      <c r="AM124" s="38"/>
      <c r="AN124" s="38"/>
      <c r="AO124" s="38"/>
      <c r="AP124" s="38"/>
      <c r="AQ124" s="38"/>
      <c r="AR124" s="38">
        <v>0</v>
      </c>
      <c r="AS124" s="47"/>
      <c r="AT124" s="47"/>
      <c r="AU124" s="38">
        <v>0</v>
      </c>
      <c r="AV124" s="38"/>
      <c r="AW124" s="38"/>
      <c r="AX124" s="38"/>
      <c r="AY124" s="38"/>
      <c r="AZ124" s="38"/>
      <c r="BA124" s="38">
        <v>0</v>
      </c>
      <c r="BB124" s="38">
        <v>1685508569</v>
      </c>
      <c r="BC124" s="65"/>
      <c r="BD124" s="65"/>
    </row>
    <row r="125" spans="1:56" ht="30">
      <c r="A125" s="45">
        <v>110</v>
      </c>
      <c r="B125" s="14">
        <v>78202534700</v>
      </c>
      <c r="C125" s="50">
        <v>780100</v>
      </c>
      <c r="D125" s="11" t="s">
        <v>105</v>
      </c>
      <c r="E125" s="308">
        <v>1741508723</v>
      </c>
      <c r="F125" s="38">
        <v>0</v>
      </c>
      <c r="G125" s="38">
        <v>0</v>
      </c>
      <c r="H125" s="38">
        <v>0</v>
      </c>
      <c r="I125" s="38">
        <v>0</v>
      </c>
      <c r="J125" s="38">
        <v>0</v>
      </c>
      <c r="K125" s="47">
        <v>0</v>
      </c>
      <c r="L125" s="38">
        <v>0</v>
      </c>
      <c r="M125" s="38">
        <v>0</v>
      </c>
      <c r="N125" s="38"/>
      <c r="O125" s="308">
        <v>-1580648</v>
      </c>
      <c r="P125" s="38"/>
      <c r="Q125" s="38"/>
      <c r="R125" s="38"/>
      <c r="S125" s="38"/>
      <c r="T125" s="38"/>
      <c r="U125" s="38"/>
      <c r="V125" s="38"/>
      <c r="W125" s="38"/>
      <c r="X125" s="38">
        <v>1580648</v>
      </c>
      <c r="Y125" s="47"/>
      <c r="Z125" s="47"/>
      <c r="AA125" s="38"/>
      <c r="AB125" s="38"/>
      <c r="AC125" s="38"/>
      <c r="AD125" s="38"/>
      <c r="AE125" s="38"/>
      <c r="AF125" s="63"/>
      <c r="AG125" s="38"/>
      <c r="AH125" s="38"/>
      <c r="AI125" s="47"/>
      <c r="AJ125" s="47"/>
      <c r="AK125" s="47"/>
      <c r="AL125" s="38">
        <v>-4121452</v>
      </c>
      <c r="AM125" s="38"/>
      <c r="AN125" s="38"/>
      <c r="AO125" s="38"/>
      <c r="AP125" s="38"/>
      <c r="AQ125" s="38"/>
      <c r="AR125" s="38">
        <v>0</v>
      </c>
      <c r="AS125" s="47"/>
      <c r="AT125" s="47"/>
      <c r="AU125" s="38">
        <v>0</v>
      </c>
      <c r="AV125" s="38"/>
      <c r="AW125" s="38"/>
      <c r="AX125" s="38"/>
      <c r="AY125" s="38"/>
      <c r="AZ125" s="38"/>
      <c r="BA125" s="38">
        <v>-4121452</v>
      </c>
      <c r="BB125" s="38">
        <v>1737387271</v>
      </c>
      <c r="BC125" s="65"/>
      <c r="BD125" s="65"/>
    </row>
    <row r="126" spans="1:56" ht="30">
      <c r="A126" s="45">
        <v>111</v>
      </c>
      <c r="B126" s="14">
        <v>78202524500</v>
      </c>
      <c r="C126" s="50">
        <v>780192</v>
      </c>
      <c r="D126" s="11" t="s">
        <v>106</v>
      </c>
      <c r="E126" s="308">
        <v>590989061</v>
      </c>
      <c r="F126" s="38">
        <v>0</v>
      </c>
      <c r="G126" s="38">
        <v>0</v>
      </c>
      <c r="H126" s="38">
        <v>0</v>
      </c>
      <c r="I126" s="38">
        <v>0</v>
      </c>
      <c r="J126" s="38">
        <v>0</v>
      </c>
      <c r="K126" s="47">
        <v>0</v>
      </c>
      <c r="L126" s="38">
        <v>0</v>
      </c>
      <c r="M126" s="38">
        <v>0</v>
      </c>
      <c r="N126" s="38"/>
      <c r="O126" s="308">
        <v>-1008705</v>
      </c>
      <c r="P126" s="38"/>
      <c r="Q126" s="38"/>
      <c r="R126" s="38"/>
      <c r="S126" s="38"/>
      <c r="T126" s="38"/>
      <c r="U126" s="38"/>
      <c r="V126" s="38"/>
      <c r="W126" s="38"/>
      <c r="X126" s="38">
        <v>1008705</v>
      </c>
      <c r="Y126" s="47"/>
      <c r="Z126" s="47"/>
      <c r="AA126" s="38"/>
      <c r="AB126" s="38"/>
      <c r="AC126" s="38"/>
      <c r="AD126" s="38"/>
      <c r="AE126" s="38"/>
      <c r="AF126" s="63"/>
      <c r="AG126" s="38"/>
      <c r="AH126" s="38"/>
      <c r="AI126" s="47"/>
      <c r="AJ126" s="47"/>
      <c r="AK126" s="47"/>
      <c r="AL126" s="38">
        <v>0</v>
      </c>
      <c r="AM126" s="38"/>
      <c r="AN126" s="38"/>
      <c r="AO126" s="38"/>
      <c r="AP126" s="38"/>
      <c r="AQ126" s="38"/>
      <c r="AR126" s="38">
        <v>0</v>
      </c>
      <c r="AS126" s="47"/>
      <c r="AT126" s="47"/>
      <c r="AU126" s="38">
        <v>0</v>
      </c>
      <c r="AV126" s="38"/>
      <c r="AW126" s="38"/>
      <c r="AX126" s="38"/>
      <c r="AY126" s="38"/>
      <c r="AZ126" s="38"/>
      <c r="BA126" s="38">
        <v>0</v>
      </c>
      <c r="BB126" s="38">
        <v>590989061</v>
      </c>
      <c r="BC126" s="65"/>
      <c r="BD126" s="65"/>
    </row>
    <row r="127" spans="1:56" ht="30">
      <c r="A127" s="45">
        <v>112</v>
      </c>
      <c r="B127" s="14">
        <v>78202520500</v>
      </c>
      <c r="C127" s="50">
        <v>780092</v>
      </c>
      <c r="D127" s="11" t="s">
        <v>107</v>
      </c>
      <c r="E127" s="308">
        <v>1055162308</v>
      </c>
      <c r="F127" s="38">
        <v>0</v>
      </c>
      <c r="G127" s="38">
        <v>0</v>
      </c>
      <c r="H127" s="38">
        <v>0</v>
      </c>
      <c r="I127" s="38">
        <v>0</v>
      </c>
      <c r="J127" s="38">
        <v>0</v>
      </c>
      <c r="K127" s="47">
        <v>0</v>
      </c>
      <c r="L127" s="38">
        <v>0</v>
      </c>
      <c r="M127" s="38">
        <v>0</v>
      </c>
      <c r="N127" s="38"/>
      <c r="O127" s="308">
        <v>6209291</v>
      </c>
      <c r="P127" s="38"/>
      <c r="Q127" s="38"/>
      <c r="R127" s="38"/>
      <c r="S127" s="38"/>
      <c r="T127" s="38"/>
      <c r="U127" s="38"/>
      <c r="V127" s="38"/>
      <c r="W127" s="38"/>
      <c r="X127" s="38"/>
      <c r="Y127" s="47"/>
      <c r="Z127" s="47"/>
      <c r="AA127" s="38"/>
      <c r="AB127" s="38"/>
      <c r="AC127" s="38"/>
      <c r="AD127" s="38"/>
      <c r="AE127" s="38"/>
      <c r="AF127" s="63"/>
      <c r="AG127" s="38"/>
      <c r="AH127" s="38"/>
      <c r="AI127" s="47"/>
      <c r="AJ127" s="47"/>
      <c r="AK127" s="47"/>
      <c r="AL127" s="38">
        <v>0</v>
      </c>
      <c r="AM127" s="38"/>
      <c r="AN127" s="38"/>
      <c r="AO127" s="38"/>
      <c r="AP127" s="38"/>
      <c r="AQ127" s="38"/>
      <c r="AR127" s="38">
        <v>0</v>
      </c>
      <c r="AS127" s="47"/>
      <c r="AT127" s="47"/>
      <c r="AU127" s="38">
        <v>0</v>
      </c>
      <c r="AV127" s="38"/>
      <c r="AW127" s="38"/>
      <c r="AX127" s="38"/>
      <c r="AY127" s="38"/>
      <c r="AZ127" s="38"/>
      <c r="BA127" s="38">
        <v>6209291</v>
      </c>
      <c r="BB127" s="38">
        <v>1061371599</v>
      </c>
      <c r="BC127" s="65"/>
      <c r="BD127" s="65"/>
    </row>
    <row r="128" spans="1:56" ht="30">
      <c r="A128" s="45">
        <v>113</v>
      </c>
      <c r="B128" s="14">
        <v>78202502100</v>
      </c>
      <c r="C128" s="50">
        <v>780135</v>
      </c>
      <c r="D128" s="11" t="s">
        <v>108</v>
      </c>
      <c r="E128" s="308">
        <v>151506360</v>
      </c>
      <c r="F128" s="38">
        <v>0</v>
      </c>
      <c r="G128" s="38">
        <v>0</v>
      </c>
      <c r="H128" s="38">
        <v>0</v>
      </c>
      <c r="I128" s="38">
        <v>0</v>
      </c>
      <c r="J128" s="38">
        <v>0</v>
      </c>
      <c r="K128" s="47">
        <v>0</v>
      </c>
      <c r="L128" s="38">
        <v>0</v>
      </c>
      <c r="M128" s="38">
        <v>0</v>
      </c>
      <c r="N128" s="38"/>
      <c r="O128" s="308">
        <v>0</v>
      </c>
      <c r="P128" s="38"/>
      <c r="Q128" s="38"/>
      <c r="R128" s="38"/>
      <c r="S128" s="38"/>
      <c r="T128" s="38"/>
      <c r="U128" s="38"/>
      <c r="V128" s="38"/>
      <c r="W128" s="38"/>
      <c r="X128" s="38"/>
      <c r="Y128" s="47"/>
      <c r="Z128" s="47"/>
      <c r="AA128" s="38"/>
      <c r="AB128" s="38"/>
      <c r="AC128" s="38"/>
      <c r="AD128" s="38"/>
      <c r="AE128" s="38"/>
      <c r="AF128" s="63"/>
      <c r="AG128" s="38"/>
      <c r="AH128" s="38"/>
      <c r="AI128" s="47"/>
      <c r="AJ128" s="47"/>
      <c r="AK128" s="47"/>
      <c r="AL128" s="38">
        <v>0</v>
      </c>
      <c r="AM128" s="38"/>
      <c r="AN128" s="38"/>
      <c r="AO128" s="38"/>
      <c r="AP128" s="38"/>
      <c r="AQ128" s="38"/>
      <c r="AR128" s="38">
        <v>0</v>
      </c>
      <c r="AS128" s="47"/>
      <c r="AT128" s="47"/>
      <c r="AU128" s="38">
        <v>0</v>
      </c>
      <c r="AV128" s="38"/>
      <c r="AW128" s="38"/>
      <c r="AX128" s="38"/>
      <c r="AY128" s="38"/>
      <c r="AZ128" s="38"/>
      <c r="BA128" s="38">
        <v>0</v>
      </c>
      <c r="BB128" s="38">
        <v>151506360</v>
      </c>
      <c r="BC128" s="65"/>
      <c r="BD128" s="65"/>
    </row>
    <row r="129" spans="1:56" ht="30">
      <c r="A129" s="45">
        <v>114</v>
      </c>
      <c r="B129" s="14">
        <v>78202503400</v>
      </c>
      <c r="C129" s="50">
        <v>780149</v>
      </c>
      <c r="D129" s="11" t="s">
        <v>109</v>
      </c>
      <c r="E129" s="308">
        <v>190070291</v>
      </c>
      <c r="F129" s="38">
        <v>0</v>
      </c>
      <c r="G129" s="38">
        <v>0</v>
      </c>
      <c r="H129" s="38">
        <v>0</v>
      </c>
      <c r="I129" s="38">
        <v>0</v>
      </c>
      <c r="J129" s="38">
        <v>0</v>
      </c>
      <c r="K129" s="47">
        <v>0</v>
      </c>
      <c r="L129" s="38">
        <v>0</v>
      </c>
      <c r="M129" s="38">
        <v>0</v>
      </c>
      <c r="N129" s="38"/>
      <c r="O129" s="308">
        <v>0</v>
      </c>
      <c r="P129" s="38"/>
      <c r="Q129" s="38"/>
      <c r="R129" s="38"/>
      <c r="S129" s="38"/>
      <c r="T129" s="38"/>
      <c r="U129" s="38"/>
      <c r="V129" s="38"/>
      <c r="W129" s="38"/>
      <c r="X129" s="38"/>
      <c r="Y129" s="47"/>
      <c r="Z129" s="47"/>
      <c r="AA129" s="38"/>
      <c r="AB129" s="38"/>
      <c r="AC129" s="38"/>
      <c r="AD129" s="38"/>
      <c r="AE129" s="38"/>
      <c r="AF129" s="63"/>
      <c r="AG129" s="38"/>
      <c r="AH129" s="38"/>
      <c r="AI129" s="47"/>
      <c r="AJ129" s="47"/>
      <c r="AK129" s="47"/>
      <c r="AL129" s="38">
        <v>0</v>
      </c>
      <c r="AM129" s="38"/>
      <c r="AN129" s="38"/>
      <c r="AO129" s="38"/>
      <c r="AP129" s="38"/>
      <c r="AQ129" s="38"/>
      <c r="AR129" s="38">
        <v>0</v>
      </c>
      <c r="AS129" s="47"/>
      <c r="AT129" s="47"/>
      <c r="AU129" s="38">
        <v>0</v>
      </c>
      <c r="AV129" s="38"/>
      <c r="AW129" s="38"/>
      <c r="AX129" s="38"/>
      <c r="AY129" s="38"/>
      <c r="AZ129" s="38"/>
      <c r="BA129" s="38">
        <v>0</v>
      </c>
      <c r="BB129" s="38">
        <v>190070291</v>
      </c>
      <c r="BC129" s="65"/>
      <c r="BD129" s="65"/>
    </row>
    <row r="130" spans="1:56" ht="30">
      <c r="A130" s="45">
        <v>115</v>
      </c>
      <c r="B130" s="14">
        <v>78202514000</v>
      </c>
      <c r="C130" s="50">
        <v>780177</v>
      </c>
      <c r="D130" s="11" t="s">
        <v>110</v>
      </c>
      <c r="E130" s="308">
        <v>39166660</v>
      </c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47">
        <v>0</v>
      </c>
      <c r="L130" s="38">
        <v>0</v>
      </c>
      <c r="M130" s="38">
        <v>0</v>
      </c>
      <c r="N130" s="38"/>
      <c r="O130" s="308">
        <v>0</v>
      </c>
      <c r="P130" s="38"/>
      <c r="Q130" s="38"/>
      <c r="R130" s="38"/>
      <c r="S130" s="38"/>
      <c r="T130" s="38"/>
      <c r="U130" s="38"/>
      <c r="V130" s="38"/>
      <c r="W130" s="38"/>
      <c r="X130" s="38"/>
      <c r="Y130" s="47"/>
      <c r="Z130" s="47"/>
      <c r="AA130" s="38"/>
      <c r="AB130" s="38"/>
      <c r="AC130" s="38"/>
      <c r="AD130" s="38"/>
      <c r="AE130" s="38"/>
      <c r="AF130" s="63"/>
      <c r="AG130" s="38"/>
      <c r="AH130" s="38"/>
      <c r="AI130" s="47"/>
      <c r="AJ130" s="47"/>
      <c r="AK130" s="47"/>
      <c r="AL130" s="38">
        <v>0</v>
      </c>
      <c r="AM130" s="38"/>
      <c r="AN130" s="38"/>
      <c r="AO130" s="38"/>
      <c r="AP130" s="38"/>
      <c r="AQ130" s="38"/>
      <c r="AR130" s="38">
        <v>0</v>
      </c>
      <c r="AS130" s="47"/>
      <c r="AT130" s="47"/>
      <c r="AU130" s="38">
        <v>0</v>
      </c>
      <c r="AV130" s="38"/>
      <c r="AW130" s="38"/>
      <c r="AX130" s="38"/>
      <c r="AY130" s="38"/>
      <c r="AZ130" s="38"/>
      <c r="BA130" s="38">
        <v>0</v>
      </c>
      <c r="BB130" s="38">
        <v>39166660</v>
      </c>
      <c r="BC130" s="65"/>
      <c r="BD130" s="65"/>
    </row>
    <row r="131" spans="1:56" ht="15.75">
      <c r="A131" s="45"/>
      <c r="B131" s="14"/>
      <c r="C131" s="49"/>
      <c r="D131" s="18" t="s">
        <v>844</v>
      </c>
      <c r="E131" s="308">
        <v>0</v>
      </c>
      <c r="F131" s="38">
        <v>0</v>
      </c>
      <c r="G131" s="38">
        <v>0</v>
      </c>
      <c r="H131" s="38">
        <v>0</v>
      </c>
      <c r="I131" s="38">
        <v>0</v>
      </c>
      <c r="J131" s="38">
        <v>0</v>
      </c>
      <c r="K131" s="47">
        <v>0</v>
      </c>
      <c r="L131" s="38">
        <v>0</v>
      </c>
      <c r="M131" s="38">
        <v>0</v>
      </c>
      <c r="N131" s="38"/>
      <c r="O131" s="308">
        <v>0</v>
      </c>
      <c r="P131" s="38"/>
      <c r="Q131" s="38"/>
      <c r="R131" s="38"/>
      <c r="S131" s="38"/>
      <c r="T131" s="38"/>
      <c r="U131" s="38"/>
      <c r="V131" s="38"/>
      <c r="W131" s="38"/>
      <c r="X131" s="38"/>
      <c r="Y131" s="47"/>
      <c r="Z131" s="47"/>
      <c r="AA131" s="38"/>
      <c r="AB131" s="38"/>
      <c r="AC131" s="38"/>
      <c r="AD131" s="38"/>
      <c r="AE131" s="38"/>
      <c r="AF131" s="63"/>
      <c r="AG131" s="38"/>
      <c r="AH131" s="38"/>
      <c r="AI131" s="47"/>
      <c r="AJ131" s="47"/>
      <c r="AK131" s="47"/>
      <c r="AL131" s="38">
        <v>0</v>
      </c>
      <c r="AM131" s="38"/>
      <c r="AN131" s="38"/>
      <c r="AO131" s="38"/>
      <c r="AP131" s="38"/>
      <c r="AQ131" s="38"/>
      <c r="AR131" s="38">
        <v>0</v>
      </c>
      <c r="AS131" s="47"/>
      <c r="AT131" s="47"/>
      <c r="AU131" s="38">
        <v>0</v>
      </c>
      <c r="AV131" s="38"/>
      <c r="AW131" s="38"/>
      <c r="AX131" s="38"/>
      <c r="AY131" s="38"/>
      <c r="AZ131" s="38"/>
      <c r="BA131" s="38">
        <v>0</v>
      </c>
      <c r="BB131" s="38">
        <v>0</v>
      </c>
      <c r="BC131" s="65"/>
      <c r="BD131" s="65"/>
    </row>
    <row r="132" spans="1:56" ht="30">
      <c r="A132" s="45">
        <v>116</v>
      </c>
      <c r="B132" s="14">
        <v>78202519200</v>
      </c>
      <c r="C132" s="50">
        <v>780124</v>
      </c>
      <c r="D132" s="11" t="s">
        <v>111</v>
      </c>
      <c r="E132" s="308">
        <v>1579724224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47">
        <v>0</v>
      </c>
      <c r="L132" s="38">
        <v>0</v>
      </c>
      <c r="M132" s="38">
        <v>0</v>
      </c>
      <c r="N132" s="38"/>
      <c r="O132" s="308">
        <v>-335980</v>
      </c>
      <c r="P132" s="38"/>
      <c r="Q132" s="38"/>
      <c r="R132" s="38"/>
      <c r="S132" s="38"/>
      <c r="T132" s="38"/>
      <c r="U132" s="38"/>
      <c r="V132" s="38"/>
      <c r="W132" s="38"/>
      <c r="X132" s="38">
        <v>335980</v>
      </c>
      <c r="Y132" s="47"/>
      <c r="Z132" s="47"/>
      <c r="AA132" s="38"/>
      <c r="AB132" s="38"/>
      <c r="AC132" s="38"/>
      <c r="AD132" s="38"/>
      <c r="AE132" s="38"/>
      <c r="AF132" s="63"/>
      <c r="AG132" s="38"/>
      <c r="AH132" s="38"/>
      <c r="AI132" s="47"/>
      <c r="AJ132" s="47"/>
      <c r="AK132" s="47"/>
      <c r="AL132" s="38">
        <v>0</v>
      </c>
      <c r="AM132" s="38"/>
      <c r="AN132" s="38"/>
      <c r="AO132" s="38"/>
      <c r="AP132" s="38"/>
      <c r="AQ132" s="38"/>
      <c r="AR132" s="38">
        <v>0</v>
      </c>
      <c r="AS132" s="47"/>
      <c r="AT132" s="47"/>
      <c r="AU132" s="38">
        <v>0</v>
      </c>
      <c r="AV132" s="38"/>
      <c r="AW132" s="38"/>
      <c r="AX132" s="38"/>
      <c r="AY132" s="38"/>
      <c r="AZ132" s="38"/>
      <c r="BA132" s="38">
        <v>0</v>
      </c>
      <c r="BB132" s="38">
        <v>1579724224</v>
      </c>
      <c r="BC132" s="65"/>
      <c r="BD132" s="65"/>
    </row>
    <row r="133" spans="1:56" ht="30">
      <c r="A133" s="45">
        <v>117</v>
      </c>
      <c r="B133" s="14">
        <v>78202538900</v>
      </c>
      <c r="C133" s="50">
        <v>780125</v>
      </c>
      <c r="D133" s="11" t="s">
        <v>112</v>
      </c>
      <c r="E133" s="308">
        <v>850793822</v>
      </c>
      <c r="F133" s="38">
        <v>0</v>
      </c>
      <c r="G133" s="38">
        <v>0</v>
      </c>
      <c r="H133" s="38">
        <v>0</v>
      </c>
      <c r="I133" s="38">
        <v>0</v>
      </c>
      <c r="J133" s="38">
        <v>0</v>
      </c>
      <c r="K133" s="47">
        <v>0</v>
      </c>
      <c r="L133" s="38">
        <v>0</v>
      </c>
      <c r="M133" s="38">
        <v>0</v>
      </c>
      <c r="N133" s="38"/>
      <c r="O133" s="308">
        <v>-98057</v>
      </c>
      <c r="P133" s="38"/>
      <c r="Q133" s="38"/>
      <c r="R133" s="38"/>
      <c r="S133" s="38"/>
      <c r="T133" s="38"/>
      <c r="U133" s="38"/>
      <c r="V133" s="38"/>
      <c r="W133" s="38"/>
      <c r="X133" s="38">
        <v>98057</v>
      </c>
      <c r="Y133" s="47"/>
      <c r="Z133" s="47"/>
      <c r="AA133" s="38"/>
      <c r="AB133" s="38"/>
      <c r="AC133" s="38"/>
      <c r="AD133" s="38"/>
      <c r="AE133" s="38"/>
      <c r="AF133" s="63"/>
      <c r="AG133" s="38"/>
      <c r="AH133" s="38"/>
      <c r="AI133" s="47"/>
      <c r="AJ133" s="47"/>
      <c r="AK133" s="47"/>
      <c r="AL133" s="38">
        <v>0</v>
      </c>
      <c r="AM133" s="38"/>
      <c r="AN133" s="38"/>
      <c r="AO133" s="38"/>
      <c r="AP133" s="38"/>
      <c r="AQ133" s="38"/>
      <c r="AR133" s="38">
        <v>0</v>
      </c>
      <c r="AS133" s="47"/>
      <c r="AT133" s="47"/>
      <c r="AU133" s="38">
        <v>0</v>
      </c>
      <c r="AV133" s="38"/>
      <c r="AW133" s="38"/>
      <c r="AX133" s="38"/>
      <c r="AY133" s="38"/>
      <c r="AZ133" s="38"/>
      <c r="BA133" s="38">
        <v>0</v>
      </c>
      <c r="BB133" s="38">
        <v>850793822</v>
      </c>
      <c r="BC133" s="65"/>
      <c r="BD133" s="65"/>
    </row>
    <row r="134" spans="1:56" ht="30">
      <c r="A134" s="45">
        <v>118</v>
      </c>
      <c r="B134" s="14">
        <v>78202532500</v>
      </c>
      <c r="C134" s="50">
        <v>780099</v>
      </c>
      <c r="D134" s="11" t="s">
        <v>113</v>
      </c>
      <c r="E134" s="308">
        <v>2597865714</v>
      </c>
      <c r="F134" s="38">
        <v>0</v>
      </c>
      <c r="G134" s="38">
        <v>0</v>
      </c>
      <c r="H134" s="38">
        <v>0</v>
      </c>
      <c r="I134" s="38">
        <v>0</v>
      </c>
      <c r="J134" s="38">
        <v>0</v>
      </c>
      <c r="K134" s="47">
        <v>0</v>
      </c>
      <c r="L134" s="38">
        <v>0</v>
      </c>
      <c r="M134" s="38">
        <v>0</v>
      </c>
      <c r="N134" s="38"/>
      <c r="O134" s="308">
        <v>852327</v>
      </c>
      <c r="P134" s="38"/>
      <c r="Q134" s="38"/>
      <c r="R134" s="38"/>
      <c r="S134" s="38"/>
      <c r="T134" s="38"/>
      <c r="U134" s="38"/>
      <c r="V134" s="38"/>
      <c r="W134" s="38"/>
      <c r="X134" s="38"/>
      <c r="Y134" s="47"/>
      <c r="Z134" s="47"/>
      <c r="AA134" s="38"/>
      <c r="AB134" s="38"/>
      <c r="AC134" s="38"/>
      <c r="AD134" s="38"/>
      <c r="AE134" s="38"/>
      <c r="AF134" s="63"/>
      <c r="AG134" s="38"/>
      <c r="AH134" s="38"/>
      <c r="AI134" s="47"/>
      <c r="AJ134" s="47"/>
      <c r="AK134" s="47"/>
      <c r="AL134" s="38">
        <v>0</v>
      </c>
      <c r="AM134" s="38"/>
      <c r="AN134" s="38"/>
      <c r="AO134" s="38"/>
      <c r="AP134" s="38"/>
      <c r="AQ134" s="38"/>
      <c r="AR134" s="38">
        <v>0</v>
      </c>
      <c r="AS134" s="47"/>
      <c r="AT134" s="47"/>
      <c r="AU134" s="38">
        <v>0</v>
      </c>
      <c r="AV134" s="38"/>
      <c r="AW134" s="38"/>
      <c r="AX134" s="38"/>
      <c r="AY134" s="38"/>
      <c r="AZ134" s="38"/>
      <c r="BA134" s="38">
        <v>852327</v>
      </c>
      <c r="BB134" s="38">
        <v>2598718041</v>
      </c>
      <c r="BC134" s="65"/>
      <c r="BD134" s="65"/>
    </row>
    <row r="135" spans="1:56" ht="45">
      <c r="A135" s="45">
        <v>119</v>
      </c>
      <c r="B135" s="14">
        <v>78202503100</v>
      </c>
      <c r="C135" s="50">
        <v>780139</v>
      </c>
      <c r="D135" s="11" t="s">
        <v>114</v>
      </c>
      <c r="E135" s="308">
        <v>221612500</v>
      </c>
      <c r="F135" s="38">
        <v>0</v>
      </c>
      <c r="G135" s="38">
        <v>0</v>
      </c>
      <c r="H135" s="38">
        <v>0</v>
      </c>
      <c r="I135" s="38">
        <v>0</v>
      </c>
      <c r="J135" s="38">
        <v>0</v>
      </c>
      <c r="K135" s="47">
        <v>0</v>
      </c>
      <c r="L135" s="38">
        <v>0</v>
      </c>
      <c r="M135" s="38">
        <v>0</v>
      </c>
      <c r="N135" s="38"/>
      <c r="O135" s="308">
        <v>0</v>
      </c>
      <c r="P135" s="38"/>
      <c r="Q135" s="38"/>
      <c r="R135" s="38"/>
      <c r="S135" s="38"/>
      <c r="T135" s="38"/>
      <c r="U135" s="38"/>
      <c r="V135" s="38"/>
      <c r="W135" s="38"/>
      <c r="X135" s="38"/>
      <c r="Y135" s="47"/>
      <c r="Z135" s="47"/>
      <c r="AA135" s="38"/>
      <c r="AB135" s="38"/>
      <c r="AC135" s="38"/>
      <c r="AD135" s="38"/>
      <c r="AE135" s="38"/>
      <c r="AF135" s="63"/>
      <c r="AG135" s="38"/>
      <c r="AH135" s="38"/>
      <c r="AI135" s="47"/>
      <c r="AJ135" s="47"/>
      <c r="AK135" s="47"/>
      <c r="AL135" s="38">
        <v>0</v>
      </c>
      <c r="AM135" s="38"/>
      <c r="AN135" s="38"/>
      <c r="AO135" s="38"/>
      <c r="AP135" s="38"/>
      <c r="AQ135" s="38"/>
      <c r="AR135" s="38">
        <v>0</v>
      </c>
      <c r="AS135" s="47"/>
      <c r="AT135" s="47"/>
      <c r="AU135" s="38">
        <v>0</v>
      </c>
      <c r="AV135" s="38"/>
      <c r="AW135" s="38"/>
      <c r="AX135" s="38"/>
      <c r="AY135" s="38"/>
      <c r="AZ135" s="38"/>
      <c r="BA135" s="38">
        <v>0</v>
      </c>
      <c r="BB135" s="38">
        <v>221612500</v>
      </c>
      <c r="BC135" s="65"/>
      <c r="BD135" s="65"/>
    </row>
    <row r="136" spans="1:56" ht="30">
      <c r="A136" s="45">
        <v>120</v>
      </c>
      <c r="B136" s="14">
        <v>78202502000</v>
      </c>
      <c r="C136" s="50">
        <v>780175</v>
      </c>
      <c r="D136" s="11" t="s">
        <v>115</v>
      </c>
      <c r="E136" s="308">
        <v>55394787</v>
      </c>
      <c r="F136" s="38">
        <v>0</v>
      </c>
      <c r="G136" s="38">
        <v>0</v>
      </c>
      <c r="H136" s="38">
        <v>0</v>
      </c>
      <c r="I136" s="38">
        <v>0</v>
      </c>
      <c r="J136" s="38">
        <v>0</v>
      </c>
      <c r="K136" s="47">
        <v>0</v>
      </c>
      <c r="L136" s="38">
        <v>0</v>
      </c>
      <c r="M136" s="38">
        <v>0</v>
      </c>
      <c r="N136" s="38"/>
      <c r="O136" s="308">
        <v>0</v>
      </c>
      <c r="P136" s="38"/>
      <c r="Q136" s="38"/>
      <c r="R136" s="38"/>
      <c r="S136" s="38"/>
      <c r="T136" s="38"/>
      <c r="U136" s="38"/>
      <c r="V136" s="38"/>
      <c r="W136" s="38"/>
      <c r="X136" s="38"/>
      <c r="Y136" s="47"/>
      <c r="Z136" s="47"/>
      <c r="AA136" s="38"/>
      <c r="AB136" s="38"/>
      <c r="AC136" s="38"/>
      <c r="AD136" s="38"/>
      <c r="AE136" s="38"/>
      <c r="AF136" s="63"/>
      <c r="AG136" s="38"/>
      <c r="AH136" s="38"/>
      <c r="AI136" s="47"/>
      <c r="AJ136" s="47"/>
      <c r="AK136" s="47"/>
      <c r="AL136" s="38">
        <v>0</v>
      </c>
      <c r="AM136" s="38"/>
      <c r="AN136" s="38"/>
      <c r="AO136" s="38"/>
      <c r="AP136" s="38"/>
      <c r="AQ136" s="38"/>
      <c r="AR136" s="38">
        <v>0</v>
      </c>
      <c r="AS136" s="47"/>
      <c r="AT136" s="47"/>
      <c r="AU136" s="38">
        <v>0</v>
      </c>
      <c r="AV136" s="38"/>
      <c r="AW136" s="38"/>
      <c r="AX136" s="38"/>
      <c r="AY136" s="38"/>
      <c r="AZ136" s="38"/>
      <c r="BA136" s="38">
        <v>0</v>
      </c>
      <c r="BB136" s="38">
        <v>55394787</v>
      </c>
      <c r="BC136" s="65"/>
      <c r="BD136" s="65"/>
    </row>
    <row r="137" spans="1:56" ht="15.75">
      <c r="A137" s="45"/>
      <c r="B137" s="14"/>
      <c r="C137" s="49"/>
      <c r="D137" s="18" t="s">
        <v>845</v>
      </c>
      <c r="E137" s="308">
        <v>0</v>
      </c>
      <c r="F137" s="38">
        <v>0</v>
      </c>
      <c r="G137" s="38">
        <v>0</v>
      </c>
      <c r="H137" s="38">
        <v>0</v>
      </c>
      <c r="I137" s="38">
        <v>0</v>
      </c>
      <c r="J137" s="38">
        <v>0</v>
      </c>
      <c r="K137" s="47">
        <v>0</v>
      </c>
      <c r="L137" s="38">
        <v>0</v>
      </c>
      <c r="M137" s="38">
        <v>0</v>
      </c>
      <c r="N137" s="38"/>
      <c r="O137" s="308">
        <v>0</v>
      </c>
      <c r="P137" s="38"/>
      <c r="Q137" s="38"/>
      <c r="R137" s="38"/>
      <c r="S137" s="38"/>
      <c r="T137" s="38"/>
      <c r="U137" s="38"/>
      <c r="V137" s="38"/>
      <c r="W137" s="38"/>
      <c r="X137" s="38"/>
      <c r="Y137" s="47"/>
      <c r="Z137" s="47"/>
      <c r="AA137" s="38"/>
      <c r="AB137" s="38"/>
      <c r="AC137" s="38"/>
      <c r="AD137" s="38"/>
      <c r="AE137" s="38"/>
      <c r="AF137" s="63"/>
      <c r="AG137" s="38"/>
      <c r="AH137" s="38"/>
      <c r="AI137" s="47"/>
      <c r="AJ137" s="47"/>
      <c r="AK137" s="47"/>
      <c r="AL137" s="38">
        <v>0</v>
      </c>
      <c r="AM137" s="38"/>
      <c r="AN137" s="38"/>
      <c r="AO137" s="38"/>
      <c r="AP137" s="38"/>
      <c r="AQ137" s="38"/>
      <c r="AR137" s="38">
        <v>0</v>
      </c>
      <c r="AS137" s="47"/>
      <c r="AT137" s="47"/>
      <c r="AU137" s="38">
        <v>0</v>
      </c>
      <c r="AV137" s="38"/>
      <c r="AW137" s="38"/>
      <c r="AX137" s="38"/>
      <c r="AY137" s="38"/>
      <c r="AZ137" s="38"/>
      <c r="BA137" s="38">
        <v>0</v>
      </c>
      <c r="BB137" s="38">
        <v>0</v>
      </c>
      <c r="BC137" s="65"/>
      <c r="BD137" s="65"/>
    </row>
    <row r="138" spans="1:56" ht="30">
      <c r="A138" s="45">
        <v>121</v>
      </c>
      <c r="B138" s="14">
        <v>78202539400</v>
      </c>
      <c r="C138" s="50">
        <v>780121</v>
      </c>
      <c r="D138" s="11" t="s">
        <v>116</v>
      </c>
      <c r="E138" s="308">
        <v>517681129</v>
      </c>
      <c r="F138" s="38">
        <v>0</v>
      </c>
      <c r="G138" s="38">
        <v>0</v>
      </c>
      <c r="H138" s="38">
        <v>0</v>
      </c>
      <c r="I138" s="38">
        <v>0</v>
      </c>
      <c r="J138" s="38">
        <v>0</v>
      </c>
      <c r="K138" s="47">
        <v>0</v>
      </c>
      <c r="L138" s="38">
        <v>0</v>
      </c>
      <c r="M138" s="38">
        <v>0</v>
      </c>
      <c r="N138" s="38"/>
      <c r="O138" s="308">
        <v>257796</v>
      </c>
      <c r="P138" s="38"/>
      <c r="Q138" s="38"/>
      <c r="R138" s="38"/>
      <c r="S138" s="38"/>
      <c r="T138" s="38"/>
      <c r="U138" s="38"/>
      <c r="V138" s="38"/>
      <c r="W138" s="38"/>
      <c r="X138" s="38"/>
      <c r="Y138" s="47"/>
      <c r="Z138" s="47"/>
      <c r="AA138" s="38"/>
      <c r="AB138" s="38"/>
      <c r="AC138" s="38"/>
      <c r="AD138" s="38"/>
      <c r="AE138" s="38"/>
      <c r="AF138" s="63"/>
      <c r="AG138" s="38"/>
      <c r="AH138" s="38"/>
      <c r="AI138" s="47"/>
      <c r="AJ138" s="47"/>
      <c r="AK138" s="47"/>
      <c r="AL138" s="38">
        <v>0</v>
      </c>
      <c r="AM138" s="38"/>
      <c r="AN138" s="38"/>
      <c r="AO138" s="38"/>
      <c r="AP138" s="38"/>
      <c r="AQ138" s="38"/>
      <c r="AR138" s="38">
        <v>0</v>
      </c>
      <c r="AS138" s="47"/>
      <c r="AT138" s="47"/>
      <c r="AU138" s="38">
        <v>0</v>
      </c>
      <c r="AV138" s="38"/>
      <c r="AW138" s="38"/>
      <c r="AX138" s="38"/>
      <c r="AY138" s="38"/>
      <c r="AZ138" s="38"/>
      <c r="BA138" s="38">
        <v>257796</v>
      </c>
      <c r="BB138" s="38">
        <v>517938925</v>
      </c>
      <c r="BC138" s="65"/>
      <c r="BD138" s="65"/>
    </row>
    <row r="139" spans="1:56" ht="15.75">
      <c r="A139" s="45"/>
      <c r="B139" s="14"/>
      <c r="C139" s="49"/>
      <c r="D139" s="18" t="s">
        <v>846</v>
      </c>
      <c r="E139" s="308">
        <v>0</v>
      </c>
      <c r="F139" s="38">
        <v>0</v>
      </c>
      <c r="G139" s="38">
        <v>0</v>
      </c>
      <c r="H139" s="38">
        <v>0</v>
      </c>
      <c r="I139" s="38">
        <v>0</v>
      </c>
      <c r="J139" s="38">
        <v>0</v>
      </c>
      <c r="K139" s="47">
        <v>0</v>
      </c>
      <c r="L139" s="38">
        <v>0</v>
      </c>
      <c r="M139" s="38">
        <v>0</v>
      </c>
      <c r="N139" s="38"/>
      <c r="O139" s="308">
        <v>0</v>
      </c>
      <c r="P139" s="38"/>
      <c r="Q139" s="38"/>
      <c r="R139" s="38"/>
      <c r="S139" s="38"/>
      <c r="T139" s="38"/>
      <c r="U139" s="38"/>
      <c r="V139" s="38"/>
      <c r="W139" s="38"/>
      <c r="X139" s="38"/>
      <c r="Y139" s="47"/>
      <c r="Z139" s="47"/>
      <c r="AA139" s="38"/>
      <c r="AB139" s="38"/>
      <c r="AC139" s="38"/>
      <c r="AD139" s="38"/>
      <c r="AE139" s="38"/>
      <c r="AF139" s="63"/>
      <c r="AG139" s="38"/>
      <c r="AH139" s="38"/>
      <c r="AI139" s="47"/>
      <c r="AJ139" s="47"/>
      <c r="AK139" s="47"/>
      <c r="AL139" s="38">
        <v>0</v>
      </c>
      <c r="AM139" s="38"/>
      <c r="AN139" s="38"/>
      <c r="AO139" s="38"/>
      <c r="AP139" s="38"/>
      <c r="AQ139" s="38"/>
      <c r="AR139" s="38">
        <v>0</v>
      </c>
      <c r="AS139" s="47"/>
      <c r="AT139" s="47"/>
      <c r="AU139" s="38">
        <v>0</v>
      </c>
      <c r="AV139" s="38"/>
      <c r="AW139" s="38"/>
      <c r="AX139" s="38"/>
      <c r="AY139" s="38"/>
      <c r="AZ139" s="38"/>
      <c r="BA139" s="38">
        <v>0</v>
      </c>
      <c r="BB139" s="38">
        <v>0</v>
      </c>
      <c r="BC139" s="65"/>
      <c r="BD139" s="65"/>
    </row>
    <row r="140" spans="1:56" ht="30">
      <c r="A140" s="45">
        <v>122</v>
      </c>
      <c r="B140" s="14">
        <v>78202522900</v>
      </c>
      <c r="C140" s="50">
        <v>780051</v>
      </c>
      <c r="D140" s="11" t="s">
        <v>117</v>
      </c>
      <c r="E140" s="308">
        <v>472843562</v>
      </c>
      <c r="F140" s="38">
        <v>0</v>
      </c>
      <c r="G140" s="38">
        <v>0</v>
      </c>
      <c r="H140" s="38">
        <v>0</v>
      </c>
      <c r="I140" s="38">
        <v>0</v>
      </c>
      <c r="J140" s="38">
        <v>0</v>
      </c>
      <c r="K140" s="47">
        <v>0</v>
      </c>
      <c r="L140" s="38">
        <v>8346023</v>
      </c>
      <c r="M140" s="38">
        <v>135999</v>
      </c>
      <c r="N140" s="38"/>
      <c r="O140" s="308">
        <v>7263005</v>
      </c>
      <c r="P140" s="38"/>
      <c r="Q140" s="38"/>
      <c r="R140" s="38"/>
      <c r="S140" s="38"/>
      <c r="T140" s="38"/>
      <c r="U140" s="38"/>
      <c r="V140" s="38"/>
      <c r="W140" s="38"/>
      <c r="X140" s="38"/>
      <c r="Y140" s="47"/>
      <c r="Z140" s="47"/>
      <c r="AA140" s="38"/>
      <c r="AB140" s="38"/>
      <c r="AC140" s="38"/>
      <c r="AD140" s="38"/>
      <c r="AE140" s="38"/>
      <c r="AF140" s="63"/>
      <c r="AG140" s="38"/>
      <c r="AH140" s="38"/>
      <c r="AI140" s="47"/>
      <c r="AJ140" s="47"/>
      <c r="AK140" s="47"/>
      <c r="AL140" s="38">
        <v>0</v>
      </c>
      <c r="AM140" s="38"/>
      <c r="AN140" s="38"/>
      <c r="AO140" s="38"/>
      <c r="AP140" s="38"/>
      <c r="AQ140" s="38"/>
      <c r="AR140" s="38">
        <v>156780</v>
      </c>
      <c r="AS140" s="47"/>
      <c r="AT140" s="47"/>
      <c r="AU140" s="38">
        <v>0</v>
      </c>
      <c r="AV140" s="38"/>
      <c r="AW140" s="38"/>
      <c r="AX140" s="38"/>
      <c r="AY140" s="38"/>
      <c r="AZ140" s="38"/>
      <c r="BA140" s="38">
        <v>15901807</v>
      </c>
      <c r="BB140" s="38">
        <v>488745369</v>
      </c>
      <c r="BC140" s="65"/>
      <c r="BD140" s="65"/>
    </row>
    <row r="141" spans="1:56" ht="30">
      <c r="A141" s="45">
        <v>123</v>
      </c>
      <c r="B141" s="14">
        <v>78202513600</v>
      </c>
      <c r="C141" s="50">
        <v>780057</v>
      </c>
      <c r="D141" s="11" t="s">
        <v>118</v>
      </c>
      <c r="E141" s="308">
        <v>755508315</v>
      </c>
      <c r="F141" s="38">
        <v>0</v>
      </c>
      <c r="G141" s="38">
        <v>0</v>
      </c>
      <c r="H141" s="38">
        <v>0</v>
      </c>
      <c r="I141" s="38">
        <v>0</v>
      </c>
      <c r="J141" s="38">
        <v>0</v>
      </c>
      <c r="K141" s="47">
        <v>0</v>
      </c>
      <c r="L141" s="38">
        <v>0</v>
      </c>
      <c r="M141" s="38">
        <v>0</v>
      </c>
      <c r="N141" s="38"/>
      <c r="O141" s="308">
        <v>-1388137</v>
      </c>
      <c r="P141" s="38"/>
      <c r="Q141" s="38"/>
      <c r="R141" s="38"/>
      <c r="S141" s="38"/>
      <c r="T141" s="38"/>
      <c r="U141" s="38"/>
      <c r="V141" s="38"/>
      <c r="W141" s="38"/>
      <c r="X141" s="38">
        <v>1388137</v>
      </c>
      <c r="Y141" s="47"/>
      <c r="Z141" s="47"/>
      <c r="AA141" s="38"/>
      <c r="AB141" s="38"/>
      <c r="AC141" s="38"/>
      <c r="AD141" s="38"/>
      <c r="AE141" s="38"/>
      <c r="AF141" s="63"/>
      <c r="AG141" s="38"/>
      <c r="AH141" s="38"/>
      <c r="AI141" s="47"/>
      <c r="AJ141" s="47"/>
      <c r="AK141" s="47"/>
      <c r="AL141" s="38">
        <v>0</v>
      </c>
      <c r="AM141" s="38"/>
      <c r="AN141" s="38"/>
      <c r="AO141" s="38"/>
      <c r="AP141" s="38"/>
      <c r="AQ141" s="38"/>
      <c r="AR141" s="38">
        <v>0</v>
      </c>
      <c r="AS141" s="47"/>
      <c r="AT141" s="47"/>
      <c r="AU141" s="38">
        <v>0</v>
      </c>
      <c r="AV141" s="38"/>
      <c r="AW141" s="38"/>
      <c r="AX141" s="38"/>
      <c r="AY141" s="38"/>
      <c r="AZ141" s="38"/>
      <c r="BA141" s="38">
        <v>0</v>
      </c>
      <c r="BB141" s="38">
        <v>755508315</v>
      </c>
      <c r="BC141" s="65"/>
      <c r="BD141" s="65"/>
    </row>
    <row r="142" spans="1:56" ht="30">
      <c r="A142" s="45">
        <v>124</v>
      </c>
      <c r="B142" s="14">
        <v>78202521300</v>
      </c>
      <c r="C142" s="50">
        <v>780117</v>
      </c>
      <c r="D142" s="11" t="s">
        <v>119</v>
      </c>
      <c r="E142" s="308">
        <v>1166810146</v>
      </c>
      <c r="F142" s="38">
        <v>0</v>
      </c>
      <c r="G142" s="38">
        <v>0</v>
      </c>
      <c r="H142" s="38">
        <v>0</v>
      </c>
      <c r="I142" s="38">
        <v>0</v>
      </c>
      <c r="J142" s="38">
        <v>0</v>
      </c>
      <c r="K142" s="47">
        <v>0</v>
      </c>
      <c r="L142" s="38">
        <v>0</v>
      </c>
      <c r="M142" s="38">
        <v>0</v>
      </c>
      <c r="N142" s="38"/>
      <c r="O142" s="308">
        <v>8384068</v>
      </c>
      <c r="P142" s="38"/>
      <c r="Q142" s="38"/>
      <c r="R142" s="38"/>
      <c r="S142" s="38"/>
      <c r="T142" s="38"/>
      <c r="U142" s="38"/>
      <c r="V142" s="38"/>
      <c r="W142" s="38"/>
      <c r="X142" s="38"/>
      <c r="Y142" s="47"/>
      <c r="Z142" s="47"/>
      <c r="AA142" s="38"/>
      <c r="AB142" s="38"/>
      <c r="AC142" s="38"/>
      <c r="AD142" s="38"/>
      <c r="AE142" s="38"/>
      <c r="AF142" s="63"/>
      <c r="AG142" s="38"/>
      <c r="AH142" s="38"/>
      <c r="AI142" s="47"/>
      <c r="AJ142" s="47"/>
      <c r="AK142" s="47"/>
      <c r="AL142" s="38">
        <v>0</v>
      </c>
      <c r="AM142" s="38"/>
      <c r="AN142" s="38"/>
      <c r="AO142" s="38"/>
      <c r="AP142" s="38"/>
      <c r="AQ142" s="38"/>
      <c r="AR142" s="38">
        <v>0</v>
      </c>
      <c r="AS142" s="47"/>
      <c r="AT142" s="47"/>
      <c r="AU142" s="38">
        <v>0</v>
      </c>
      <c r="AV142" s="38"/>
      <c r="AW142" s="38"/>
      <c r="AX142" s="38"/>
      <c r="AY142" s="38"/>
      <c r="AZ142" s="38"/>
      <c r="BA142" s="38">
        <v>8384068</v>
      </c>
      <c r="BB142" s="38">
        <v>1175194214</v>
      </c>
      <c r="BC142" s="65"/>
      <c r="BD142" s="65"/>
    </row>
    <row r="143" spans="1:56" ht="30">
      <c r="A143" s="45">
        <v>125</v>
      </c>
      <c r="B143" s="14">
        <v>78202514400</v>
      </c>
      <c r="C143" s="50">
        <v>780133</v>
      </c>
      <c r="D143" s="11" t="s">
        <v>120</v>
      </c>
      <c r="E143" s="308">
        <v>212302520</v>
      </c>
      <c r="F143" s="38">
        <v>0</v>
      </c>
      <c r="G143" s="38">
        <v>0</v>
      </c>
      <c r="H143" s="38">
        <v>0</v>
      </c>
      <c r="I143" s="38">
        <v>0</v>
      </c>
      <c r="J143" s="38">
        <v>0</v>
      </c>
      <c r="K143" s="47">
        <v>0</v>
      </c>
      <c r="L143" s="38">
        <v>0</v>
      </c>
      <c r="M143" s="38">
        <v>0</v>
      </c>
      <c r="N143" s="38"/>
      <c r="O143" s="308">
        <v>-222928</v>
      </c>
      <c r="P143" s="38"/>
      <c r="Q143" s="38"/>
      <c r="R143" s="38">
        <v>222928</v>
      </c>
      <c r="S143" s="38"/>
      <c r="T143" s="38"/>
      <c r="U143" s="38"/>
      <c r="V143" s="38"/>
      <c r="W143" s="38"/>
      <c r="X143" s="38"/>
      <c r="Y143" s="47"/>
      <c r="Z143" s="47"/>
      <c r="AA143" s="38"/>
      <c r="AB143" s="38"/>
      <c r="AC143" s="38"/>
      <c r="AD143" s="38"/>
      <c r="AE143" s="38"/>
      <c r="AF143" s="63"/>
      <c r="AG143" s="38"/>
      <c r="AH143" s="38"/>
      <c r="AI143" s="47"/>
      <c r="AJ143" s="47"/>
      <c r="AK143" s="47"/>
      <c r="AL143" s="38">
        <v>0</v>
      </c>
      <c r="AM143" s="38"/>
      <c r="AN143" s="38"/>
      <c r="AO143" s="38"/>
      <c r="AP143" s="38"/>
      <c r="AQ143" s="38"/>
      <c r="AR143" s="38">
        <v>0</v>
      </c>
      <c r="AS143" s="47"/>
      <c r="AT143" s="47"/>
      <c r="AU143" s="38">
        <v>0</v>
      </c>
      <c r="AV143" s="38"/>
      <c r="AW143" s="38"/>
      <c r="AX143" s="38"/>
      <c r="AY143" s="38"/>
      <c r="AZ143" s="38"/>
      <c r="BA143" s="38">
        <v>0</v>
      </c>
      <c r="BB143" s="38">
        <v>212302520</v>
      </c>
      <c r="BC143" s="65"/>
      <c r="BD143" s="65"/>
    </row>
    <row r="144" spans="1:56" s="56" customFormat="1" ht="30">
      <c r="A144" s="45">
        <v>126</v>
      </c>
      <c r="B144" s="14">
        <v>78202521500</v>
      </c>
      <c r="C144" s="50">
        <v>780089</v>
      </c>
      <c r="D144" s="11" t="s">
        <v>121</v>
      </c>
      <c r="E144" s="308">
        <v>331940015</v>
      </c>
      <c r="F144" s="38">
        <v>0</v>
      </c>
      <c r="G144" s="38">
        <v>0</v>
      </c>
      <c r="H144" s="38">
        <v>0</v>
      </c>
      <c r="I144" s="38">
        <v>0</v>
      </c>
      <c r="J144" s="38">
        <v>0</v>
      </c>
      <c r="K144" s="47">
        <v>0</v>
      </c>
      <c r="L144" s="38">
        <v>0</v>
      </c>
      <c r="M144" s="38">
        <v>0</v>
      </c>
      <c r="N144" s="38"/>
      <c r="O144" s="308">
        <v>1698829</v>
      </c>
      <c r="P144" s="38"/>
      <c r="Q144" s="38"/>
      <c r="R144" s="38"/>
      <c r="S144" s="38"/>
      <c r="T144" s="38"/>
      <c r="U144" s="38"/>
      <c r="V144" s="38"/>
      <c r="W144" s="38"/>
      <c r="X144" s="38"/>
      <c r="Y144" s="47"/>
      <c r="Z144" s="47"/>
      <c r="AA144" s="38"/>
      <c r="AB144" s="38"/>
      <c r="AC144" s="38"/>
      <c r="AD144" s="38"/>
      <c r="AE144" s="38"/>
      <c r="AF144" s="63"/>
      <c r="AG144" s="38"/>
      <c r="AH144" s="38"/>
      <c r="AI144" s="47"/>
      <c r="AJ144" s="47"/>
      <c r="AK144" s="47"/>
      <c r="AL144" s="38">
        <v>0</v>
      </c>
      <c r="AM144" s="38"/>
      <c r="AN144" s="38"/>
      <c r="AO144" s="38"/>
      <c r="AP144" s="38"/>
      <c r="AQ144" s="38"/>
      <c r="AR144" s="38">
        <v>0</v>
      </c>
      <c r="AS144" s="47"/>
      <c r="AT144" s="47"/>
      <c r="AU144" s="38">
        <v>0</v>
      </c>
      <c r="AV144" s="38"/>
      <c r="AW144" s="38"/>
      <c r="AX144" s="38"/>
      <c r="AY144" s="38"/>
      <c r="AZ144" s="38"/>
      <c r="BA144" s="38">
        <v>1698829</v>
      </c>
      <c r="BB144" s="38">
        <v>333638844</v>
      </c>
      <c r="BC144" s="65"/>
      <c r="BD144" s="65"/>
    </row>
    <row r="145" spans="1:56" ht="30">
      <c r="A145" s="45">
        <v>127</v>
      </c>
      <c r="B145" s="14">
        <v>78202514500</v>
      </c>
      <c r="C145" s="50">
        <v>780085</v>
      </c>
      <c r="D145" s="11" t="s">
        <v>122</v>
      </c>
      <c r="E145" s="308">
        <v>93499767</v>
      </c>
      <c r="F145" s="38">
        <v>0</v>
      </c>
      <c r="G145" s="38">
        <v>0</v>
      </c>
      <c r="H145" s="38">
        <v>0</v>
      </c>
      <c r="I145" s="38">
        <v>0</v>
      </c>
      <c r="J145" s="38">
        <v>0</v>
      </c>
      <c r="K145" s="47">
        <v>0</v>
      </c>
      <c r="L145" s="38">
        <v>0</v>
      </c>
      <c r="M145" s="38">
        <v>0</v>
      </c>
      <c r="N145" s="38"/>
      <c r="O145" s="308">
        <v>0</v>
      </c>
      <c r="P145" s="38"/>
      <c r="Q145" s="38"/>
      <c r="R145" s="38"/>
      <c r="S145" s="38"/>
      <c r="T145" s="38"/>
      <c r="U145" s="38"/>
      <c r="V145" s="38"/>
      <c r="W145" s="38"/>
      <c r="X145" s="38"/>
      <c r="Y145" s="47"/>
      <c r="Z145" s="47"/>
      <c r="AA145" s="38"/>
      <c r="AB145" s="38"/>
      <c r="AC145" s="38"/>
      <c r="AD145" s="38"/>
      <c r="AE145" s="38"/>
      <c r="AF145" s="63"/>
      <c r="AG145" s="38"/>
      <c r="AH145" s="38"/>
      <c r="AI145" s="47"/>
      <c r="AJ145" s="47"/>
      <c r="AK145" s="47"/>
      <c r="AL145" s="38">
        <v>0</v>
      </c>
      <c r="AM145" s="38"/>
      <c r="AN145" s="38"/>
      <c r="AO145" s="38"/>
      <c r="AP145" s="38"/>
      <c r="AQ145" s="38"/>
      <c r="AR145" s="38">
        <v>0</v>
      </c>
      <c r="AS145" s="47"/>
      <c r="AT145" s="47"/>
      <c r="AU145" s="38">
        <v>0</v>
      </c>
      <c r="AV145" s="38"/>
      <c r="AW145" s="38"/>
      <c r="AX145" s="38"/>
      <c r="AY145" s="38"/>
      <c r="AZ145" s="38"/>
      <c r="BA145" s="38">
        <v>0</v>
      </c>
      <c r="BB145" s="38">
        <v>93499767</v>
      </c>
      <c r="BC145" s="65"/>
      <c r="BD145" s="65"/>
    </row>
    <row r="146" spans="1:56" ht="30">
      <c r="A146" s="45">
        <v>128</v>
      </c>
      <c r="B146" s="14">
        <v>78202534200</v>
      </c>
      <c r="C146" s="50">
        <v>780157</v>
      </c>
      <c r="D146" s="11" t="s">
        <v>123</v>
      </c>
      <c r="E146" s="308">
        <v>273442201</v>
      </c>
      <c r="F146" s="38">
        <v>0</v>
      </c>
      <c r="G146" s="38">
        <v>0</v>
      </c>
      <c r="H146" s="38">
        <v>0</v>
      </c>
      <c r="I146" s="38">
        <v>0</v>
      </c>
      <c r="J146" s="38">
        <v>0</v>
      </c>
      <c r="K146" s="47">
        <v>0</v>
      </c>
      <c r="L146" s="38">
        <v>0</v>
      </c>
      <c r="M146" s="38">
        <v>0</v>
      </c>
      <c r="N146" s="38"/>
      <c r="O146" s="308">
        <v>0</v>
      </c>
      <c r="P146" s="38"/>
      <c r="Q146" s="38"/>
      <c r="R146" s="38"/>
      <c r="S146" s="38"/>
      <c r="T146" s="38"/>
      <c r="U146" s="38"/>
      <c r="V146" s="38"/>
      <c r="W146" s="38"/>
      <c r="X146" s="38"/>
      <c r="Y146" s="47"/>
      <c r="Z146" s="47"/>
      <c r="AA146" s="38"/>
      <c r="AB146" s="38"/>
      <c r="AC146" s="38"/>
      <c r="AD146" s="38"/>
      <c r="AE146" s="38"/>
      <c r="AF146" s="63"/>
      <c r="AG146" s="38"/>
      <c r="AH146" s="38"/>
      <c r="AI146" s="47"/>
      <c r="AJ146" s="47"/>
      <c r="AK146" s="47"/>
      <c r="AL146" s="38">
        <v>0</v>
      </c>
      <c r="AM146" s="38"/>
      <c r="AN146" s="38"/>
      <c r="AO146" s="38"/>
      <c r="AP146" s="38"/>
      <c r="AQ146" s="38"/>
      <c r="AR146" s="38">
        <v>0</v>
      </c>
      <c r="AS146" s="47"/>
      <c r="AT146" s="47"/>
      <c r="AU146" s="38">
        <v>0</v>
      </c>
      <c r="AV146" s="38"/>
      <c r="AW146" s="38"/>
      <c r="AX146" s="38"/>
      <c r="AY146" s="38"/>
      <c r="AZ146" s="38"/>
      <c r="BA146" s="38">
        <v>0</v>
      </c>
      <c r="BB146" s="38">
        <v>273442201</v>
      </c>
      <c r="BC146" s="65"/>
      <c r="BD146" s="65"/>
    </row>
    <row r="147" spans="1:56" ht="30">
      <c r="A147" s="45">
        <v>129</v>
      </c>
      <c r="B147" s="14">
        <v>78202506300</v>
      </c>
      <c r="C147" s="50">
        <v>780142</v>
      </c>
      <c r="D147" s="11" t="s">
        <v>124</v>
      </c>
      <c r="E147" s="308">
        <v>185043042</v>
      </c>
      <c r="F147" s="38">
        <v>0</v>
      </c>
      <c r="G147" s="38">
        <v>0</v>
      </c>
      <c r="H147" s="38">
        <v>0</v>
      </c>
      <c r="I147" s="38">
        <v>0</v>
      </c>
      <c r="J147" s="38">
        <v>0</v>
      </c>
      <c r="K147" s="47">
        <v>0</v>
      </c>
      <c r="L147" s="38">
        <v>0</v>
      </c>
      <c r="M147" s="38">
        <v>0</v>
      </c>
      <c r="N147" s="38"/>
      <c r="O147" s="308">
        <v>0</v>
      </c>
      <c r="P147" s="38"/>
      <c r="Q147" s="38"/>
      <c r="R147" s="38"/>
      <c r="S147" s="38"/>
      <c r="T147" s="38"/>
      <c r="U147" s="38"/>
      <c r="V147" s="38"/>
      <c r="W147" s="38"/>
      <c r="X147" s="38"/>
      <c r="Y147" s="47"/>
      <c r="Z147" s="47"/>
      <c r="AA147" s="38"/>
      <c r="AB147" s="38"/>
      <c r="AC147" s="38"/>
      <c r="AD147" s="38"/>
      <c r="AE147" s="38"/>
      <c r="AF147" s="63"/>
      <c r="AG147" s="38"/>
      <c r="AH147" s="38"/>
      <c r="AI147" s="47"/>
      <c r="AJ147" s="47"/>
      <c r="AK147" s="47"/>
      <c r="AL147" s="38">
        <v>0</v>
      </c>
      <c r="AM147" s="38"/>
      <c r="AN147" s="38"/>
      <c r="AO147" s="38"/>
      <c r="AP147" s="38"/>
      <c r="AQ147" s="38"/>
      <c r="AR147" s="38">
        <v>0</v>
      </c>
      <c r="AS147" s="47"/>
      <c r="AT147" s="47"/>
      <c r="AU147" s="38">
        <v>0</v>
      </c>
      <c r="AV147" s="38"/>
      <c r="AW147" s="38"/>
      <c r="AX147" s="38"/>
      <c r="AY147" s="38"/>
      <c r="AZ147" s="38"/>
      <c r="BA147" s="38">
        <v>0</v>
      </c>
      <c r="BB147" s="38">
        <v>185043042</v>
      </c>
      <c r="BC147" s="65"/>
      <c r="BD147" s="65"/>
    </row>
    <row r="148" spans="1:56" ht="30">
      <c r="A148" s="45">
        <v>130</v>
      </c>
      <c r="B148" s="14">
        <v>78202506200</v>
      </c>
      <c r="C148" s="50">
        <v>780171</v>
      </c>
      <c r="D148" s="11" t="s">
        <v>125</v>
      </c>
      <c r="E148" s="308">
        <v>53053967</v>
      </c>
      <c r="F148" s="38">
        <v>0</v>
      </c>
      <c r="G148" s="38">
        <v>0</v>
      </c>
      <c r="H148" s="38">
        <v>0</v>
      </c>
      <c r="I148" s="38">
        <v>0</v>
      </c>
      <c r="J148" s="38">
        <v>0</v>
      </c>
      <c r="K148" s="47">
        <v>0</v>
      </c>
      <c r="L148" s="38">
        <v>0</v>
      </c>
      <c r="M148" s="38">
        <v>0</v>
      </c>
      <c r="N148" s="38"/>
      <c r="O148" s="308">
        <v>0</v>
      </c>
      <c r="P148" s="38"/>
      <c r="Q148" s="38"/>
      <c r="R148" s="38"/>
      <c r="S148" s="38"/>
      <c r="T148" s="38"/>
      <c r="U148" s="38"/>
      <c r="V148" s="38"/>
      <c r="W148" s="38"/>
      <c r="X148" s="38"/>
      <c r="Y148" s="47"/>
      <c r="Z148" s="47"/>
      <c r="AA148" s="38"/>
      <c r="AB148" s="38"/>
      <c r="AC148" s="38"/>
      <c r="AD148" s="38"/>
      <c r="AE148" s="38"/>
      <c r="AF148" s="63"/>
      <c r="AG148" s="38"/>
      <c r="AH148" s="38"/>
      <c r="AI148" s="47"/>
      <c r="AJ148" s="47"/>
      <c r="AK148" s="47"/>
      <c r="AL148" s="38">
        <v>0</v>
      </c>
      <c r="AM148" s="38"/>
      <c r="AN148" s="38"/>
      <c r="AO148" s="38"/>
      <c r="AP148" s="38"/>
      <c r="AQ148" s="38"/>
      <c r="AR148" s="38">
        <v>0</v>
      </c>
      <c r="AS148" s="47"/>
      <c r="AT148" s="47"/>
      <c r="AU148" s="38">
        <v>0</v>
      </c>
      <c r="AV148" s="38"/>
      <c r="AW148" s="38"/>
      <c r="AX148" s="38"/>
      <c r="AY148" s="38"/>
      <c r="AZ148" s="38"/>
      <c r="BA148" s="38">
        <v>0</v>
      </c>
      <c r="BB148" s="38">
        <v>53053967</v>
      </c>
      <c r="BC148" s="65"/>
      <c r="BD148" s="65"/>
    </row>
    <row r="149" spans="1:56" ht="15.75">
      <c r="A149" s="45"/>
      <c r="B149" s="14"/>
      <c r="C149" s="49"/>
      <c r="D149" s="18" t="s">
        <v>847</v>
      </c>
      <c r="E149" s="308">
        <v>0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  <c r="K149" s="47">
        <v>0</v>
      </c>
      <c r="L149" s="38">
        <v>0</v>
      </c>
      <c r="M149" s="38">
        <v>0</v>
      </c>
      <c r="N149" s="38"/>
      <c r="O149" s="308">
        <v>0</v>
      </c>
      <c r="P149" s="38"/>
      <c r="Q149" s="38"/>
      <c r="R149" s="38"/>
      <c r="S149" s="38"/>
      <c r="T149" s="38"/>
      <c r="U149" s="38"/>
      <c r="V149" s="38"/>
      <c r="W149" s="38"/>
      <c r="X149" s="38"/>
      <c r="Y149" s="47"/>
      <c r="Z149" s="47"/>
      <c r="AA149" s="38"/>
      <c r="AB149" s="38"/>
      <c r="AC149" s="38"/>
      <c r="AD149" s="38"/>
      <c r="AE149" s="38"/>
      <c r="AF149" s="63"/>
      <c r="AG149" s="38"/>
      <c r="AH149" s="38"/>
      <c r="AI149" s="47"/>
      <c r="AJ149" s="47"/>
      <c r="AK149" s="47"/>
      <c r="AL149" s="38">
        <v>0</v>
      </c>
      <c r="AM149" s="38"/>
      <c r="AN149" s="38"/>
      <c r="AO149" s="38"/>
      <c r="AP149" s="38"/>
      <c r="AQ149" s="38"/>
      <c r="AR149" s="38">
        <v>0</v>
      </c>
      <c r="AS149" s="47"/>
      <c r="AT149" s="47"/>
      <c r="AU149" s="38">
        <v>0</v>
      </c>
      <c r="AV149" s="38"/>
      <c r="AW149" s="38"/>
      <c r="AX149" s="38"/>
      <c r="AY149" s="38"/>
      <c r="AZ149" s="38"/>
      <c r="BA149" s="38">
        <v>0</v>
      </c>
      <c r="BB149" s="38">
        <v>0</v>
      </c>
      <c r="BC149" s="65"/>
      <c r="BD149" s="65"/>
    </row>
    <row r="150" spans="1:56" ht="30">
      <c r="A150" s="45">
        <v>131</v>
      </c>
      <c r="B150" s="14">
        <v>78202524100</v>
      </c>
      <c r="C150" s="50">
        <v>780058</v>
      </c>
      <c r="D150" s="11" t="s">
        <v>126</v>
      </c>
      <c r="E150" s="308">
        <v>433323852</v>
      </c>
      <c r="F150" s="38">
        <v>0</v>
      </c>
      <c r="G150" s="38">
        <v>0</v>
      </c>
      <c r="H150" s="38">
        <v>0</v>
      </c>
      <c r="I150" s="38">
        <v>0</v>
      </c>
      <c r="J150" s="38">
        <v>0</v>
      </c>
      <c r="K150" s="47">
        <v>0</v>
      </c>
      <c r="L150" s="38">
        <v>0</v>
      </c>
      <c r="M150" s="38">
        <v>0</v>
      </c>
      <c r="N150" s="38"/>
      <c r="O150" s="308">
        <v>-675438</v>
      </c>
      <c r="P150" s="38"/>
      <c r="Q150" s="38"/>
      <c r="R150" s="38"/>
      <c r="S150" s="38"/>
      <c r="T150" s="38"/>
      <c r="U150" s="38"/>
      <c r="V150" s="38"/>
      <c r="W150" s="38"/>
      <c r="X150" s="38">
        <v>675438</v>
      </c>
      <c r="Y150" s="47"/>
      <c r="Z150" s="47"/>
      <c r="AA150" s="38"/>
      <c r="AB150" s="38"/>
      <c r="AC150" s="38"/>
      <c r="AD150" s="38"/>
      <c r="AE150" s="38"/>
      <c r="AF150" s="63"/>
      <c r="AG150" s="38"/>
      <c r="AH150" s="38"/>
      <c r="AI150" s="47"/>
      <c r="AJ150" s="47"/>
      <c r="AK150" s="47"/>
      <c r="AL150" s="38">
        <v>0</v>
      </c>
      <c r="AM150" s="38"/>
      <c r="AN150" s="38"/>
      <c r="AO150" s="38"/>
      <c r="AP150" s="38"/>
      <c r="AQ150" s="38"/>
      <c r="AR150" s="38">
        <v>0</v>
      </c>
      <c r="AS150" s="47"/>
      <c r="AT150" s="47"/>
      <c r="AU150" s="38">
        <v>0</v>
      </c>
      <c r="AV150" s="38"/>
      <c r="AW150" s="38"/>
      <c r="AX150" s="38"/>
      <c r="AY150" s="38"/>
      <c r="AZ150" s="38"/>
      <c r="BA150" s="38">
        <v>0</v>
      </c>
      <c r="BB150" s="38">
        <v>433323852</v>
      </c>
      <c r="BC150" s="65"/>
      <c r="BD150" s="65"/>
    </row>
    <row r="151" spans="1:56" ht="30">
      <c r="A151" s="45">
        <v>132</v>
      </c>
      <c r="B151" s="14">
        <v>78202538400</v>
      </c>
      <c r="C151" s="50">
        <v>780062</v>
      </c>
      <c r="D151" s="11" t="s">
        <v>127</v>
      </c>
      <c r="E151" s="308">
        <v>1258051662</v>
      </c>
      <c r="F151" s="38">
        <v>0</v>
      </c>
      <c r="G151" s="38">
        <v>0</v>
      </c>
      <c r="H151" s="38">
        <v>0</v>
      </c>
      <c r="I151" s="38">
        <v>0</v>
      </c>
      <c r="J151" s="38">
        <v>0</v>
      </c>
      <c r="K151" s="47">
        <v>0</v>
      </c>
      <c r="L151" s="38">
        <v>0</v>
      </c>
      <c r="M151" s="38">
        <v>0</v>
      </c>
      <c r="N151" s="38"/>
      <c r="O151" s="308">
        <v>779198</v>
      </c>
      <c r="P151" s="38"/>
      <c r="Q151" s="38"/>
      <c r="R151" s="38"/>
      <c r="S151" s="38"/>
      <c r="T151" s="38"/>
      <c r="U151" s="38"/>
      <c r="V151" s="38"/>
      <c r="W151" s="38"/>
      <c r="X151" s="38"/>
      <c r="Y151" s="47"/>
      <c r="Z151" s="47"/>
      <c r="AA151" s="38"/>
      <c r="AB151" s="38"/>
      <c r="AC151" s="38"/>
      <c r="AD151" s="38"/>
      <c r="AE151" s="38"/>
      <c r="AF151" s="63"/>
      <c r="AG151" s="38"/>
      <c r="AH151" s="38"/>
      <c r="AI151" s="47"/>
      <c r="AJ151" s="47"/>
      <c r="AK151" s="47"/>
      <c r="AL151" s="38">
        <v>0</v>
      </c>
      <c r="AM151" s="38"/>
      <c r="AN151" s="38"/>
      <c r="AO151" s="38"/>
      <c r="AP151" s="38"/>
      <c r="AQ151" s="38"/>
      <c r="AR151" s="38">
        <v>0</v>
      </c>
      <c r="AS151" s="47"/>
      <c r="AT151" s="47"/>
      <c r="AU151" s="38">
        <v>0</v>
      </c>
      <c r="AV151" s="38"/>
      <c r="AW151" s="38"/>
      <c r="AX151" s="38"/>
      <c r="AY151" s="38"/>
      <c r="AZ151" s="38"/>
      <c r="BA151" s="38">
        <v>779198</v>
      </c>
      <c r="BB151" s="38">
        <v>1258830860</v>
      </c>
      <c r="BC151" s="65"/>
      <c r="BD151" s="65"/>
    </row>
    <row r="152" spans="1:56" ht="30">
      <c r="A152" s="45">
        <v>133</v>
      </c>
      <c r="B152" s="14">
        <v>78202519100</v>
      </c>
      <c r="C152" s="50">
        <v>780052</v>
      </c>
      <c r="D152" s="11" t="s">
        <v>128</v>
      </c>
      <c r="E152" s="308">
        <v>551787663</v>
      </c>
      <c r="F152" s="38">
        <v>0</v>
      </c>
      <c r="G152" s="38">
        <v>0</v>
      </c>
      <c r="H152" s="38">
        <v>0</v>
      </c>
      <c r="I152" s="38">
        <v>0</v>
      </c>
      <c r="J152" s="38">
        <v>0</v>
      </c>
      <c r="K152" s="47">
        <v>0</v>
      </c>
      <c r="L152" s="38">
        <v>0</v>
      </c>
      <c r="M152" s="38">
        <v>0</v>
      </c>
      <c r="N152" s="38"/>
      <c r="O152" s="308">
        <v>-3826319</v>
      </c>
      <c r="P152" s="38"/>
      <c r="Q152" s="38"/>
      <c r="R152" s="38"/>
      <c r="S152" s="38"/>
      <c r="T152" s="38"/>
      <c r="U152" s="38"/>
      <c r="V152" s="38"/>
      <c r="W152" s="38"/>
      <c r="X152" s="38">
        <v>3826319</v>
      </c>
      <c r="Y152" s="47"/>
      <c r="Z152" s="47"/>
      <c r="AA152" s="38"/>
      <c r="AB152" s="38"/>
      <c r="AC152" s="38"/>
      <c r="AD152" s="38"/>
      <c r="AE152" s="38"/>
      <c r="AF152" s="63"/>
      <c r="AG152" s="38"/>
      <c r="AH152" s="38"/>
      <c r="AI152" s="47"/>
      <c r="AJ152" s="47"/>
      <c r="AK152" s="47"/>
      <c r="AL152" s="38">
        <v>0</v>
      </c>
      <c r="AM152" s="38"/>
      <c r="AN152" s="38"/>
      <c r="AO152" s="38"/>
      <c r="AP152" s="38"/>
      <c r="AQ152" s="38"/>
      <c r="AR152" s="38">
        <v>0</v>
      </c>
      <c r="AS152" s="47"/>
      <c r="AT152" s="47"/>
      <c r="AU152" s="38">
        <v>0</v>
      </c>
      <c r="AV152" s="38"/>
      <c r="AW152" s="38"/>
      <c r="AX152" s="38"/>
      <c r="AY152" s="38"/>
      <c r="AZ152" s="38"/>
      <c r="BA152" s="38">
        <v>0</v>
      </c>
      <c r="BB152" s="38">
        <v>551787663</v>
      </c>
      <c r="BC152" s="65"/>
      <c r="BD152" s="65"/>
    </row>
    <row r="153" spans="1:56" ht="30">
      <c r="A153" s="45">
        <v>134</v>
      </c>
      <c r="B153" s="14">
        <v>78202533300</v>
      </c>
      <c r="C153" s="50">
        <v>780083</v>
      </c>
      <c r="D153" s="11" t="s">
        <v>129</v>
      </c>
      <c r="E153" s="308">
        <v>528662873</v>
      </c>
      <c r="F153" s="38">
        <v>0</v>
      </c>
      <c r="G153" s="38">
        <v>0</v>
      </c>
      <c r="H153" s="38">
        <v>0</v>
      </c>
      <c r="I153" s="38">
        <v>0</v>
      </c>
      <c r="J153" s="38">
        <v>0</v>
      </c>
      <c r="K153" s="47">
        <v>0</v>
      </c>
      <c r="L153" s="38">
        <v>0</v>
      </c>
      <c r="M153" s="38">
        <v>0</v>
      </c>
      <c r="N153" s="38"/>
      <c r="O153" s="308">
        <v>-557823</v>
      </c>
      <c r="P153" s="38"/>
      <c r="Q153" s="38"/>
      <c r="R153" s="38"/>
      <c r="S153" s="38"/>
      <c r="T153" s="38"/>
      <c r="U153" s="38"/>
      <c r="V153" s="38"/>
      <c r="W153" s="38"/>
      <c r="X153" s="38">
        <v>557823</v>
      </c>
      <c r="Y153" s="47"/>
      <c r="Z153" s="47"/>
      <c r="AA153" s="38"/>
      <c r="AB153" s="38"/>
      <c r="AC153" s="38"/>
      <c r="AD153" s="38"/>
      <c r="AE153" s="38"/>
      <c r="AF153" s="63"/>
      <c r="AG153" s="38"/>
      <c r="AH153" s="38"/>
      <c r="AI153" s="47"/>
      <c r="AJ153" s="47"/>
      <c r="AK153" s="47"/>
      <c r="AL153" s="38">
        <v>0</v>
      </c>
      <c r="AM153" s="38"/>
      <c r="AN153" s="38"/>
      <c r="AO153" s="38"/>
      <c r="AP153" s="38"/>
      <c r="AQ153" s="38"/>
      <c r="AR153" s="38">
        <v>0</v>
      </c>
      <c r="AS153" s="47"/>
      <c r="AT153" s="47"/>
      <c r="AU153" s="38">
        <v>0</v>
      </c>
      <c r="AV153" s="38"/>
      <c r="AW153" s="38"/>
      <c r="AX153" s="38"/>
      <c r="AY153" s="38"/>
      <c r="AZ153" s="38"/>
      <c r="BA153" s="38">
        <v>0</v>
      </c>
      <c r="BB153" s="38">
        <v>528662873</v>
      </c>
      <c r="BC153" s="65"/>
      <c r="BD153" s="65"/>
    </row>
    <row r="154" spans="1:56" ht="30">
      <c r="A154" s="45">
        <v>135</v>
      </c>
      <c r="B154" s="14">
        <v>78202515000</v>
      </c>
      <c r="C154" s="50">
        <v>780061</v>
      </c>
      <c r="D154" s="11" t="s">
        <v>130</v>
      </c>
      <c r="E154" s="308">
        <v>671422275</v>
      </c>
      <c r="F154" s="38">
        <v>0</v>
      </c>
      <c r="G154" s="38">
        <v>0</v>
      </c>
      <c r="H154" s="38">
        <v>0</v>
      </c>
      <c r="I154" s="38">
        <v>0</v>
      </c>
      <c r="J154" s="38">
        <v>0</v>
      </c>
      <c r="K154" s="47">
        <v>0</v>
      </c>
      <c r="L154" s="38">
        <v>0</v>
      </c>
      <c r="M154" s="38">
        <v>0</v>
      </c>
      <c r="N154" s="38"/>
      <c r="O154" s="308">
        <v>-1447271</v>
      </c>
      <c r="P154" s="38"/>
      <c r="Q154" s="38"/>
      <c r="R154" s="38"/>
      <c r="S154" s="38"/>
      <c r="T154" s="38"/>
      <c r="U154" s="38"/>
      <c r="V154" s="38"/>
      <c r="W154" s="38"/>
      <c r="X154" s="38">
        <v>1447271</v>
      </c>
      <c r="Y154" s="47"/>
      <c r="Z154" s="47"/>
      <c r="AA154" s="38"/>
      <c r="AB154" s="38"/>
      <c r="AC154" s="38"/>
      <c r="AD154" s="38"/>
      <c r="AE154" s="38"/>
      <c r="AF154" s="63"/>
      <c r="AG154" s="38"/>
      <c r="AH154" s="38"/>
      <c r="AI154" s="47"/>
      <c r="AJ154" s="47"/>
      <c r="AK154" s="47"/>
      <c r="AL154" s="38">
        <v>0</v>
      </c>
      <c r="AM154" s="38"/>
      <c r="AN154" s="38"/>
      <c r="AO154" s="38"/>
      <c r="AP154" s="38"/>
      <c r="AQ154" s="38"/>
      <c r="AR154" s="38">
        <v>0</v>
      </c>
      <c r="AS154" s="47"/>
      <c r="AT154" s="47"/>
      <c r="AU154" s="38">
        <v>0</v>
      </c>
      <c r="AV154" s="38"/>
      <c r="AW154" s="38"/>
      <c r="AX154" s="38"/>
      <c r="AY154" s="38"/>
      <c r="AZ154" s="38"/>
      <c r="BA154" s="38">
        <v>0</v>
      </c>
      <c r="BB154" s="38">
        <v>671422275</v>
      </c>
      <c r="BC154" s="65"/>
      <c r="BD154" s="65"/>
    </row>
    <row r="155" spans="1:56" ht="30">
      <c r="A155" s="45">
        <v>136</v>
      </c>
      <c r="B155" s="14">
        <v>78202526700</v>
      </c>
      <c r="C155" s="50">
        <v>780063</v>
      </c>
      <c r="D155" s="11" t="s">
        <v>131</v>
      </c>
      <c r="E155" s="308">
        <v>776951457</v>
      </c>
      <c r="F155" s="38">
        <v>0</v>
      </c>
      <c r="G155" s="38">
        <v>0</v>
      </c>
      <c r="H155" s="38">
        <v>0</v>
      </c>
      <c r="I155" s="38">
        <v>0</v>
      </c>
      <c r="J155" s="38">
        <v>0</v>
      </c>
      <c r="K155" s="47">
        <v>0</v>
      </c>
      <c r="L155" s="38">
        <v>0</v>
      </c>
      <c r="M155" s="38">
        <v>0</v>
      </c>
      <c r="N155" s="38"/>
      <c r="O155" s="308">
        <v>-820039</v>
      </c>
      <c r="P155" s="38"/>
      <c r="Q155" s="38"/>
      <c r="R155" s="38"/>
      <c r="S155" s="38"/>
      <c r="T155" s="38"/>
      <c r="U155" s="38"/>
      <c r="V155" s="38"/>
      <c r="W155" s="38"/>
      <c r="X155" s="38">
        <v>820039</v>
      </c>
      <c r="Y155" s="47"/>
      <c r="Z155" s="47"/>
      <c r="AA155" s="38"/>
      <c r="AB155" s="38"/>
      <c r="AC155" s="38"/>
      <c r="AD155" s="38"/>
      <c r="AE155" s="38"/>
      <c r="AF155" s="63"/>
      <c r="AG155" s="38"/>
      <c r="AH155" s="38"/>
      <c r="AI155" s="47"/>
      <c r="AJ155" s="47"/>
      <c r="AK155" s="47"/>
      <c r="AL155" s="38">
        <v>0</v>
      </c>
      <c r="AM155" s="38"/>
      <c r="AN155" s="38"/>
      <c r="AO155" s="38"/>
      <c r="AP155" s="38"/>
      <c r="AQ155" s="38"/>
      <c r="AR155" s="38">
        <v>0</v>
      </c>
      <c r="AS155" s="47"/>
      <c r="AT155" s="47"/>
      <c r="AU155" s="38">
        <v>0</v>
      </c>
      <c r="AV155" s="38"/>
      <c r="AW155" s="38"/>
      <c r="AX155" s="38"/>
      <c r="AY155" s="38"/>
      <c r="AZ155" s="38"/>
      <c r="BA155" s="38">
        <v>0</v>
      </c>
      <c r="BB155" s="38">
        <v>776951457</v>
      </c>
      <c r="BC155" s="65"/>
      <c r="BD155" s="65"/>
    </row>
    <row r="156" spans="1:56" ht="30">
      <c r="A156" s="45">
        <v>137</v>
      </c>
      <c r="B156" s="14">
        <v>78202523500</v>
      </c>
      <c r="C156" s="50">
        <v>780064</v>
      </c>
      <c r="D156" s="11" t="s">
        <v>132</v>
      </c>
      <c r="E156" s="308">
        <v>408555326</v>
      </c>
      <c r="F156" s="38">
        <v>0</v>
      </c>
      <c r="G156" s="38">
        <v>0</v>
      </c>
      <c r="H156" s="38">
        <v>0</v>
      </c>
      <c r="I156" s="38">
        <v>0</v>
      </c>
      <c r="J156" s="38">
        <v>0</v>
      </c>
      <c r="K156" s="47">
        <v>0</v>
      </c>
      <c r="L156" s="38">
        <v>0</v>
      </c>
      <c r="M156" s="38">
        <v>0</v>
      </c>
      <c r="N156" s="38"/>
      <c r="O156" s="308">
        <v>-976188</v>
      </c>
      <c r="P156" s="38"/>
      <c r="Q156" s="38"/>
      <c r="R156" s="38"/>
      <c r="S156" s="38"/>
      <c r="T156" s="38"/>
      <c r="U156" s="38"/>
      <c r="V156" s="38"/>
      <c r="W156" s="38"/>
      <c r="X156" s="38">
        <v>976188</v>
      </c>
      <c r="Y156" s="47"/>
      <c r="Z156" s="47"/>
      <c r="AA156" s="38"/>
      <c r="AB156" s="38"/>
      <c r="AC156" s="38"/>
      <c r="AD156" s="38"/>
      <c r="AE156" s="38"/>
      <c r="AF156" s="63"/>
      <c r="AG156" s="38"/>
      <c r="AH156" s="38"/>
      <c r="AI156" s="47"/>
      <c r="AJ156" s="47"/>
      <c r="AK156" s="47"/>
      <c r="AL156" s="38">
        <v>0</v>
      </c>
      <c r="AM156" s="38"/>
      <c r="AN156" s="38"/>
      <c r="AO156" s="38"/>
      <c r="AP156" s="38"/>
      <c r="AQ156" s="38"/>
      <c r="AR156" s="38">
        <v>0</v>
      </c>
      <c r="AS156" s="47"/>
      <c r="AT156" s="47"/>
      <c r="AU156" s="38">
        <v>0</v>
      </c>
      <c r="AV156" s="38"/>
      <c r="AW156" s="38"/>
      <c r="AX156" s="38"/>
      <c r="AY156" s="38"/>
      <c r="AZ156" s="38"/>
      <c r="BA156" s="38">
        <v>0</v>
      </c>
      <c r="BB156" s="38">
        <v>408555326</v>
      </c>
      <c r="BC156" s="65"/>
      <c r="BD156" s="65"/>
    </row>
    <row r="157" spans="1:56" ht="45">
      <c r="A157" s="45">
        <v>138</v>
      </c>
      <c r="B157" s="14">
        <v>78202540400</v>
      </c>
      <c r="C157" s="50">
        <v>780129</v>
      </c>
      <c r="D157" s="11" t="s">
        <v>133</v>
      </c>
      <c r="E157" s="308">
        <v>747399339</v>
      </c>
      <c r="F157" s="38">
        <v>0</v>
      </c>
      <c r="G157" s="38">
        <v>0</v>
      </c>
      <c r="H157" s="38">
        <v>0</v>
      </c>
      <c r="I157" s="38">
        <v>0</v>
      </c>
      <c r="J157" s="38">
        <v>0</v>
      </c>
      <c r="K157" s="47">
        <v>0</v>
      </c>
      <c r="L157" s="38">
        <v>0</v>
      </c>
      <c r="M157" s="38">
        <v>0</v>
      </c>
      <c r="N157" s="38"/>
      <c r="O157" s="308">
        <v>1763727</v>
      </c>
      <c r="P157" s="38"/>
      <c r="Q157" s="38"/>
      <c r="R157" s="38"/>
      <c r="S157" s="38"/>
      <c r="T157" s="38"/>
      <c r="U157" s="38"/>
      <c r="V157" s="38"/>
      <c r="W157" s="38"/>
      <c r="X157" s="38"/>
      <c r="Y157" s="47"/>
      <c r="Z157" s="47"/>
      <c r="AA157" s="38"/>
      <c r="AB157" s="38"/>
      <c r="AC157" s="38"/>
      <c r="AD157" s="38"/>
      <c r="AE157" s="38"/>
      <c r="AF157" s="63"/>
      <c r="AG157" s="38"/>
      <c r="AH157" s="38"/>
      <c r="AI157" s="47"/>
      <c r="AJ157" s="47"/>
      <c r="AK157" s="47"/>
      <c r="AL157" s="38">
        <v>0</v>
      </c>
      <c r="AM157" s="38"/>
      <c r="AN157" s="38"/>
      <c r="AO157" s="38"/>
      <c r="AP157" s="38"/>
      <c r="AQ157" s="38"/>
      <c r="AR157" s="38">
        <v>0</v>
      </c>
      <c r="AS157" s="47"/>
      <c r="AT157" s="47"/>
      <c r="AU157" s="38">
        <v>0</v>
      </c>
      <c r="AV157" s="38"/>
      <c r="AW157" s="38"/>
      <c r="AX157" s="38"/>
      <c r="AY157" s="38"/>
      <c r="AZ157" s="38"/>
      <c r="BA157" s="38">
        <v>1763727</v>
      </c>
      <c r="BB157" s="38">
        <v>749163066</v>
      </c>
      <c r="BC157" s="65"/>
      <c r="BD157" s="65"/>
    </row>
    <row r="158" spans="1:56" ht="30">
      <c r="A158" s="45">
        <v>139</v>
      </c>
      <c r="B158" s="14">
        <v>78202517900</v>
      </c>
      <c r="C158" s="50">
        <v>780023</v>
      </c>
      <c r="D158" s="11" t="s">
        <v>134</v>
      </c>
      <c r="E158" s="308">
        <v>190152597</v>
      </c>
      <c r="F158" s="38">
        <v>0</v>
      </c>
      <c r="G158" s="38">
        <v>0</v>
      </c>
      <c r="H158" s="38">
        <v>0</v>
      </c>
      <c r="I158" s="38">
        <v>0</v>
      </c>
      <c r="J158" s="38">
        <v>0</v>
      </c>
      <c r="K158" s="47">
        <v>0</v>
      </c>
      <c r="L158" s="38">
        <v>0</v>
      </c>
      <c r="M158" s="38">
        <v>0</v>
      </c>
      <c r="N158" s="38"/>
      <c r="O158" s="308">
        <v>1264505</v>
      </c>
      <c r="P158" s="38"/>
      <c r="Q158" s="38"/>
      <c r="R158" s="38"/>
      <c r="S158" s="38"/>
      <c r="T158" s="38"/>
      <c r="U158" s="38"/>
      <c r="V158" s="38"/>
      <c r="W158" s="38"/>
      <c r="X158" s="38"/>
      <c r="Y158" s="47"/>
      <c r="Z158" s="47"/>
      <c r="AA158" s="38"/>
      <c r="AB158" s="38"/>
      <c r="AC158" s="38"/>
      <c r="AD158" s="38"/>
      <c r="AE158" s="38"/>
      <c r="AF158" s="63"/>
      <c r="AG158" s="38"/>
      <c r="AH158" s="38"/>
      <c r="AI158" s="47"/>
      <c r="AJ158" s="47"/>
      <c r="AK158" s="47"/>
      <c r="AL158" s="38">
        <v>0</v>
      </c>
      <c r="AM158" s="38"/>
      <c r="AN158" s="38"/>
      <c r="AO158" s="38"/>
      <c r="AP158" s="38"/>
      <c r="AQ158" s="38"/>
      <c r="AR158" s="38">
        <v>0</v>
      </c>
      <c r="AS158" s="47"/>
      <c r="AT158" s="47"/>
      <c r="AU158" s="38">
        <v>0</v>
      </c>
      <c r="AV158" s="38"/>
      <c r="AW158" s="38"/>
      <c r="AX158" s="38"/>
      <c r="AY158" s="38"/>
      <c r="AZ158" s="38"/>
      <c r="BA158" s="38">
        <v>1264505</v>
      </c>
      <c r="BB158" s="38">
        <v>191417102</v>
      </c>
      <c r="BC158" s="65"/>
      <c r="BD158" s="65"/>
    </row>
    <row r="159" spans="1:56" ht="30">
      <c r="A159" s="45">
        <v>140</v>
      </c>
      <c r="B159" s="14">
        <v>78202519900</v>
      </c>
      <c r="C159" s="50">
        <v>780025</v>
      </c>
      <c r="D159" s="11" t="s">
        <v>135</v>
      </c>
      <c r="E159" s="308">
        <v>294882234</v>
      </c>
      <c r="F159" s="38">
        <v>0</v>
      </c>
      <c r="G159" s="38">
        <v>0</v>
      </c>
      <c r="H159" s="38">
        <v>0</v>
      </c>
      <c r="I159" s="38">
        <v>0</v>
      </c>
      <c r="J159" s="38">
        <v>0</v>
      </c>
      <c r="K159" s="47">
        <v>0</v>
      </c>
      <c r="L159" s="38">
        <v>0</v>
      </c>
      <c r="M159" s="38">
        <v>0</v>
      </c>
      <c r="N159" s="38"/>
      <c r="O159" s="308">
        <v>1690136</v>
      </c>
      <c r="P159" s="38"/>
      <c r="Q159" s="38"/>
      <c r="R159" s="38"/>
      <c r="S159" s="38"/>
      <c r="T159" s="38"/>
      <c r="U159" s="38"/>
      <c r="V159" s="38"/>
      <c r="W159" s="38"/>
      <c r="X159" s="38"/>
      <c r="Y159" s="47"/>
      <c r="Z159" s="47"/>
      <c r="AA159" s="38"/>
      <c r="AB159" s="38"/>
      <c r="AC159" s="38"/>
      <c r="AD159" s="38"/>
      <c r="AE159" s="38"/>
      <c r="AF159" s="63"/>
      <c r="AG159" s="38"/>
      <c r="AH159" s="38"/>
      <c r="AI159" s="47"/>
      <c r="AJ159" s="47"/>
      <c r="AK159" s="47"/>
      <c r="AL159" s="38">
        <v>0</v>
      </c>
      <c r="AM159" s="38"/>
      <c r="AN159" s="38"/>
      <c r="AO159" s="38"/>
      <c r="AP159" s="38"/>
      <c r="AQ159" s="38"/>
      <c r="AR159" s="38">
        <v>0</v>
      </c>
      <c r="AS159" s="47"/>
      <c r="AT159" s="47"/>
      <c r="AU159" s="38">
        <v>0</v>
      </c>
      <c r="AV159" s="38"/>
      <c r="AW159" s="38"/>
      <c r="AX159" s="38"/>
      <c r="AY159" s="38"/>
      <c r="AZ159" s="38"/>
      <c r="BA159" s="38">
        <v>1690136</v>
      </c>
      <c r="BB159" s="38">
        <v>296572370</v>
      </c>
      <c r="BC159" s="65"/>
      <c r="BD159" s="65"/>
    </row>
    <row r="160" spans="1:56" ht="30">
      <c r="A160" s="45">
        <v>141</v>
      </c>
      <c r="B160" s="14">
        <v>78202513700</v>
      </c>
      <c r="C160" s="50">
        <v>780028</v>
      </c>
      <c r="D160" s="11" t="s">
        <v>136</v>
      </c>
      <c r="E160" s="308">
        <v>407938853</v>
      </c>
      <c r="F160" s="38">
        <v>0</v>
      </c>
      <c r="G160" s="38">
        <v>0</v>
      </c>
      <c r="H160" s="38">
        <v>0</v>
      </c>
      <c r="I160" s="38">
        <v>0</v>
      </c>
      <c r="J160" s="38">
        <v>0</v>
      </c>
      <c r="K160" s="47">
        <v>0</v>
      </c>
      <c r="L160" s="38">
        <v>0</v>
      </c>
      <c r="M160" s="38">
        <v>0</v>
      </c>
      <c r="N160" s="38"/>
      <c r="O160" s="308">
        <v>1941016</v>
      </c>
      <c r="P160" s="38"/>
      <c r="Q160" s="38"/>
      <c r="R160" s="38"/>
      <c r="S160" s="38"/>
      <c r="T160" s="38"/>
      <c r="U160" s="38"/>
      <c r="V160" s="38"/>
      <c r="W160" s="38"/>
      <c r="X160" s="38"/>
      <c r="Y160" s="47"/>
      <c r="Z160" s="47"/>
      <c r="AA160" s="38"/>
      <c r="AB160" s="38"/>
      <c r="AC160" s="38"/>
      <c r="AD160" s="38"/>
      <c r="AE160" s="38"/>
      <c r="AF160" s="63"/>
      <c r="AG160" s="38"/>
      <c r="AH160" s="38"/>
      <c r="AI160" s="47"/>
      <c r="AJ160" s="47"/>
      <c r="AK160" s="47"/>
      <c r="AL160" s="38">
        <v>0</v>
      </c>
      <c r="AM160" s="38"/>
      <c r="AN160" s="38"/>
      <c r="AO160" s="38"/>
      <c r="AP160" s="38"/>
      <c r="AQ160" s="38"/>
      <c r="AR160" s="38">
        <v>0</v>
      </c>
      <c r="AS160" s="47"/>
      <c r="AT160" s="47"/>
      <c r="AU160" s="38">
        <v>0</v>
      </c>
      <c r="AV160" s="38"/>
      <c r="AW160" s="38"/>
      <c r="AX160" s="38"/>
      <c r="AY160" s="38"/>
      <c r="AZ160" s="38"/>
      <c r="BA160" s="38">
        <v>1941016</v>
      </c>
      <c r="BB160" s="38">
        <v>409879869</v>
      </c>
      <c r="BC160" s="65"/>
      <c r="BD160" s="65"/>
    </row>
    <row r="161" spans="1:56" ht="30">
      <c r="A161" s="45">
        <v>142</v>
      </c>
      <c r="B161" s="14">
        <v>78202507900</v>
      </c>
      <c r="C161" s="50">
        <v>780096</v>
      </c>
      <c r="D161" s="11" t="s">
        <v>137</v>
      </c>
      <c r="E161" s="308">
        <v>82810123</v>
      </c>
      <c r="F161" s="38">
        <v>0</v>
      </c>
      <c r="G161" s="38">
        <v>0</v>
      </c>
      <c r="H161" s="38">
        <v>0</v>
      </c>
      <c r="I161" s="38">
        <v>0</v>
      </c>
      <c r="J161" s="38">
        <v>0</v>
      </c>
      <c r="K161" s="47">
        <v>0</v>
      </c>
      <c r="L161" s="38">
        <v>0</v>
      </c>
      <c r="M161" s="38">
        <v>0</v>
      </c>
      <c r="N161" s="38"/>
      <c r="O161" s="308">
        <v>0</v>
      </c>
      <c r="P161" s="38"/>
      <c r="Q161" s="38"/>
      <c r="R161" s="38"/>
      <c r="S161" s="38"/>
      <c r="T161" s="38"/>
      <c r="U161" s="38"/>
      <c r="V161" s="38"/>
      <c r="W161" s="38"/>
      <c r="X161" s="38"/>
      <c r="Y161" s="47"/>
      <c r="Z161" s="47"/>
      <c r="AA161" s="38"/>
      <c r="AB161" s="38"/>
      <c r="AC161" s="38"/>
      <c r="AD161" s="38"/>
      <c r="AE161" s="38"/>
      <c r="AF161" s="63"/>
      <c r="AG161" s="38"/>
      <c r="AH161" s="38"/>
      <c r="AI161" s="47"/>
      <c r="AJ161" s="47"/>
      <c r="AK161" s="47"/>
      <c r="AL161" s="38">
        <v>0</v>
      </c>
      <c r="AM161" s="38"/>
      <c r="AN161" s="38"/>
      <c r="AO161" s="38"/>
      <c r="AP161" s="38"/>
      <c r="AQ161" s="38"/>
      <c r="AR161" s="38">
        <v>0</v>
      </c>
      <c r="AS161" s="47"/>
      <c r="AT161" s="47"/>
      <c r="AU161" s="38">
        <v>0</v>
      </c>
      <c r="AV161" s="38"/>
      <c r="AW161" s="38"/>
      <c r="AX161" s="38"/>
      <c r="AY161" s="38"/>
      <c r="AZ161" s="38"/>
      <c r="BA161" s="38">
        <v>0</v>
      </c>
      <c r="BB161" s="38">
        <v>82810123</v>
      </c>
      <c r="BC161" s="65"/>
      <c r="BD161" s="65"/>
    </row>
    <row r="162" spans="1:56" ht="30">
      <c r="A162" s="45">
        <v>143</v>
      </c>
      <c r="B162" s="14">
        <v>78202520300</v>
      </c>
      <c r="C162" s="50">
        <v>780181</v>
      </c>
      <c r="D162" s="11" t="s">
        <v>138</v>
      </c>
      <c r="E162" s="308">
        <v>91296110</v>
      </c>
      <c r="F162" s="38">
        <v>0</v>
      </c>
      <c r="G162" s="38">
        <v>0</v>
      </c>
      <c r="H162" s="38">
        <v>0</v>
      </c>
      <c r="I162" s="38">
        <v>0</v>
      </c>
      <c r="J162" s="38">
        <v>0</v>
      </c>
      <c r="K162" s="47">
        <v>0</v>
      </c>
      <c r="L162" s="38">
        <v>0</v>
      </c>
      <c r="M162" s="38">
        <v>0</v>
      </c>
      <c r="N162" s="38"/>
      <c r="O162" s="308">
        <v>0</v>
      </c>
      <c r="P162" s="38"/>
      <c r="Q162" s="38"/>
      <c r="R162" s="38"/>
      <c r="S162" s="38"/>
      <c r="T162" s="38"/>
      <c r="U162" s="38"/>
      <c r="V162" s="38"/>
      <c r="W162" s="38"/>
      <c r="X162" s="38"/>
      <c r="Y162" s="47"/>
      <c r="Z162" s="47"/>
      <c r="AA162" s="38"/>
      <c r="AB162" s="38"/>
      <c r="AC162" s="38"/>
      <c r="AD162" s="38"/>
      <c r="AE162" s="38"/>
      <c r="AF162" s="63"/>
      <c r="AG162" s="38"/>
      <c r="AH162" s="38"/>
      <c r="AI162" s="47"/>
      <c r="AJ162" s="47"/>
      <c r="AK162" s="47"/>
      <c r="AL162" s="38">
        <v>0</v>
      </c>
      <c r="AM162" s="38"/>
      <c r="AN162" s="38"/>
      <c r="AO162" s="38"/>
      <c r="AP162" s="38"/>
      <c r="AQ162" s="38"/>
      <c r="AR162" s="38">
        <v>0</v>
      </c>
      <c r="AS162" s="47"/>
      <c r="AT162" s="47"/>
      <c r="AU162" s="38">
        <v>0</v>
      </c>
      <c r="AV162" s="38"/>
      <c r="AW162" s="38"/>
      <c r="AX162" s="38"/>
      <c r="AY162" s="38"/>
      <c r="AZ162" s="38"/>
      <c r="BA162" s="38">
        <v>0</v>
      </c>
      <c r="BB162" s="38">
        <v>91296110</v>
      </c>
      <c r="BC162" s="65"/>
      <c r="BD162" s="65"/>
    </row>
    <row r="163" spans="1:56" ht="30">
      <c r="A163" s="45">
        <v>144</v>
      </c>
      <c r="B163" s="14">
        <v>78202502900</v>
      </c>
      <c r="C163" s="50">
        <v>780136</v>
      </c>
      <c r="D163" s="11" t="s">
        <v>139</v>
      </c>
      <c r="E163" s="308">
        <v>123975395</v>
      </c>
      <c r="F163" s="38">
        <v>0</v>
      </c>
      <c r="G163" s="38">
        <v>0</v>
      </c>
      <c r="H163" s="38">
        <v>0</v>
      </c>
      <c r="I163" s="38">
        <v>0</v>
      </c>
      <c r="J163" s="38">
        <v>0</v>
      </c>
      <c r="K163" s="47">
        <v>0</v>
      </c>
      <c r="L163" s="38">
        <v>0</v>
      </c>
      <c r="M163" s="38">
        <v>0</v>
      </c>
      <c r="N163" s="38"/>
      <c r="O163" s="308">
        <v>0</v>
      </c>
      <c r="P163" s="38"/>
      <c r="Q163" s="38"/>
      <c r="R163" s="38"/>
      <c r="S163" s="38"/>
      <c r="T163" s="38"/>
      <c r="U163" s="38"/>
      <c r="V163" s="38"/>
      <c r="W163" s="38"/>
      <c r="X163" s="38"/>
      <c r="Y163" s="47"/>
      <c r="Z163" s="47"/>
      <c r="AA163" s="38"/>
      <c r="AB163" s="38"/>
      <c r="AC163" s="38"/>
      <c r="AD163" s="38"/>
      <c r="AE163" s="38"/>
      <c r="AF163" s="63"/>
      <c r="AG163" s="38"/>
      <c r="AH163" s="38"/>
      <c r="AI163" s="47"/>
      <c r="AJ163" s="47"/>
      <c r="AK163" s="47"/>
      <c r="AL163" s="38">
        <v>0</v>
      </c>
      <c r="AM163" s="38"/>
      <c r="AN163" s="38"/>
      <c r="AO163" s="38"/>
      <c r="AP163" s="38"/>
      <c r="AQ163" s="38"/>
      <c r="AR163" s="38">
        <v>0</v>
      </c>
      <c r="AS163" s="47"/>
      <c r="AT163" s="47"/>
      <c r="AU163" s="38">
        <v>0</v>
      </c>
      <c r="AV163" s="38"/>
      <c r="AW163" s="38"/>
      <c r="AX163" s="38"/>
      <c r="AY163" s="38"/>
      <c r="AZ163" s="38"/>
      <c r="BA163" s="38">
        <v>0</v>
      </c>
      <c r="BB163" s="38">
        <v>123975395</v>
      </c>
      <c r="BC163" s="65"/>
      <c r="BD163" s="65"/>
    </row>
    <row r="164" spans="1:56" ht="30">
      <c r="A164" s="45">
        <v>145</v>
      </c>
      <c r="B164" s="14">
        <v>78202503300</v>
      </c>
      <c r="C164" s="50">
        <v>780154</v>
      </c>
      <c r="D164" s="11" t="s">
        <v>140</v>
      </c>
      <c r="E164" s="308">
        <v>221704006</v>
      </c>
      <c r="F164" s="38">
        <v>0</v>
      </c>
      <c r="G164" s="38">
        <v>0</v>
      </c>
      <c r="H164" s="38">
        <v>0</v>
      </c>
      <c r="I164" s="38">
        <v>0</v>
      </c>
      <c r="J164" s="38">
        <v>0</v>
      </c>
      <c r="K164" s="47">
        <v>0</v>
      </c>
      <c r="L164" s="38">
        <v>0</v>
      </c>
      <c r="M164" s="38">
        <v>0</v>
      </c>
      <c r="N164" s="38"/>
      <c r="O164" s="308">
        <v>0</v>
      </c>
      <c r="P164" s="38"/>
      <c r="Q164" s="38"/>
      <c r="R164" s="38"/>
      <c r="S164" s="38"/>
      <c r="T164" s="38"/>
      <c r="U164" s="38"/>
      <c r="V164" s="38"/>
      <c r="W164" s="38"/>
      <c r="X164" s="38"/>
      <c r="Y164" s="47"/>
      <c r="Z164" s="47"/>
      <c r="AA164" s="38"/>
      <c r="AB164" s="38"/>
      <c r="AC164" s="38"/>
      <c r="AD164" s="38"/>
      <c r="AE164" s="38"/>
      <c r="AF164" s="63"/>
      <c r="AG164" s="38"/>
      <c r="AH164" s="38"/>
      <c r="AI164" s="47"/>
      <c r="AJ164" s="47"/>
      <c r="AK164" s="47"/>
      <c r="AL164" s="38">
        <v>0</v>
      </c>
      <c r="AM164" s="38"/>
      <c r="AN164" s="38"/>
      <c r="AO164" s="38"/>
      <c r="AP164" s="38"/>
      <c r="AQ164" s="38"/>
      <c r="AR164" s="38">
        <v>0</v>
      </c>
      <c r="AS164" s="47"/>
      <c r="AT164" s="47"/>
      <c r="AU164" s="38">
        <v>0</v>
      </c>
      <c r="AV164" s="38"/>
      <c r="AW164" s="38"/>
      <c r="AX164" s="38"/>
      <c r="AY164" s="38"/>
      <c r="AZ164" s="38"/>
      <c r="BA164" s="38">
        <v>0</v>
      </c>
      <c r="BB164" s="38">
        <v>221704006</v>
      </c>
      <c r="BC164" s="65"/>
      <c r="BD164" s="65"/>
    </row>
    <row r="165" spans="1:56" ht="15.75">
      <c r="A165" s="45"/>
      <c r="B165" s="14"/>
      <c r="C165" s="49"/>
      <c r="D165" s="18" t="s">
        <v>848</v>
      </c>
      <c r="E165" s="308">
        <v>0</v>
      </c>
      <c r="F165" s="38">
        <v>0</v>
      </c>
      <c r="G165" s="38">
        <v>0</v>
      </c>
      <c r="H165" s="38">
        <v>0</v>
      </c>
      <c r="I165" s="38">
        <v>0</v>
      </c>
      <c r="J165" s="38">
        <v>0</v>
      </c>
      <c r="K165" s="47">
        <v>0</v>
      </c>
      <c r="L165" s="38">
        <v>0</v>
      </c>
      <c r="M165" s="38">
        <v>0</v>
      </c>
      <c r="N165" s="38"/>
      <c r="O165" s="308">
        <v>0</v>
      </c>
      <c r="P165" s="38"/>
      <c r="Q165" s="38"/>
      <c r="R165" s="38"/>
      <c r="S165" s="38"/>
      <c r="T165" s="38"/>
      <c r="U165" s="38"/>
      <c r="V165" s="38"/>
      <c r="W165" s="38"/>
      <c r="X165" s="38"/>
      <c r="Y165" s="47"/>
      <c r="Z165" s="47"/>
      <c r="AA165" s="38"/>
      <c r="AB165" s="38"/>
      <c r="AC165" s="38"/>
      <c r="AD165" s="38"/>
      <c r="AE165" s="38"/>
      <c r="AF165" s="63"/>
      <c r="AG165" s="38"/>
      <c r="AH165" s="38"/>
      <c r="AI165" s="47"/>
      <c r="AJ165" s="47"/>
      <c r="AK165" s="47"/>
      <c r="AL165" s="38">
        <v>0</v>
      </c>
      <c r="AM165" s="38"/>
      <c r="AN165" s="38"/>
      <c r="AO165" s="38"/>
      <c r="AP165" s="38"/>
      <c r="AQ165" s="38"/>
      <c r="AR165" s="38">
        <v>0</v>
      </c>
      <c r="AS165" s="47"/>
      <c r="AT165" s="47"/>
      <c r="AU165" s="38">
        <v>0</v>
      </c>
      <c r="AV165" s="38"/>
      <c r="AW165" s="38"/>
      <c r="AX165" s="38"/>
      <c r="AY165" s="38"/>
      <c r="AZ165" s="38"/>
      <c r="BA165" s="38">
        <v>0</v>
      </c>
      <c r="BB165" s="38">
        <v>0</v>
      </c>
      <c r="BC165" s="65"/>
      <c r="BD165" s="65"/>
    </row>
    <row r="166" spans="1:56" ht="30">
      <c r="A166" s="45">
        <v>146</v>
      </c>
      <c r="B166" s="14">
        <v>78202522300</v>
      </c>
      <c r="C166" s="50">
        <v>780053</v>
      </c>
      <c r="D166" s="11" t="s">
        <v>141</v>
      </c>
      <c r="E166" s="308">
        <v>299796577</v>
      </c>
      <c r="F166" s="38">
        <v>0</v>
      </c>
      <c r="G166" s="38">
        <v>0</v>
      </c>
      <c r="H166" s="38">
        <v>0</v>
      </c>
      <c r="I166" s="38">
        <v>0</v>
      </c>
      <c r="J166" s="38">
        <v>0</v>
      </c>
      <c r="K166" s="47">
        <v>0</v>
      </c>
      <c r="L166" s="38">
        <v>0</v>
      </c>
      <c r="M166" s="38">
        <v>0</v>
      </c>
      <c r="N166" s="38"/>
      <c r="O166" s="308">
        <v>1047742</v>
      </c>
      <c r="P166" s="38"/>
      <c r="Q166" s="38"/>
      <c r="R166" s="38"/>
      <c r="S166" s="38"/>
      <c r="T166" s="38"/>
      <c r="U166" s="38"/>
      <c r="V166" s="38"/>
      <c r="W166" s="38"/>
      <c r="X166" s="38"/>
      <c r="Y166" s="47"/>
      <c r="Z166" s="47"/>
      <c r="AA166" s="38"/>
      <c r="AB166" s="38"/>
      <c r="AC166" s="38"/>
      <c r="AD166" s="38"/>
      <c r="AE166" s="38"/>
      <c r="AF166" s="63"/>
      <c r="AG166" s="38"/>
      <c r="AH166" s="38"/>
      <c r="AI166" s="47"/>
      <c r="AJ166" s="47"/>
      <c r="AK166" s="47"/>
      <c r="AL166" s="38">
        <v>0</v>
      </c>
      <c r="AM166" s="38"/>
      <c r="AN166" s="38"/>
      <c r="AO166" s="38"/>
      <c r="AP166" s="38"/>
      <c r="AQ166" s="38"/>
      <c r="AR166" s="38">
        <v>0</v>
      </c>
      <c r="AS166" s="47"/>
      <c r="AT166" s="47"/>
      <c r="AU166" s="38">
        <v>0</v>
      </c>
      <c r="AV166" s="38"/>
      <c r="AW166" s="38"/>
      <c r="AX166" s="38"/>
      <c r="AY166" s="38"/>
      <c r="AZ166" s="38"/>
      <c r="BA166" s="38">
        <v>1047742</v>
      </c>
      <c r="BB166" s="38">
        <v>300844319</v>
      </c>
      <c r="BC166" s="65"/>
      <c r="BD166" s="65"/>
    </row>
    <row r="167" spans="1:56" ht="30">
      <c r="A167" s="45">
        <v>147</v>
      </c>
      <c r="B167" s="14">
        <v>78202526000</v>
      </c>
      <c r="C167" s="50">
        <v>780054</v>
      </c>
      <c r="D167" s="11" t="s">
        <v>142</v>
      </c>
      <c r="E167" s="308">
        <v>575866605</v>
      </c>
      <c r="F167" s="38">
        <v>0</v>
      </c>
      <c r="G167" s="38">
        <v>0</v>
      </c>
      <c r="H167" s="38">
        <v>0</v>
      </c>
      <c r="I167" s="38">
        <v>0</v>
      </c>
      <c r="J167" s="38">
        <v>0</v>
      </c>
      <c r="K167" s="47">
        <v>0</v>
      </c>
      <c r="L167" s="38">
        <v>0</v>
      </c>
      <c r="M167" s="38">
        <v>0</v>
      </c>
      <c r="N167" s="38"/>
      <c r="O167" s="308">
        <v>-626883</v>
      </c>
      <c r="P167" s="38"/>
      <c r="Q167" s="38"/>
      <c r="R167" s="38"/>
      <c r="S167" s="38"/>
      <c r="T167" s="38"/>
      <c r="U167" s="38"/>
      <c r="V167" s="38"/>
      <c r="W167" s="38"/>
      <c r="X167" s="38">
        <v>626883</v>
      </c>
      <c r="Y167" s="47"/>
      <c r="Z167" s="47"/>
      <c r="AA167" s="38"/>
      <c r="AB167" s="38"/>
      <c r="AC167" s="38"/>
      <c r="AD167" s="38"/>
      <c r="AE167" s="38"/>
      <c r="AF167" s="63"/>
      <c r="AG167" s="38"/>
      <c r="AH167" s="38"/>
      <c r="AI167" s="47"/>
      <c r="AJ167" s="47"/>
      <c r="AK167" s="47"/>
      <c r="AL167" s="38">
        <v>0</v>
      </c>
      <c r="AM167" s="38"/>
      <c r="AN167" s="38"/>
      <c r="AO167" s="38"/>
      <c r="AP167" s="38"/>
      <c r="AQ167" s="38"/>
      <c r="AR167" s="38">
        <v>0</v>
      </c>
      <c r="AS167" s="47"/>
      <c r="AT167" s="47"/>
      <c r="AU167" s="38">
        <v>0</v>
      </c>
      <c r="AV167" s="38"/>
      <c r="AW167" s="38"/>
      <c r="AX167" s="38"/>
      <c r="AY167" s="38"/>
      <c r="AZ167" s="38"/>
      <c r="BA167" s="38">
        <v>0</v>
      </c>
      <c r="BB167" s="38">
        <v>575866605</v>
      </c>
      <c r="BC167" s="65"/>
      <c r="BD167" s="65"/>
    </row>
    <row r="168" spans="1:56" ht="30">
      <c r="A168" s="45">
        <v>148</v>
      </c>
      <c r="B168" s="14">
        <v>78202525300</v>
      </c>
      <c r="C168" s="50">
        <v>780055</v>
      </c>
      <c r="D168" s="11" t="s">
        <v>143</v>
      </c>
      <c r="E168" s="308">
        <v>756536030</v>
      </c>
      <c r="F168" s="38">
        <v>0</v>
      </c>
      <c r="G168" s="38">
        <v>0</v>
      </c>
      <c r="H168" s="38">
        <v>0</v>
      </c>
      <c r="I168" s="38">
        <v>0</v>
      </c>
      <c r="J168" s="38">
        <v>0</v>
      </c>
      <c r="K168" s="47">
        <v>0</v>
      </c>
      <c r="L168" s="38">
        <v>0</v>
      </c>
      <c r="M168" s="38">
        <v>0</v>
      </c>
      <c r="N168" s="38"/>
      <c r="O168" s="308">
        <v>-408489</v>
      </c>
      <c r="P168" s="38"/>
      <c r="Q168" s="38"/>
      <c r="R168" s="38"/>
      <c r="S168" s="38"/>
      <c r="T168" s="38"/>
      <c r="U168" s="38"/>
      <c r="V168" s="38"/>
      <c r="W168" s="38"/>
      <c r="X168" s="38">
        <v>408489</v>
      </c>
      <c r="Y168" s="47"/>
      <c r="Z168" s="47"/>
      <c r="AA168" s="38"/>
      <c r="AB168" s="38"/>
      <c r="AC168" s="38"/>
      <c r="AD168" s="38"/>
      <c r="AE168" s="38"/>
      <c r="AF168" s="63"/>
      <c r="AG168" s="38"/>
      <c r="AH168" s="38"/>
      <c r="AI168" s="47"/>
      <c r="AJ168" s="47"/>
      <c r="AK168" s="47"/>
      <c r="AL168" s="38">
        <v>0</v>
      </c>
      <c r="AM168" s="38"/>
      <c r="AN168" s="38"/>
      <c r="AO168" s="38"/>
      <c r="AP168" s="38"/>
      <c r="AQ168" s="38"/>
      <c r="AR168" s="38">
        <v>0</v>
      </c>
      <c r="AS168" s="47"/>
      <c r="AT168" s="47"/>
      <c r="AU168" s="38">
        <v>0</v>
      </c>
      <c r="AV168" s="38"/>
      <c r="AW168" s="38"/>
      <c r="AX168" s="38"/>
      <c r="AY168" s="38"/>
      <c r="AZ168" s="38"/>
      <c r="BA168" s="38">
        <v>0</v>
      </c>
      <c r="BB168" s="38">
        <v>756536030</v>
      </c>
      <c r="BC168" s="65"/>
      <c r="BD168" s="65"/>
    </row>
    <row r="169" spans="1:56" ht="30">
      <c r="A169" s="45">
        <v>149</v>
      </c>
      <c r="B169" s="14">
        <v>78202514200</v>
      </c>
      <c r="C169" s="50">
        <v>780021</v>
      </c>
      <c r="D169" s="11" t="s">
        <v>144</v>
      </c>
      <c r="E169" s="308">
        <v>108074539</v>
      </c>
      <c r="F169" s="38">
        <v>0</v>
      </c>
      <c r="G169" s="38">
        <v>0</v>
      </c>
      <c r="H169" s="38">
        <v>0</v>
      </c>
      <c r="I169" s="38">
        <v>0</v>
      </c>
      <c r="J169" s="38">
        <v>0</v>
      </c>
      <c r="K169" s="47">
        <v>0</v>
      </c>
      <c r="L169" s="38">
        <v>0</v>
      </c>
      <c r="M169" s="38">
        <v>0</v>
      </c>
      <c r="N169" s="38"/>
      <c r="O169" s="308">
        <v>761576</v>
      </c>
      <c r="P169" s="38"/>
      <c r="Q169" s="38"/>
      <c r="R169" s="38"/>
      <c r="S169" s="38"/>
      <c r="T169" s="38"/>
      <c r="U169" s="38"/>
      <c r="V169" s="38"/>
      <c r="W169" s="38"/>
      <c r="X169" s="38"/>
      <c r="Y169" s="47"/>
      <c r="Z169" s="47"/>
      <c r="AA169" s="38"/>
      <c r="AB169" s="38"/>
      <c r="AC169" s="38"/>
      <c r="AD169" s="38"/>
      <c r="AE169" s="38"/>
      <c r="AF169" s="63"/>
      <c r="AG169" s="38"/>
      <c r="AH169" s="38"/>
      <c r="AI169" s="47"/>
      <c r="AJ169" s="47"/>
      <c r="AK169" s="47"/>
      <c r="AL169" s="38">
        <v>0</v>
      </c>
      <c r="AM169" s="38"/>
      <c r="AN169" s="38"/>
      <c r="AO169" s="38"/>
      <c r="AP169" s="38"/>
      <c r="AQ169" s="38"/>
      <c r="AR169" s="38">
        <v>0</v>
      </c>
      <c r="AS169" s="47"/>
      <c r="AT169" s="47"/>
      <c r="AU169" s="38">
        <v>0</v>
      </c>
      <c r="AV169" s="38"/>
      <c r="AW169" s="38"/>
      <c r="AX169" s="38"/>
      <c r="AY169" s="38"/>
      <c r="AZ169" s="38"/>
      <c r="BA169" s="38">
        <v>761576</v>
      </c>
      <c r="BB169" s="38">
        <v>108836115</v>
      </c>
      <c r="BC169" s="65"/>
      <c r="BD169" s="65"/>
    </row>
    <row r="170" spans="1:56" ht="30">
      <c r="A170" s="45">
        <v>150</v>
      </c>
      <c r="B170" s="14">
        <v>78202508000</v>
      </c>
      <c r="C170" s="50">
        <v>780155</v>
      </c>
      <c r="D170" s="11" t="s">
        <v>145</v>
      </c>
      <c r="E170" s="308">
        <v>69325824</v>
      </c>
      <c r="F170" s="38">
        <v>0</v>
      </c>
      <c r="G170" s="38">
        <v>0</v>
      </c>
      <c r="H170" s="38">
        <v>0</v>
      </c>
      <c r="I170" s="38">
        <v>0</v>
      </c>
      <c r="J170" s="38">
        <v>0</v>
      </c>
      <c r="K170" s="47">
        <v>0</v>
      </c>
      <c r="L170" s="38">
        <v>0</v>
      </c>
      <c r="M170" s="38">
        <v>0</v>
      </c>
      <c r="N170" s="38"/>
      <c r="O170" s="308">
        <v>0</v>
      </c>
      <c r="P170" s="38"/>
      <c r="Q170" s="38"/>
      <c r="R170" s="38"/>
      <c r="S170" s="38"/>
      <c r="T170" s="38"/>
      <c r="U170" s="38"/>
      <c r="V170" s="38"/>
      <c r="W170" s="38"/>
      <c r="X170" s="38"/>
      <c r="Y170" s="47"/>
      <c r="Z170" s="47"/>
      <c r="AA170" s="38"/>
      <c r="AB170" s="38"/>
      <c r="AC170" s="38"/>
      <c r="AD170" s="38"/>
      <c r="AE170" s="38"/>
      <c r="AF170" s="63"/>
      <c r="AG170" s="38"/>
      <c r="AH170" s="38"/>
      <c r="AI170" s="47"/>
      <c r="AJ170" s="47"/>
      <c r="AK170" s="47"/>
      <c r="AL170" s="38">
        <v>0</v>
      </c>
      <c r="AM170" s="38"/>
      <c r="AN170" s="38"/>
      <c r="AO170" s="38"/>
      <c r="AP170" s="38"/>
      <c r="AQ170" s="38"/>
      <c r="AR170" s="38">
        <v>0</v>
      </c>
      <c r="AS170" s="47"/>
      <c r="AT170" s="47"/>
      <c r="AU170" s="38">
        <v>0</v>
      </c>
      <c r="AV170" s="38"/>
      <c r="AW170" s="38"/>
      <c r="AX170" s="38"/>
      <c r="AY170" s="38"/>
      <c r="AZ170" s="38"/>
      <c r="BA170" s="38">
        <v>0</v>
      </c>
      <c r="BB170" s="38">
        <v>69325824</v>
      </c>
      <c r="BC170" s="65"/>
      <c r="BD170" s="65"/>
    </row>
    <row r="171" spans="1:56" ht="30">
      <c r="A171" s="45">
        <v>151</v>
      </c>
      <c r="B171" s="14">
        <v>78202501800</v>
      </c>
      <c r="C171" s="50">
        <v>780144</v>
      </c>
      <c r="D171" s="11" t="s">
        <v>146</v>
      </c>
      <c r="E171" s="308">
        <v>61912796</v>
      </c>
      <c r="F171" s="38">
        <v>0</v>
      </c>
      <c r="G171" s="38">
        <v>0</v>
      </c>
      <c r="H171" s="38">
        <v>0</v>
      </c>
      <c r="I171" s="38">
        <v>0</v>
      </c>
      <c r="J171" s="38">
        <v>0</v>
      </c>
      <c r="K171" s="47">
        <v>0</v>
      </c>
      <c r="L171" s="38">
        <v>0</v>
      </c>
      <c r="M171" s="38">
        <v>0</v>
      </c>
      <c r="N171" s="38"/>
      <c r="O171" s="308">
        <v>0</v>
      </c>
      <c r="P171" s="38"/>
      <c r="Q171" s="38"/>
      <c r="R171" s="38"/>
      <c r="S171" s="38"/>
      <c r="T171" s="38"/>
      <c r="U171" s="38"/>
      <c r="V171" s="38"/>
      <c r="W171" s="38"/>
      <c r="X171" s="38"/>
      <c r="Y171" s="47"/>
      <c r="Z171" s="47"/>
      <c r="AA171" s="38"/>
      <c r="AB171" s="38"/>
      <c r="AC171" s="38"/>
      <c r="AD171" s="38"/>
      <c r="AE171" s="38"/>
      <c r="AF171" s="63"/>
      <c r="AG171" s="38"/>
      <c r="AH171" s="38"/>
      <c r="AI171" s="47"/>
      <c r="AJ171" s="47"/>
      <c r="AK171" s="47"/>
      <c r="AL171" s="38">
        <v>0</v>
      </c>
      <c r="AM171" s="38"/>
      <c r="AN171" s="38"/>
      <c r="AO171" s="38"/>
      <c r="AP171" s="38"/>
      <c r="AQ171" s="38"/>
      <c r="AR171" s="38">
        <v>0</v>
      </c>
      <c r="AS171" s="47"/>
      <c r="AT171" s="47"/>
      <c r="AU171" s="38">
        <v>0</v>
      </c>
      <c r="AV171" s="38"/>
      <c r="AW171" s="38"/>
      <c r="AX171" s="38"/>
      <c r="AY171" s="38"/>
      <c r="AZ171" s="38"/>
      <c r="BA171" s="38">
        <v>0</v>
      </c>
      <c r="BB171" s="38">
        <v>61912796</v>
      </c>
      <c r="BC171" s="65"/>
      <c r="BD171" s="65"/>
    </row>
    <row r="172" spans="1:56" ht="30">
      <c r="A172" s="45">
        <v>152</v>
      </c>
      <c r="B172" s="14">
        <v>78202506800</v>
      </c>
      <c r="C172" s="50">
        <v>780174</v>
      </c>
      <c r="D172" s="11" t="s">
        <v>147</v>
      </c>
      <c r="E172" s="308">
        <v>11759756</v>
      </c>
      <c r="F172" s="38">
        <v>0</v>
      </c>
      <c r="G172" s="38">
        <v>0</v>
      </c>
      <c r="H172" s="38">
        <v>0</v>
      </c>
      <c r="I172" s="38">
        <v>0</v>
      </c>
      <c r="J172" s="38">
        <v>0</v>
      </c>
      <c r="K172" s="47">
        <v>0</v>
      </c>
      <c r="L172" s="38">
        <v>0</v>
      </c>
      <c r="M172" s="38">
        <v>0</v>
      </c>
      <c r="N172" s="38"/>
      <c r="O172" s="308">
        <v>0</v>
      </c>
      <c r="P172" s="38"/>
      <c r="Q172" s="38"/>
      <c r="R172" s="38"/>
      <c r="S172" s="38"/>
      <c r="T172" s="38"/>
      <c r="U172" s="38"/>
      <c r="V172" s="38"/>
      <c r="W172" s="38"/>
      <c r="X172" s="38"/>
      <c r="Y172" s="47"/>
      <c r="Z172" s="47"/>
      <c r="AA172" s="38"/>
      <c r="AB172" s="38"/>
      <c r="AC172" s="38"/>
      <c r="AD172" s="38"/>
      <c r="AE172" s="38"/>
      <c r="AF172" s="63"/>
      <c r="AG172" s="38"/>
      <c r="AH172" s="38"/>
      <c r="AI172" s="47"/>
      <c r="AJ172" s="47"/>
      <c r="AK172" s="47"/>
      <c r="AL172" s="38">
        <v>0</v>
      </c>
      <c r="AM172" s="38"/>
      <c r="AN172" s="38"/>
      <c r="AO172" s="38"/>
      <c r="AP172" s="38"/>
      <c r="AQ172" s="38"/>
      <c r="AR172" s="38">
        <v>0</v>
      </c>
      <c r="AS172" s="47"/>
      <c r="AT172" s="47"/>
      <c r="AU172" s="38">
        <v>0</v>
      </c>
      <c r="AV172" s="38"/>
      <c r="AW172" s="38"/>
      <c r="AX172" s="38"/>
      <c r="AY172" s="38"/>
      <c r="AZ172" s="38"/>
      <c r="BA172" s="38">
        <v>0</v>
      </c>
      <c r="BB172" s="38">
        <v>11759756</v>
      </c>
      <c r="BC172" s="65"/>
      <c r="BD172" s="65"/>
    </row>
    <row r="173" spans="1:56" ht="15.75">
      <c r="A173" s="45"/>
      <c r="B173" s="14"/>
      <c r="C173" s="49"/>
      <c r="D173" s="18" t="s">
        <v>849</v>
      </c>
      <c r="E173" s="308">
        <v>0</v>
      </c>
      <c r="F173" s="38">
        <v>0</v>
      </c>
      <c r="G173" s="38">
        <v>0</v>
      </c>
      <c r="H173" s="38">
        <v>0</v>
      </c>
      <c r="I173" s="38">
        <v>0</v>
      </c>
      <c r="J173" s="38">
        <v>0</v>
      </c>
      <c r="K173" s="47">
        <v>0</v>
      </c>
      <c r="L173" s="38">
        <v>0</v>
      </c>
      <c r="M173" s="38">
        <v>0</v>
      </c>
      <c r="N173" s="38"/>
      <c r="O173" s="308">
        <v>0</v>
      </c>
      <c r="P173" s="38"/>
      <c r="Q173" s="38"/>
      <c r="R173" s="38"/>
      <c r="S173" s="38"/>
      <c r="T173" s="38"/>
      <c r="U173" s="38"/>
      <c r="V173" s="38"/>
      <c r="W173" s="38"/>
      <c r="X173" s="38"/>
      <c r="Y173" s="47"/>
      <c r="Z173" s="47"/>
      <c r="AA173" s="38"/>
      <c r="AB173" s="38"/>
      <c r="AC173" s="38"/>
      <c r="AD173" s="38"/>
      <c r="AE173" s="38"/>
      <c r="AF173" s="63"/>
      <c r="AG173" s="38"/>
      <c r="AH173" s="38"/>
      <c r="AI173" s="47"/>
      <c r="AJ173" s="47"/>
      <c r="AK173" s="47"/>
      <c r="AL173" s="38">
        <v>0</v>
      </c>
      <c r="AM173" s="38"/>
      <c r="AN173" s="38"/>
      <c r="AO173" s="38"/>
      <c r="AP173" s="38"/>
      <c r="AQ173" s="38"/>
      <c r="AR173" s="38">
        <v>0</v>
      </c>
      <c r="AS173" s="47"/>
      <c r="AT173" s="47"/>
      <c r="AU173" s="38">
        <v>0</v>
      </c>
      <c r="AV173" s="38"/>
      <c r="AW173" s="38"/>
      <c r="AX173" s="38"/>
      <c r="AY173" s="38"/>
      <c r="AZ173" s="38"/>
      <c r="BA173" s="38">
        <v>0</v>
      </c>
      <c r="BB173" s="38">
        <v>0</v>
      </c>
      <c r="BC173" s="65"/>
      <c r="BD173" s="65"/>
    </row>
    <row r="174" spans="1:56" ht="30">
      <c r="A174" s="45">
        <v>153</v>
      </c>
      <c r="B174" s="14">
        <v>78202518400</v>
      </c>
      <c r="C174" s="50">
        <v>780306</v>
      </c>
      <c r="D174" s="11" t="s">
        <v>148</v>
      </c>
      <c r="E174" s="308">
        <v>653466017</v>
      </c>
      <c r="F174" s="38">
        <v>0</v>
      </c>
      <c r="G174" s="38">
        <v>0</v>
      </c>
      <c r="H174" s="38">
        <v>0</v>
      </c>
      <c r="I174" s="38">
        <v>0</v>
      </c>
      <c r="J174" s="38">
        <v>0</v>
      </c>
      <c r="K174" s="47">
        <v>0</v>
      </c>
      <c r="L174" s="38">
        <v>0</v>
      </c>
      <c r="M174" s="38">
        <v>0</v>
      </c>
      <c r="N174" s="38"/>
      <c r="O174" s="308">
        <v>1568918</v>
      </c>
      <c r="P174" s="38"/>
      <c r="Q174" s="38"/>
      <c r="R174" s="38"/>
      <c r="S174" s="38"/>
      <c r="T174" s="38"/>
      <c r="U174" s="38"/>
      <c r="V174" s="38"/>
      <c r="W174" s="38"/>
      <c r="X174" s="38"/>
      <c r="Y174" s="47"/>
      <c r="Z174" s="47"/>
      <c r="AA174" s="38"/>
      <c r="AB174" s="38"/>
      <c r="AC174" s="38"/>
      <c r="AD174" s="38"/>
      <c r="AE174" s="38"/>
      <c r="AF174" s="63"/>
      <c r="AG174" s="38"/>
      <c r="AH174" s="38"/>
      <c r="AI174" s="47"/>
      <c r="AJ174" s="47"/>
      <c r="AK174" s="47"/>
      <c r="AL174" s="38">
        <v>0</v>
      </c>
      <c r="AM174" s="38"/>
      <c r="AN174" s="38"/>
      <c r="AO174" s="38"/>
      <c r="AP174" s="38"/>
      <c r="AQ174" s="38"/>
      <c r="AR174" s="38">
        <v>0</v>
      </c>
      <c r="AS174" s="47"/>
      <c r="AT174" s="47"/>
      <c r="AU174" s="38">
        <v>0</v>
      </c>
      <c r="AV174" s="38"/>
      <c r="AW174" s="38"/>
      <c r="AX174" s="38"/>
      <c r="AY174" s="38"/>
      <c r="AZ174" s="38"/>
      <c r="BA174" s="38">
        <v>1568918</v>
      </c>
      <c r="BB174" s="38">
        <v>655034935</v>
      </c>
      <c r="BC174" s="65"/>
      <c r="BD174" s="65"/>
    </row>
    <row r="175" spans="1:56" ht="45">
      <c r="A175" s="45">
        <v>154</v>
      </c>
      <c r="B175" s="14">
        <v>78202516300</v>
      </c>
      <c r="C175" s="50">
        <v>780367</v>
      </c>
      <c r="D175" s="11" t="s">
        <v>149</v>
      </c>
      <c r="E175" s="308">
        <v>269716597</v>
      </c>
      <c r="F175" s="38">
        <v>0</v>
      </c>
      <c r="G175" s="38">
        <v>0</v>
      </c>
      <c r="H175" s="38">
        <v>0</v>
      </c>
      <c r="I175" s="38">
        <v>0</v>
      </c>
      <c r="J175" s="38">
        <v>0</v>
      </c>
      <c r="K175" s="47">
        <v>0</v>
      </c>
      <c r="L175" s="38">
        <v>0</v>
      </c>
      <c r="M175" s="38">
        <v>0</v>
      </c>
      <c r="N175" s="38"/>
      <c r="O175" s="308">
        <v>0</v>
      </c>
      <c r="P175" s="38"/>
      <c r="Q175" s="38"/>
      <c r="R175" s="38"/>
      <c r="S175" s="38"/>
      <c r="T175" s="38"/>
      <c r="U175" s="38"/>
      <c r="V175" s="38"/>
      <c r="W175" s="38"/>
      <c r="X175" s="38"/>
      <c r="Y175" s="47"/>
      <c r="Z175" s="47"/>
      <c r="AA175" s="38"/>
      <c r="AB175" s="38"/>
      <c r="AC175" s="38"/>
      <c r="AD175" s="38"/>
      <c r="AE175" s="38"/>
      <c r="AF175" s="63"/>
      <c r="AG175" s="38"/>
      <c r="AH175" s="38"/>
      <c r="AI175" s="47"/>
      <c r="AJ175" s="47"/>
      <c r="AK175" s="47"/>
      <c r="AL175" s="38">
        <v>0</v>
      </c>
      <c r="AM175" s="38"/>
      <c r="AN175" s="38"/>
      <c r="AO175" s="38"/>
      <c r="AP175" s="38"/>
      <c r="AQ175" s="38"/>
      <c r="AR175" s="38">
        <v>0</v>
      </c>
      <c r="AS175" s="47"/>
      <c r="AT175" s="47"/>
      <c r="AU175" s="38">
        <v>0</v>
      </c>
      <c r="AV175" s="38"/>
      <c r="AW175" s="38"/>
      <c r="AX175" s="38"/>
      <c r="AY175" s="38"/>
      <c r="AZ175" s="38"/>
      <c r="BA175" s="38">
        <v>0</v>
      </c>
      <c r="BB175" s="38">
        <v>269716597</v>
      </c>
      <c r="BC175" s="65"/>
      <c r="BD175" s="65"/>
    </row>
    <row r="176" spans="1:56" ht="15.75">
      <c r="A176" s="45"/>
      <c r="B176" s="14"/>
      <c r="C176" s="49"/>
      <c r="D176" s="18" t="s">
        <v>850</v>
      </c>
      <c r="E176" s="308">
        <v>0</v>
      </c>
      <c r="F176" s="38">
        <v>0</v>
      </c>
      <c r="G176" s="38">
        <v>0</v>
      </c>
      <c r="H176" s="38">
        <v>0</v>
      </c>
      <c r="I176" s="38">
        <v>0</v>
      </c>
      <c r="J176" s="38">
        <v>0</v>
      </c>
      <c r="K176" s="47">
        <v>0</v>
      </c>
      <c r="L176" s="38">
        <v>0</v>
      </c>
      <c r="M176" s="38">
        <v>0</v>
      </c>
      <c r="N176" s="38"/>
      <c r="O176" s="308">
        <v>0</v>
      </c>
      <c r="P176" s="38"/>
      <c r="Q176" s="38"/>
      <c r="R176" s="38"/>
      <c r="S176" s="38"/>
      <c r="T176" s="38"/>
      <c r="U176" s="38"/>
      <c r="V176" s="38"/>
      <c r="W176" s="38"/>
      <c r="X176" s="38"/>
      <c r="Y176" s="47"/>
      <c r="Z176" s="47"/>
      <c r="AA176" s="38"/>
      <c r="AB176" s="38"/>
      <c r="AC176" s="38"/>
      <c r="AD176" s="38"/>
      <c r="AE176" s="38"/>
      <c r="AF176" s="63"/>
      <c r="AG176" s="38"/>
      <c r="AH176" s="38"/>
      <c r="AI176" s="47"/>
      <c r="AJ176" s="47"/>
      <c r="AK176" s="47"/>
      <c r="AL176" s="38">
        <v>0</v>
      </c>
      <c r="AM176" s="38"/>
      <c r="AN176" s="38"/>
      <c r="AO176" s="38"/>
      <c r="AP176" s="38"/>
      <c r="AQ176" s="38"/>
      <c r="AR176" s="38">
        <v>0</v>
      </c>
      <c r="AS176" s="47"/>
      <c r="AT176" s="47"/>
      <c r="AU176" s="38">
        <v>0</v>
      </c>
      <c r="AV176" s="38"/>
      <c r="AW176" s="38"/>
      <c r="AX176" s="38"/>
      <c r="AY176" s="38"/>
      <c r="AZ176" s="38"/>
      <c r="BA176" s="38">
        <v>0</v>
      </c>
      <c r="BB176" s="38">
        <v>0</v>
      </c>
      <c r="BC176" s="65"/>
      <c r="BD176" s="65"/>
    </row>
    <row r="177" spans="1:56" ht="30">
      <c r="A177" s="45">
        <v>155</v>
      </c>
      <c r="B177" s="14">
        <v>78202533400</v>
      </c>
      <c r="C177" s="50">
        <v>780116</v>
      </c>
      <c r="D177" s="11" t="s">
        <v>150</v>
      </c>
      <c r="E177" s="308">
        <v>658787370</v>
      </c>
      <c r="F177" s="38">
        <v>0</v>
      </c>
      <c r="G177" s="38">
        <v>0</v>
      </c>
      <c r="H177" s="38">
        <v>0</v>
      </c>
      <c r="I177" s="38">
        <v>0</v>
      </c>
      <c r="J177" s="38">
        <v>0</v>
      </c>
      <c r="K177" s="47">
        <v>0</v>
      </c>
      <c r="L177" s="38">
        <v>0</v>
      </c>
      <c r="M177" s="38">
        <v>0</v>
      </c>
      <c r="N177" s="38"/>
      <c r="O177" s="308">
        <v>1197434</v>
      </c>
      <c r="P177" s="38"/>
      <c r="Q177" s="38"/>
      <c r="R177" s="38"/>
      <c r="S177" s="38"/>
      <c r="T177" s="38"/>
      <c r="U177" s="38"/>
      <c r="V177" s="38"/>
      <c r="W177" s="38"/>
      <c r="X177" s="38"/>
      <c r="Y177" s="47"/>
      <c r="Z177" s="47"/>
      <c r="AA177" s="38"/>
      <c r="AB177" s="38"/>
      <c r="AC177" s="38"/>
      <c r="AD177" s="38"/>
      <c r="AE177" s="38"/>
      <c r="AF177" s="63"/>
      <c r="AG177" s="38"/>
      <c r="AH177" s="38"/>
      <c r="AI177" s="47"/>
      <c r="AJ177" s="47"/>
      <c r="AK177" s="47"/>
      <c r="AL177" s="38">
        <v>0</v>
      </c>
      <c r="AM177" s="38"/>
      <c r="AN177" s="38"/>
      <c r="AO177" s="38"/>
      <c r="AP177" s="38"/>
      <c r="AQ177" s="38"/>
      <c r="AR177" s="38">
        <v>0</v>
      </c>
      <c r="AS177" s="47"/>
      <c r="AT177" s="47"/>
      <c r="AU177" s="38">
        <v>0</v>
      </c>
      <c r="AV177" s="38"/>
      <c r="AW177" s="38"/>
      <c r="AX177" s="38"/>
      <c r="AY177" s="38"/>
      <c r="AZ177" s="38"/>
      <c r="BA177" s="38">
        <v>1197434</v>
      </c>
      <c r="BB177" s="38">
        <v>659984804</v>
      </c>
      <c r="BC177" s="65"/>
      <c r="BD177" s="65"/>
    </row>
    <row r="178" spans="1:56" ht="30">
      <c r="A178" s="45">
        <v>156</v>
      </c>
      <c r="B178" s="14">
        <v>78202516200</v>
      </c>
      <c r="C178" s="50">
        <v>780127</v>
      </c>
      <c r="D178" s="11" t="s">
        <v>151</v>
      </c>
      <c r="E178" s="308">
        <v>576465084</v>
      </c>
      <c r="F178" s="38">
        <v>0</v>
      </c>
      <c r="G178" s="38">
        <v>0</v>
      </c>
      <c r="H178" s="38">
        <v>0</v>
      </c>
      <c r="I178" s="38">
        <v>0</v>
      </c>
      <c r="J178" s="38">
        <v>0</v>
      </c>
      <c r="K178" s="47">
        <v>0</v>
      </c>
      <c r="L178" s="38">
        <v>0</v>
      </c>
      <c r="M178" s="38">
        <v>0</v>
      </c>
      <c r="N178" s="38"/>
      <c r="O178" s="308">
        <v>-813515</v>
      </c>
      <c r="P178" s="38"/>
      <c r="Q178" s="38"/>
      <c r="R178" s="38"/>
      <c r="S178" s="38"/>
      <c r="T178" s="38"/>
      <c r="U178" s="38"/>
      <c r="V178" s="38"/>
      <c r="W178" s="38"/>
      <c r="X178" s="38">
        <v>813515</v>
      </c>
      <c r="Y178" s="47"/>
      <c r="Z178" s="47"/>
      <c r="AA178" s="38"/>
      <c r="AB178" s="38"/>
      <c r="AC178" s="38"/>
      <c r="AD178" s="38"/>
      <c r="AE178" s="38"/>
      <c r="AF178" s="63"/>
      <c r="AG178" s="38"/>
      <c r="AH178" s="38"/>
      <c r="AI178" s="47"/>
      <c r="AJ178" s="47"/>
      <c r="AK178" s="47"/>
      <c r="AL178" s="38">
        <v>0</v>
      </c>
      <c r="AM178" s="38"/>
      <c r="AN178" s="38"/>
      <c r="AO178" s="38"/>
      <c r="AP178" s="38"/>
      <c r="AQ178" s="38"/>
      <c r="AR178" s="38">
        <v>0</v>
      </c>
      <c r="AS178" s="47"/>
      <c r="AT178" s="47"/>
      <c r="AU178" s="38">
        <v>0</v>
      </c>
      <c r="AV178" s="38"/>
      <c r="AW178" s="38"/>
      <c r="AX178" s="38"/>
      <c r="AY178" s="38"/>
      <c r="AZ178" s="38"/>
      <c r="BA178" s="38">
        <v>0</v>
      </c>
      <c r="BB178" s="38">
        <v>576465084</v>
      </c>
      <c r="BC178" s="65"/>
      <c r="BD178" s="65"/>
    </row>
    <row r="179" spans="1:56" ht="30">
      <c r="A179" s="45">
        <v>157</v>
      </c>
      <c r="B179" s="14">
        <v>78202528800</v>
      </c>
      <c r="C179" s="50">
        <v>780098</v>
      </c>
      <c r="D179" s="11" t="s">
        <v>152</v>
      </c>
      <c r="E179" s="308">
        <v>671664065</v>
      </c>
      <c r="F179" s="38">
        <v>0</v>
      </c>
      <c r="G179" s="38">
        <v>0</v>
      </c>
      <c r="H179" s="38">
        <v>0</v>
      </c>
      <c r="I179" s="38">
        <v>0</v>
      </c>
      <c r="J179" s="38">
        <v>0</v>
      </c>
      <c r="K179" s="47">
        <v>0</v>
      </c>
      <c r="L179" s="38">
        <v>0</v>
      </c>
      <c r="M179" s="38">
        <v>0</v>
      </c>
      <c r="N179" s="38"/>
      <c r="O179" s="308">
        <v>-1420945</v>
      </c>
      <c r="P179" s="38"/>
      <c r="Q179" s="38"/>
      <c r="R179" s="38"/>
      <c r="S179" s="38"/>
      <c r="T179" s="38"/>
      <c r="U179" s="38"/>
      <c r="V179" s="38"/>
      <c r="W179" s="38"/>
      <c r="X179" s="38">
        <v>1420945</v>
      </c>
      <c r="Y179" s="47"/>
      <c r="Z179" s="47"/>
      <c r="AA179" s="38"/>
      <c r="AB179" s="38"/>
      <c r="AC179" s="38"/>
      <c r="AD179" s="38"/>
      <c r="AE179" s="38"/>
      <c r="AF179" s="63"/>
      <c r="AG179" s="38"/>
      <c r="AH179" s="38"/>
      <c r="AI179" s="47"/>
      <c r="AJ179" s="47"/>
      <c r="AK179" s="47"/>
      <c r="AL179" s="38">
        <v>0</v>
      </c>
      <c r="AM179" s="38"/>
      <c r="AN179" s="38"/>
      <c r="AO179" s="38"/>
      <c r="AP179" s="38"/>
      <c r="AQ179" s="38"/>
      <c r="AR179" s="38">
        <v>0</v>
      </c>
      <c r="AS179" s="47"/>
      <c r="AT179" s="47"/>
      <c r="AU179" s="38">
        <v>0</v>
      </c>
      <c r="AV179" s="38"/>
      <c r="AW179" s="38"/>
      <c r="AX179" s="38"/>
      <c r="AY179" s="38"/>
      <c r="AZ179" s="38"/>
      <c r="BA179" s="38">
        <v>0</v>
      </c>
      <c r="BB179" s="38">
        <v>671664065</v>
      </c>
      <c r="BC179" s="65"/>
      <c r="BD179" s="65"/>
    </row>
    <row r="180" spans="1:56" ht="30">
      <c r="A180" s="45">
        <v>158</v>
      </c>
      <c r="B180" s="14">
        <v>78202523700</v>
      </c>
      <c r="C180" s="50">
        <v>780102</v>
      </c>
      <c r="D180" s="11" t="s">
        <v>153</v>
      </c>
      <c r="E180" s="308">
        <v>786481703</v>
      </c>
      <c r="F180" s="38">
        <v>0</v>
      </c>
      <c r="G180" s="38">
        <v>0</v>
      </c>
      <c r="H180" s="38">
        <v>0</v>
      </c>
      <c r="I180" s="38">
        <v>0</v>
      </c>
      <c r="J180" s="38">
        <v>0</v>
      </c>
      <c r="K180" s="47">
        <v>0</v>
      </c>
      <c r="L180" s="38">
        <v>0</v>
      </c>
      <c r="M180" s="38">
        <v>0</v>
      </c>
      <c r="N180" s="38"/>
      <c r="O180" s="308">
        <v>1054561</v>
      </c>
      <c r="P180" s="38"/>
      <c r="Q180" s="38"/>
      <c r="R180" s="38"/>
      <c r="S180" s="38"/>
      <c r="T180" s="38"/>
      <c r="U180" s="38"/>
      <c r="V180" s="38"/>
      <c r="W180" s="38"/>
      <c r="X180" s="38"/>
      <c r="Y180" s="47"/>
      <c r="Z180" s="47"/>
      <c r="AA180" s="38"/>
      <c r="AB180" s="38"/>
      <c r="AC180" s="38"/>
      <c r="AD180" s="38"/>
      <c r="AE180" s="38"/>
      <c r="AF180" s="63"/>
      <c r="AG180" s="38"/>
      <c r="AH180" s="38"/>
      <c r="AI180" s="47"/>
      <c r="AJ180" s="47"/>
      <c r="AK180" s="47"/>
      <c r="AL180" s="38">
        <v>0</v>
      </c>
      <c r="AM180" s="38"/>
      <c r="AN180" s="38"/>
      <c r="AO180" s="38"/>
      <c r="AP180" s="38"/>
      <c r="AQ180" s="38"/>
      <c r="AR180" s="38">
        <v>0</v>
      </c>
      <c r="AS180" s="47"/>
      <c r="AT180" s="47"/>
      <c r="AU180" s="38">
        <v>0</v>
      </c>
      <c r="AV180" s="38"/>
      <c r="AW180" s="38"/>
      <c r="AX180" s="38"/>
      <c r="AY180" s="38"/>
      <c r="AZ180" s="38"/>
      <c r="BA180" s="38">
        <v>1054561</v>
      </c>
      <c r="BB180" s="38">
        <v>787536264</v>
      </c>
      <c r="BC180" s="65"/>
      <c r="BD180" s="65"/>
    </row>
    <row r="181" spans="1:56" ht="30">
      <c r="A181" s="45">
        <v>159</v>
      </c>
      <c r="B181" s="14">
        <v>78202526100</v>
      </c>
      <c r="C181" s="50">
        <v>780082</v>
      </c>
      <c r="D181" s="11" t="s">
        <v>154</v>
      </c>
      <c r="E181" s="308">
        <v>2927065338</v>
      </c>
      <c r="F181" s="38">
        <v>0</v>
      </c>
      <c r="G181" s="38">
        <v>0</v>
      </c>
      <c r="H181" s="38">
        <v>0</v>
      </c>
      <c r="I181" s="38">
        <v>0</v>
      </c>
      <c r="J181" s="38">
        <v>0</v>
      </c>
      <c r="K181" s="47">
        <v>0</v>
      </c>
      <c r="L181" s="38">
        <v>0</v>
      </c>
      <c r="M181" s="38">
        <v>0</v>
      </c>
      <c r="N181" s="38"/>
      <c r="O181" s="308">
        <v>3389931</v>
      </c>
      <c r="P181" s="38"/>
      <c r="Q181" s="38"/>
      <c r="R181" s="38"/>
      <c r="S181" s="38"/>
      <c r="T181" s="38"/>
      <c r="U181" s="38"/>
      <c r="V181" s="38"/>
      <c r="W181" s="38"/>
      <c r="X181" s="38"/>
      <c r="Y181" s="47"/>
      <c r="Z181" s="47"/>
      <c r="AA181" s="38"/>
      <c r="AB181" s="38"/>
      <c r="AC181" s="38"/>
      <c r="AD181" s="38"/>
      <c r="AE181" s="38"/>
      <c r="AF181" s="63"/>
      <c r="AG181" s="38"/>
      <c r="AH181" s="38"/>
      <c r="AI181" s="47"/>
      <c r="AJ181" s="47"/>
      <c r="AK181" s="47"/>
      <c r="AL181" s="38">
        <v>0</v>
      </c>
      <c r="AM181" s="38"/>
      <c r="AN181" s="38"/>
      <c r="AO181" s="38"/>
      <c r="AP181" s="38"/>
      <c r="AQ181" s="38"/>
      <c r="AR181" s="38">
        <v>0</v>
      </c>
      <c r="AS181" s="47"/>
      <c r="AT181" s="47"/>
      <c r="AU181" s="38">
        <v>0</v>
      </c>
      <c r="AV181" s="38"/>
      <c r="AW181" s="38"/>
      <c r="AX181" s="38"/>
      <c r="AY181" s="38"/>
      <c r="AZ181" s="38"/>
      <c r="BA181" s="38">
        <v>3389931</v>
      </c>
      <c r="BB181" s="38">
        <v>2930455269</v>
      </c>
      <c r="BC181" s="65"/>
      <c r="BD181" s="65"/>
    </row>
    <row r="182" spans="1:56" ht="30">
      <c r="A182" s="45">
        <v>160</v>
      </c>
      <c r="B182" s="14">
        <v>78202509100</v>
      </c>
      <c r="C182" s="50">
        <v>780088</v>
      </c>
      <c r="D182" s="11" t="s">
        <v>155</v>
      </c>
      <c r="E182" s="308">
        <v>349084743</v>
      </c>
      <c r="F182" s="38">
        <v>0</v>
      </c>
      <c r="G182" s="38">
        <v>0</v>
      </c>
      <c r="H182" s="38">
        <v>0</v>
      </c>
      <c r="I182" s="38">
        <v>0</v>
      </c>
      <c r="J182" s="38">
        <v>0</v>
      </c>
      <c r="K182" s="47">
        <v>0</v>
      </c>
      <c r="L182" s="38">
        <v>0</v>
      </c>
      <c r="M182" s="38">
        <v>0</v>
      </c>
      <c r="N182" s="38"/>
      <c r="O182" s="308">
        <v>2601788</v>
      </c>
      <c r="P182" s="38"/>
      <c r="Q182" s="38"/>
      <c r="R182" s="38"/>
      <c r="S182" s="38"/>
      <c r="T182" s="38"/>
      <c r="U182" s="38"/>
      <c r="V182" s="38"/>
      <c r="W182" s="38"/>
      <c r="X182" s="38"/>
      <c r="Y182" s="47"/>
      <c r="Z182" s="47"/>
      <c r="AA182" s="38"/>
      <c r="AB182" s="38"/>
      <c r="AC182" s="38"/>
      <c r="AD182" s="38"/>
      <c r="AE182" s="38"/>
      <c r="AF182" s="63"/>
      <c r="AG182" s="38"/>
      <c r="AH182" s="38"/>
      <c r="AI182" s="47"/>
      <c r="AJ182" s="47"/>
      <c r="AK182" s="47"/>
      <c r="AL182" s="38">
        <v>0</v>
      </c>
      <c r="AM182" s="38"/>
      <c r="AN182" s="38"/>
      <c r="AO182" s="38"/>
      <c r="AP182" s="38"/>
      <c r="AQ182" s="38"/>
      <c r="AR182" s="38">
        <v>0</v>
      </c>
      <c r="AS182" s="47"/>
      <c r="AT182" s="47"/>
      <c r="AU182" s="38">
        <v>0</v>
      </c>
      <c r="AV182" s="38"/>
      <c r="AW182" s="38"/>
      <c r="AX182" s="38"/>
      <c r="AY182" s="38"/>
      <c r="AZ182" s="38"/>
      <c r="BA182" s="38">
        <v>2601788</v>
      </c>
      <c r="BB182" s="38">
        <v>351686531</v>
      </c>
      <c r="BC182" s="65"/>
      <c r="BD182" s="65"/>
    </row>
    <row r="183" spans="1:56" ht="30">
      <c r="A183" s="45">
        <v>161</v>
      </c>
      <c r="B183" s="14">
        <v>78202511900</v>
      </c>
      <c r="C183" s="50">
        <v>780097</v>
      </c>
      <c r="D183" s="11" t="s">
        <v>156</v>
      </c>
      <c r="E183" s="308">
        <v>156150974</v>
      </c>
      <c r="F183" s="38">
        <v>0</v>
      </c>
      <c r="G183" s="38">
        <v>0</v>
      </c>
      <c r="H183" s="38">
        <v>0</v>
      </c>
      <c r="I183" s="38">
        <v>0</v>
      </c>
      <c r="J183" s="38">
        <v>0</v>
      </c>
      <c r="K183" s="47">
        <v>0</v>
      </c>
      <c r="L183" s="38">
        <v>0</v>
      </c>
      <c r="M183" s="38">
        <v>0</v>
      </c>
      <c r="N183" s="38"/>
      <c r="O183" s="308">
        <v>0</v>
      </c>
      <c r="P183" s="38"/>
      <c r="Q183" s="38"/>
      <c r="R183" s="38"/>
      <c r="S183" s="38"/>
      <c r="T183" s="38"/>
      <c r="U183" s="38"/>
      <c r="V183" s="38"/>
      <c r="W183" s="38"/>
      <c r="X183" s="38"/>
      <c r="Y183" s="47"/>
      <c r="Z183" s="47"/>
      <c r="AA183" s="38"/>
      <c r="AB183" s="38"/>
      <c r="AC183" s="38"/>
      <c r="AD183" s="38"/>
      <c r="AE183" s="38"/>
      <c r="AF183" s="63"/>
      <c r="AG183" s="38"/>
      <c r="AH183" s="38"/>
      <c r="AI183" s="47"/>
      <c r="AJ183" s="47"/>
      <c r="AK183" s="47"/>
      <c r="AL183" s="38">
        <v>0</v>
      </c>
      <c r="AM183" s="38"/>
      <c r="AN183" s="38"/>
      <c r="AO183" s="38"/>
      <c r="AP183" s="38"/>
      <c r="AQ183" s="38"/>
      <c r="AR183" s="38">
        <v>0</v>
      </c>
      <c r="AS183" s="47"/>
      <c r="AT183" s="47"/>
      <c r="AU183" s="38">
        <v>0</v>
      </c>
      <c r="AV183" s="38"/>
      <c r="AW183" s="38"/>
      <c r="AX183" s="38"/>
      <c r="AY183" s="38"/>
      <c r="AZ183" s="38"/>
      <c r="BA183" s="38">
        <v>0</v>
      </c>
      <c r="BB183" s="38">
        <v>156150974</v>
      </c>
      <c r="BC183" s="65"/>
      <c r="BD183" s="65"/>
    </row>
    <row r="184" spans="1:56" ht="30">
      <c r="A184" s="45">
        <v>162</v>
      </c>
      <c r="B184" s="14">
        <v>78202510200</v>
      </c>
      <c r="C184" s="50">
        <v>780173</v>
      </c>
      <c r="D184" s="11" t="s">
        <v>157</v>
      </c>
      <c r="E184" s="308">
        <v>86219413</v>
      </c>
      <c r="F184" s="38">
        <v>0</v>
      </c>
      <c r="G184" s="38">
        <v>0</v>
      </c>
      <c r="H184" s="38">
        <v>0</v>
      </c>
      <c r="I184" s="38">
        <v>0</v>
      </c>
      <c r="J184" s="38">
        <v>0</v>
      </c>
      <c r="K184" s="47">
        <v>0</v>
      </c>
      <c r="L184" s="38">
        <v>0</v>
      </c>
      <c r="M184" s="38">
        <v>0</v>
      </c>
      <c r="N184" s="38"/>
      <c r="O184" s="308">
        <v>0</v>
      </c>
      <c r="P184" s="38"/>
      <c r="Q184" s="38"/>
      <c r="R184" s="38"/>
      <c r="S184" s="38"/>
      <c r="T184" s="38"/>
      <c r="U184" s="38"/>
      <c r="V184" s="38"/>
      <c r="W184" s="38"/>
      <c r="X184" s="38"/>
      <c r="Y184" s="47"/>
      <c r="Z184" s="47"/>
      <c r="AA184" s="38"/>
      <c r="AB184" s="38"/>
      <c r="AC184" s="38"/>
      <c r="AD184" s="38"/>
      <c r="AE184" s="38"/>
      <c r="AF184" s="63"/>
      <c r="AG184" s="38"/>
      <c r="AH184" s="38"/>
      <c r="AI184" s="47"/>
      <c r="AJ184" s="47"/>
      <c r="AK184" s="47"/>
      <c r="AL184" s="38">
        <v>0</v>
      </c>
      <c r="AM184" s="38"/>
      <c r="AN184" s="38"/>
      <c r="AO184" s="38"/>
      <c r="AP184" s="38"/>
      <c r="AQ184" s="38"/>
      <c r="AR184" s="38">
        <v>0</v>
      </c>
      <c r="AS184" s="47"/>
      <c r="AT184" s="47"/>
      <c r="AU184" s="38">
        <v>0</v>
      </c>
      <c r="AV184" s="38"/>
      <c r="AW184" s="38"/>
      <c r="AX184" s="38"/>
      <c r="AY184" s="38"/>
      <c r="AZ184" s="38"/>
      <c r="BA184" s="38">
        <v>0</v>
      </c>
      <c r="BB184" s="38">
        <v>86219413</v>
      </c>
      <c r="BC184" s="65"/>
      <c r="BD184" s="65"/>
    </row>
    <row r="185" spans="1:56" ht="45">
      <c r="A185" s="45">
        <v>163</v>
      </c>
      <c r="B185" s="14">
        <v>78202514900</v>
      </c>
      <c r="C185" s="50">
        <v>780169</v>
      </c>
      <c r="D185" s="11" t="s">
        <v>158</v>
      </c>
      <c r="E185" s="308">
        <v>970212270</v>
      </c>
      <c r="F185" s="38">
        <v>0</v>
      </c>
      <c r="G185" s="38">
        <v>0</v>
      </c>
      <c r="H185" s="38">
        <v>0</v>
      </c>
      <c r="I185" s="38">
        <v>0</v>
      </c>
      <c r="J185" s="38">
        <v>0</v>
      </c>
      <c r="K185" s="47">
        <v>0</v>
      </c>
      <c r="L185" s="38">
        <v>0</v>
      </c>
      <c r="M185" s="38">
        <v>0</v>
      </c>
      <c r="N185" s="38"/>
      <c r="O185" s="308">
        <v>0</v>
      </c>
      <c r="P185" s="38"/>
      <c r="Q185" s="38"/>
      <c r="R185" s="38"/>
      <c r="S185" s="38"/>
      <c r="T185" s="38"/>
      <c r="U185" s="38"/>
      <c r="V185" s="38"/>
      <c r="W185" s="38"/>
      <c r="X185" s="38"/>
      <c r="Y185" s="47"/>
      <c r="Z185" s="47"/>
      <c r="AA185" s="38"/>
      <c r="AB185" s="38"/>
      <c r="AC185" s="38"/>
      <c r="AD185" s="38"/>
      <c r="AE185" s="38"/>
      <c r="AF185" s="63"/>
      <c r="AG185" s="38"/>
      <c r="AH185" s="38"/>
      <c r="AI185" s="47"/>
      <c r="AJ185" s="47"/>
      <c r="AK185" s="47"/>
      <c r="AL185" s="38">
        <v>0</v>
      </c>
      <c r="AM185" s="38"/>
      <c r="AN185" s="38"/>
      <c r="AO185" s="38"/>
      <c r="AP185" s="38"/>
      <c r="AQ185" s="38"/>
      <c r="AR185" s="38">
        <v>0</v>
      </c>
      <c r="AS185" s="47"/>
      <c r="AT185" s="47"/>
      <c r="AU185" s="38">
        <v>0</v>
      </c>
      <c r="AV185" s="38"/>
      <c r="AW185" s="38"/>
      <c r="AX185" s="38"/>
      <c r="AY185" s="38"/>
      <c r="AZ185" s="38"/>
      <c r="BA185" s="38">
        <v>0</v>
      </c>
      <c r="BB185" s="38">
        <v>970212270</v>
      </c>
      <c r="BC185" s="65"/>
      <c r="BD185" s="65"/>
    </row>
    <row r="186" spans="1:56" ht="15.75">
      <c r="A186" s="45"/>
      <c r="B186" s="14"/>
      <c r="C186" s="49"/>
      <c r="D186" s="18" t="s">
        <v>867</v>
      </c>
      <c r="E186" s="308">
        <v>0</v>
      </c>
      <c r="F186" s="38">
        <v>0</v>
      </c>
      <c r="G186" s="38">
        <v>0</v>
      </c>
      <c r="H186" s="38">
        <v>0</v>
      </c>
      <c r="I186" s="38">
        <v>0</v>
      </c>
      <c r="J186" s="38">
        <v>0</v>
      </c>
      <c r="K186" s="47">
        <v>0</v>
      </c>
      <c r="L186" s="38">
        <v>0</v>
      </c>
      <c r="M186" s="38">
        <v>0</v>
      </c>
      <c r="N186" s="38"/>
      <c r="O186" s="308">
        <v>0</v>
      </c>
      <c r="P186" s="38"/>
      <c r="Q186" s="38"/>
      <c r="R186" s="38"/>
      <c r="S186" s="38"/>
      <c r="T186" s="38"/>
      <c r="U186" s="38"/>
      <c r="V186" s="38"/>
      <c r="W186" s="38"/>
      <c r="X186" s="38"/>
      <c r="Y186" s="47"/>
      <c r="Z186" s="47"/>
      <c r="AA186" s="38"/>
      <c r="AB186" s="38"/>
      <c r="AC186" s="38"/>
      <c r="AD186" s="38"/>
      <c r="AE186" s="38"/>
      <c r="AF186" s="63"/>
      <c r="AG186" s="38"/>
      <c r="AH186" s="38"/>
      <c r="AI186" s="47"/>
      <c r="AJ186" s="47"/>
      <c r="AK186" s="47"/>
      <c r="AL186" s="38">
        <v>0</v>
      </c>
      <c r="AM186" s="38"/>
      <c r="AN186" s="38"/>
      <c r="AO186" s="38"/>
      <c r="AP186" s="38"/>
      <c r="AQ186" s="38"/>
      <c r="AR186" s="38">
        <v>0</v>
      </c>
      <c r="AS186" s="47"/>
      <c r="AT186" s="47"/>
      <c r="AU186" s="38">
        <v>0</v>
      </c>
      <c r="AV186" s="38"/>
      <c r="AW186" s="38"/>
      <c r="AX186" s="38"/>
      <c r="AY186" s="38"/>
      <c r="AZ186" s="38"/>
      <c r="BA186" s="38">
        <v>0</v>
      </c>
      <c r="BB186" s="38">
        <v>0</v>
      </c>
      <c r="BC186" s="65"/>
      <c r="BD186" s="65"/>
    </row>
    <row r="187" spans="1:56" ht="30">
      <c r="A187" s="45">
        <v>164</v>
      </c>
      <c r="B187" s="14">
        <v>78202525500</v>
      </c>
      <c r="C187" s="50">
        <v>780132</v>
      </c>
      <c r="D187" s="11" t="s">
        <v>159</v>
      </c>
      <c r="E187" s="308">
        <v>1409150729</v>
      </c>
      <c r="F187" s="38">
        <v>0</v>
      </c>
      <c r="G187" s="38">
        <v>0</v>
      </c>
      <c r="H187" s="38">
        <v>0</v>
      </c>
      <c r="I187" s="38">
        <v>0</v>
      </c>
      <c r="J187" s="38">
        <v>0</v>
      </c>
      <c r="K187" s="47">
        <v>0</v>
      </c>
      <c r="L187" s="38">
        <v>0</v>
      </c>
      <c r="M187" s="38">
        <v>0</v>
      </c>
      <c r="N187" s="38"/>
      <c r="O187" s="308">
        <v>-2680604</v>
      </c>
      <c r="P187" s="38"/>
      <c r="Q187" s="38"/>
      <c r="R187" s="38"/>
      <c r="S187" s="38"/>
      <c r="T187" s="38"/>
      <c r="U187" s="38"/>
      <c r="V187" s="38"/>
      <c r="W187" s="38"/>
      <c r="X187" s="38"/>
      <c r="Y187" s="47"/>
      <c r="Z187" s="47"/>
      <c r="AA187" s="38"/>
      <c r="AB187" s="38"/>
      <c r="AC187" s="38"/>
      <c r="AD187" s="38"/>
      <c r="AE187" s="38"/>
      <c r="AF187" s="63"/>
      <c r="AG187" s="38"/>
      <c r="AH187" s="38"/>
      <c r="AI187" s="47"/>
      <c r="AJ187" s="47"/>
      <c r="AK187" s="47"/>
      <c r="AL187" s="38">
        <v>0</v>
      </c>
      <c r="AM187" s="38"/>
      <c r="AN187" s="38"/>
      <c r="AO187" s="38"/>
      <c r="AP187" s="38"/>
      <c r="AQ187" s="38"/>
      <c r="AR187" s="38">
        <v>0</v>
      </c>
      <c r="AS187" s="47"/>
      <c r="AT187" s="47"/>
      <c r="AU187" s="38">
        <v>16596595</v>
      </c>
      <c r="AV187" s="38"/>
      <c r="AW187" s="38"/>
      <c r="AX187" s="38"/>
      <c r="AY187" s="38"/>
      <c r="AZ187" s="38"/>
      <c r="BA187" s="38">
        <v>13915991</v>
      </c>
      <c r="BB187" s="38">
        <v>1423066720</v>
      </c>
      <c r="BC187" s="65"/>
      <c r="BD187" s="65"/>
    </row>
    <row r="188" spans="1:56" ht="30">
      <c r="A188" s="45">
        <v>165</v>
      </c>
      <c r="B188" s="14">
        <v>78202514300</v>
      </c>
      <c r="C188" s="50">
        <v>780090</v>
      </c>
      <c r="D188" s="11" t="s">
        <v>160</v>
      </c>
      <c r="E188" s="308">
        <v>729537455</v>
      </c>
      <c r="F188" s="38">
        <v>0</v>
      </c>
      <c r="G188" s="38">
        <v>0</v>
      </c>
      <c r="H188" s="38">
        <v>0</v>
      </c>
      <c r="I188" s="38">
        <v>0</v>
      </c>
      <c r="J188" s="38">
        <v>0</v>
      </c>
      <c r="K188" s="47">
        <v>0</v>
      </c>
      <c r="L188" s="38">
        <v>0</v>
      </c>
      <c r="M188" s="38">
        <v>0</v>
      </c>
      <c r="N188" s="38"/>
      <c r="O188" s="308">
        <v>7098044</v>
      </c>
      <c r="P188" s="38"/>
      <c r="Q188" s="38"/>
      <c r="R188" s="38"/>
      <c r="S188" s="38"/>
      <c r="T188" s="38"/>
      <c r="U188" s="38"/>
      <c r="V188" s="38"/>
      <c r="W188" s="38"/>
      <c r="X188" s="38"/>
      <c r="Y188" s="47"/>
      <c r="Z188" s="47"/>
      <c r="AA188" s="38"/>
      <c r="AB188" s="38"/>
      <c r="AC188" s="38"/>
      <c r="AD188" s="38"/>
      <c r="AE188" s="38"/>
      <c r="AF188" s="63"/>
      <c r="AG188" s="38"/>
      <c r="AH188" s="38"/>
      <c r="AI188" s="47"/>
      <c r="AJ188" s="47"/>
      <c r="AK188" s="47"/>
      <c r="AL188" s="38">
        <v>0</v>
      </c>
      <c r="AM188" s="38"/>
      <c r="AN188" s="38"/>
      <c r="AO188" s="38"/>
      <c r="AP188" s="38"/>
      <c r="AQ188" s="38"/>
      <c r="AR188" s="38">
        <v>0</v>
      </c>
      <c r="AS188" s="47"/>
      <c r="AT188" s="47"/>
      <c r="AU188" s="38">
        <v>0</v>
      </c>
      <c r="AV188" s="38"/>
      <c r="AW188" s="38"/>
      <c r="AX188" s="38"/>
      <c r="AY188" s="38"/>
      <c r="AZ188" s="38"/>
      <c r="BA188" s="38">
        <v>7098044</v>
      </c>
      <c r="BB188" s="38">
        <v>736635499</v>
      </c>
      <c r="BC188" s="65"/>
      <c r="BD188" s="65"/>
    </row>
    <row r="189" spans="1:56" ht="30">
      <c r="A189" s="45">
        <v>166</v>
      </c>
      <c r="B189" s="14">
        <v>78202511400</v>
      </c>
      <c r="C189" s="50">
        <v>780040</v>
      </c>
      <c r="D189" s="11" t="s">
        <v>161</v>
      </c>
      <c r="E189" s="308">
        <v>330600443</v>
      </c>
      <c r="F189" s="38">
        <v>0</v>
      </c>
      <c r="G189" s="38">
        <v>0</v>
      </c>
      <c r="H189" s="38">
        <v>0</v>
      </c>
      <c r="I189" s="38">
        <v>0</v>
      </c>
      <c r="J189" s="38">
        <v>0</v>
      </c>
      <c r="K189" s="47">
        <v>0</v>
      </c>
      <c r="L189" s="38">
        <v>0</v>
      </c>
      <c r="M189" s="38">
        <v>0</v>
      </c>
      <c r="N189" s="38"/>
      <c r="O189" s="308">
        <v>0</v>
      </c>
      <c r="P189" s="38"/>
      <c r="Q189" s="38"/>
      <c r="R189" s="38"/>
      <c r="S189" s="38"/>
      <c r="T189" s="38"/>
      <c r="U189" s="38"/>
      <c r="V189" s="38"/>
      <c r="W189" s="38"/>
      <c r="X189" s="38"/>
      <c r="Y189" s="47"/>
      <c r="Z189" s="47"/>
      <c r="AA189" s="38"/>
      <c r="AB189" s="38"/>
      <c r="AC189" s="38"/>
      <c r="AD189" s="38"/>
      <c r="AE189" s="38"/>
      <c r="AF189" s="63"/>
      <c r="AG189" s="38"/>
      <c r="AH189" s="38"/>
      <c r="AI189" s="47"/>
      <c r="AJ189" s="47"/>
      <c r="AK189" s="47"/>
      <c r="AL189" s="38">
        <v>0</v>
      </c>
      <c r="AM189" s="38"/>
      <c r="AN189" s="38"/>
      <c r="AO189" s="38"/>
      <c r="AP189" s="38"/>
      <c r="AQ189" s="38"/>
      <c r="AR189" s="38">
        <v>0</v>
      </c>
      <c r="AS189" s="47"/>
      <c r="AT189" s="47"/>
      <c r="AU189" s="38">
        <v>0</v>
      </c>
      <c r="AV189" s="38"/>
      <c r="AW189" s="38"/>
      <c r="AX189" s="38"/>
      <c r="AY189" s="38"/>
      <c r="AZ189" s="38"/>
      <c r="BA189" s="38">
        <v>0</v>
      </c>
      <c r="BB189" s="38">
        <v>330600443</v>
      </c>
      <c r="BC189" s="65"/>
      <c r="BD189" s="65"/>
    </row>
    <row r="190" spans="1:56" ht="30">
      <c r="A190" s="45">
        <v>167</v>
      </c>
      <c r="B190" s="14">
        <v>78202507000</v>
      </c>
      <c r="C190" s="50">
        <v>780146</v>
      </c>
      <c r="D190" s="11" t="s">
        <v>162</v>
      </c>
      <c r="E190" s="308">
        <v>191909014</v>
      </c>
      <c r="F190" s="38">
        <v>0</v>
      </c>
      <c r="G190" s="38">
        <v>0</v>
      </c>
      <c r="H190" s="38">
        <v>0</v>
      </c>
      <c r="I190" s="38">
        <v>0</v>
      </c>
      <c r="J190" s="38">
        <v>0</v>
      </c>
      <c r="K190" s="47">
        <v>0</v>
      </c>
      <c r="L190" s="38">
        <v>0</v>
      </c>
      <c r="M190" s="38">
        <v>0</v>
      </c>
      <c r="N190" s="38"/>
      <c r="O190" s="308">
        <v>0</v>
      </c>
      <c r="P190" s="38"/>
      <c r="Q190" s="38"/>
      <c r="R190" s="38"/>
      <c r="S190" s="38"/>
      <c r="T190" s="38"/>
      <c r="U190" s="38"/>
      <c r="V190" s="38"/>
      <c r="W190" s="38"/>
      <c r="X190" s="38"/>
      <c r="Y190" s="47"/>
      <c r="Z190" s="47"/>
      <c r="AA190" s="38"/>
      <c r="AB190" s="38"/>
      <c r="AC190" s="38"/>
      <c r="AD190" s="38"/>
      <c r="AE190" s="38"/>
      <c r="AF190" s="63"/>
      <c r="AG190" s="38"/>
      <c r="AH190" s="38"/>
      <c r="AI190" s="47"/>
      <c r="AJ190" s="47"/>
      <c r="AK190" s="47"/>
      <c r="AL190" s="38">
        <v>0</v>
      </c>
      <c r="AM190" s="38"/>
      <c r="AN190" s="38"/>
      <c r="AO190" s="38"/>
      <c r="AP190" s="38"/>
      <c r="AQ190" s="38"/>
      <c r="AR190" s="38">
        <v>0</v>
      </c>
      <c r="AS190" s="47"/>
      <c r="AT190" s="47"/>
      <c r="AU190" s="38">
        <v>0</v>
      </c>
      <c r="AV190" s="38"/>
      <c r="AW190" s="38"/>
      <c r="AX190" s="38"/>
      <c r="AY190" s="38"/>
      <c r="AZ190" s="38"/>
      <c r="BA190" s="38">
        <v>0</v>
      </c>
      <c r="BB190" s="38">
        <v>191909014</v>
      </c>
      <c r="BC190" s="65"/>
      <c r="BD190" s="65"/>
    </row>
    <row r="191" spans="1:56" ht="30">
      <c r="A191" s="45">
        <v>168</v>
      </c>
      <c r="B191" s="14">
        <v>78202511100</v>
      </c>
      <c r="C191" s="50">
        <v>780368</v>
      </c>
      <c r="D191" s="11" t="s">
        <v>163</v>
      </c>
      <c r="E191" s="308">
        <v>527665451</v>
      </c>
      <c r="F191" s="38">
        <v>0</v>
      </c>
      <c r="G191" s="38">
        <v>0</v>
      </c>
      <c r="H191" s="38">
        <v>0</v>
      </c>
      <c r="I191" s="38">
        <v>0</v>
      </c>
      <c r="J191" s="38">
        <v>0</v>
      </c>
      <c r="K191" s="47">
        <v>0</v>
      </c>
      <c r="L191" s="38">
        <v>0</v>
      </c>
      <c r="M191" s="38">
        <v>0</v>
      </c>
      <c r="N191" s="38"/>
      <c r="O191" s="308">
        <v>0</v>
      </c>
      <c r="P191" s="38"/>
      <c r="Q191" s="38"/>
      <c r="R191" s="38"/>
      <c r="S191" s="38"/>
      <c r="T191" s="38"/>
      <c r="U191" s="38"/>
      <c r="V191" s="38"/>
      <c r="W191" s="38"/>
      <c r="X191" s="38"/>
      <c r="Y191" s="47"/>
      <c r="Z191" s="47"/>
      <c r="AA191" s="38"/>
      <c r="AB191" s="38"/>
      <c r="AC191" s="38"/>
      <c r="AD191" s="38"/>
      <c r="AE191" s="38"/>
      <c r="AF191" s="63"/>
      <c r="AG191" s="38"/>
      <c r="AH191" s="38"/>
      <c r="AI191" s="47"/>
      <c r="AJ191" s="47"/>
      <c r="AK191" s="47"/>
      <c r="AL191" s="38">
        <v>0</v>
      </c>
      <c r="AM191" s="38"/>
      <c r="AN191" s="38"/>
      <c r="AO191" s="38"/>
      <c r="AP191" s="38"/>
      <c r="AQ191" s="38"/>
      <c r="AR191" s="38">
        <v>0</v>
      </c>
      <c r="AS191" s="47"/>
      <c r="AT191" s="47"/>
      <c r="AU191" s="38">
        <v>0</v>
      </c>
      <c r="AV191" s="38"/>
      <c r="AW191" s="38"/>
      <c r="AX191" s="38"/>
      <c r="AY191" s="38"/>
      <c r="AZ191" s="38"/>
      <c r="BA191" s="38">
        <v>0</v>
      </c>
      <c r="BB191" s="38">
        <v>527665451</v>
      </c>
      <c r="BC191" s="65"/>
      <c r="BD191" s="65"/>
    </row>
    <row r="192" spans="1:56" ht="15.75">
      <c r="A192" s="45"/>
      <c r="B192" s="14"/>
      <c r="C192" s="49"/>
      <c r="D192" s="18" t="s">
        <v>851</v>
      </c>
      <c r="E192" s="308">
        <v>0</v>
      </c>
      <c r="F192" s="38">
        <v>0</v>
      </c>
      <c r="G192" s="38">
        <v>0</v>
      </c>
      <c r="H192" s="38">
        <v>0</v>
      </c>
      <c r="I192" s="38">
        <v>0</v>
      </c>
      <c r="J192" s="38">
        <v>0</v>
      </c>
      <c r="K192" s="47">
        <v>0</v>
      </c>
      <c r="L192" s="38">
        <v>0</v>
      </c>
      <c r="M192" s="38">
        <v>0</v>
      </c>
      <c r="N192" s="38"/>
      <c r="O192" s="308">
        <v>0</v>
      </c>
      <c r="P192" s="38"/>
      <c r="Q192" s="38"/>
      <c r="R192" s="38"/>
      <c r="S192" s="38"/>
      <c r="T192" s="38"/>
      <c r="U192" s="38"/>
      <c r="V192" s="38"/>
      <c r="W192" s="38"/>
      <c r="X192" s="38"/>
      <c r="Y192" s="47"/>
      <c r="Z192" s="47"/>
      <c r="AA192" s="38"/>
      <c r="AB192" s="38"/>
      <c r="AC192" s="38"/>
      <c r="AD192" s="38"/>
      <c r="AE192" s="38"/>
      <c r="AF192" s="63"/>
      <c r="AG192" s="38"/>
      <c r="AH192" s="38"/>
      <c r="AI192" s="47"/>
      <c r="AJ192" s="47"/>
      <c r="AK192" s="47"/>
      <c r="AL192" s="38">
        <v>0</v>
      </c>
      <c r="AM192" s="38"/>
      <c r="AN192" s="38"/>
      <c r="AO192" s="38"/>
      <c r="AP192" s="38"/>
      <c r="AQ192" s="38"/>
      <c r="AR192" s="38">
        <v>0</v>
      </c>
      <c r="AS192" s="47"/>
      <c r="AT192" s="47"/>
      <c r="AU192" s="38">
        <v>0</v>
      </c>
      <c r="AV192" s="38"/>
      <c r="AW192" s="38"/>
      <c r="AX192" s="38"/>
      <c r="AY192" s="38"/>
      <c r="AZ192" s="38"/>
      <c r="BA192" s="38">
        <v>0</v>
      </c>
      <c r="BB192" s="38">
        <v>0</v>
      </c>
      <c r="BC192" s="65"/>
      <c r="BD192" s="65"/>
    </row>
    <row r="193" spans="1:56" ht="30">
      <c r="A193" s="45">
        <v>169</v>
      </c>
      <c r="B193" s="14">
        <v>78202526900</v>
      </c>
      <c r="C193" s="50">
        <v>780106</v>
      </c>
      <c r="D193" s="11" t="s">
        <v>164</v>
      </c>
      <c r="E193" s="308">
        <v>500064245</v>
      </c>
      <c r="F193" s="38">
        <v>0</v>
      </c>
      <c r="G193" s="38">
        <v>0</v>
      </c>
      <c r="H193" s="38">
        <v>0</v>
      </c>
      <c r="I193" s="38">
        <v>0</v>
      </c>
      <c r="J193" s="38">
        <v>0</v>
      </c>
      <c r="K193" s="47">
        <v>0</v>
      </c>
      <c r="L193" s="38">
        <v>0</v>
      </c>
      <c r="M193" s="38">
        <v>0</v>
      </c>
      <c r="N193" s="38"/>
      <c r="O193" s="308">
        <v>-407277</v>
      </c>
      <c r="P193" s="38"/>
      <c r="Q193" s="38"/>
      <c r="R193" s="38"/>
      <c r="S193" s="38"/>
      <c r="T193" s="38"/>
      <c r="U193" s="38"/>
      <c r="V193" s="38"/>
      <c r="W193" s="38"/>
      <c r="X193" s="38">
        <v>407277</v>
      </c>
      <c r="Y193" s="47"/>
      <c r="Z193" s="47"/>
      <c r="AA193" s="38"/>
      <c r="AB193" s="38"/>
      <c r="AC193" s="38"/>
      <c r="AD193" s="38"/>
      <c r="AE193" s="38"/>
      <c r="AF193" s="63"/>
      <c r="AG193" s="38"/>
      <c r="AH193" s="38"/>
      <c r="AI193" s="47"/>
      <c r="AJ193" s="47"/>
      <c r="AK193" s="47"/>
      <c r="AL193" s="38">
        <v>0</v>
      </c>
      <c r="AM193" s="38"/>
      <c r="AN193" s="38"/>
      <c r="AO193" s="38"/>
      <c r="AP193" s="38"/>
      <c r="AQ193" s="38"/>
      <c r="AR193" s="38">
        <v>0</v>
      </c>
      <c r="AS193" s="47"/>
      <c r="AT193" s="47"/>
      <c r="AU193" s="38">
        <v>0</v>
      </c>
      <c r="AV193" s="38"/>
      <c r="AW193" s="38"/>
      <c r="AX193" s="38"/>
      <c r="AY193" s="38"/>
      <c r="AZ193" s="38"/>
      <c r="BA193" s="38">
        <v>0</v>
      </c>
      <c r="BB193" s="38">
        <v>500064245</v>
      </c>
      <c r="BC193" s="65"/>
      <c r="BD193" s="65"/>
    </row>
    <row r="194" spans="1:56" ht="30">
      <c r="A194" s="45">
        <v>170</v>
      </c>
      <c r="B194" s="14">
        <v>78202528400</v>
      </c>
      <c r="C194" s="50">
        <v>780115</v>
      </c>
      <c r="D194" s="11" t="s">
        <v>165</v>
      </c>
      <c r="E194" s="308">
        <v>849521265</v>
      </c>
      <c r="F194" s="38">
        <v>0</v>
      </c>
      <c r="G194" s="38">
        <v>0</v>
      </c>
      <c r="H194" s="38">
        <v>0</v>
      </c>
      <c r="I194" s="38">
        <v>0</v>
      </c>
      <c r="J194" s="38">
        <v>0</v>
      </c>
      <c r="K194" s="47">
        <v>0</v>
      </c>
      <c r="L194" s="38">
        <v>0</v>
      </c>
      <c r="M194" s="38">
        <v>0</v>
      </c>
      <c r="N194" s="38"/>
      <c r="O194" s="308">
        <v>-114804</v>
      </c>
      <c r="P194" s="38"/>
      <c r="Q194" s="38"/>
      <c r="R194" s="38"/>
      <c r="S194" s="38"/>
      <c r="T194" s="38"/>
      <c r="U194" s="38"/>
      <c r="V194" s="38"/>
      <c r="W194" s="38"/>
      <c r="X194" s="38">
        <v>114804</v>
      </c>
      <c r="Y194" s="47"/>
      <c r="Z194" s="47"/>
      <c r="AA194" s="38"/>
      <c r="AB194" s="38"/>
      <c r="AC194" s="38"/>
      <c r="AD194" s="38"/>
      <c r="AE194" s="38"/>
      <c r="AF194" s="63"/>
      <c r="AG194" s="38"/>
      <c r="AH194" s="38"/>
      <c r="AI194" s="47"/>
      <c r="AJ194" s="47"/>
      <c r="AK194" s="47"/>
      <c r="AL194" s="38">
        <v>0</v>
      </c>
      <c r="AM194" s="38"/>
      <c r="AN194" s="38"/>
      <c r="AO194" s="38"/>
      <c r="AP194" s="38"/>
      <c r="AQ194" s="38"/>
      <c r="AR194" s="38">
        <v>0</v>
      </c>
      <c r="AS194" s="47"/>
      <c r="AT194" s="47"/>
      <c r="AU194" s="38">
        <v>0</v>
      </c>
      <c r="AV194" s="38"/>
      <c r="AW194" s="38"/>
      <c r="AX194" s="38"/>
      <c r="AY194" s="38"/>
      <c r="AZ194" s="38"/>
      <c r="BA194" s="38">
        <v>0</v>
      </c>
      <c r="BB194" s="38">
        <v>849521265</v>
      </c>
      <c r="BC194" s="65"/>
      <c r="BD194" s="65"/>
    </row>
    <row r="195" spans="1:56" ht="30">
      <c r="A195" s="45">
        <v>171</v>
      </c>
      <c r="B195" s="14">
        <v>78202521100</v>
      </c>
      <c r="C195" s="50">
        <v>780120</v>
      </c>
      <c r="D195" s="11" t="s">
        <v>166</v>
      </c>
      <c r="E195" s="308">
        <v>696857681</v>
      </c>
      <c r="F195" s="38">
        <v>0</v>
      </c>
      <c r="G195" s="38">
        <v>0</v>
      </c>
      <c r="H195" s="38">
        <v>0</v>
      </c>
      <c r="I195" s="38">
        <v>0</v>
      </c>
      <c r="J195" s="38">
        <v>0</v>
      </c>
      <c r="K195" s="47">
        <v>0</v>
      </c>
      <c r="L195" s="38">
        <v>0</v>
      </c>
      <c r="M195" s="38">
        <v>0</v>
      </c>
      <c r="N195" s="38"/>
      <c r="O195" s="308">
        <v>-454870</v>
      </c>
      <c r="P195" s="38"/>
      <c r="Q195" s="38"/>
      <c r="R195" s="38"/>
      <c r="S195" s="38"/>
      <c r="T195" s="38"/>
      <c r="U195" s="38"/>
      <c r="V195" s="38"/>
      <c r="W195" s="38"/>
      <c r="X195" s="38">
        <v>454870</v>
      </c>
      <c r="Y195" s="47"/>
      <c r="Z195" s="47"/>
      <c r="AA195" s="38"/>
      <c r="AB195" s="38"/>
      <c r="AC195" s="38"/>
      <c r="AD195" s="38"/>
      <c r="AE195" s="38"/>
      <c r="AF195" s="63"/>
      <c r="AG195" s="38"/>
      <c r="AH195" s="38"/>
      <c r="AI195" s="47"/>
      <c r="AJ195" s="47"/>
      <c r="AK195" s="47"/>
      <c r="AL195" s="38">
        <v>0</v>
      </c>
      <c r="AM195" s="38"/>
      <c r="AN195" s="38"/>
      <c r="AO195" s="38"/>
      <c r="AP195" s="38"/>
      <c r="AQ195" s="38"/>
      <c r="AR195" s="38">
        <v>0</v>
      </c>
      <c r="AS195" s="47"/>
      <c r="AT195" s="47"/>
      <c r="AU195" s="38">
        <v>0</v>
      </c>
      <c r="AV195" s="38"/>
      <c r="AW195" s="38"/>
      <c r="AX195" s="38"/>
      <c r="AY195" s="38"/>
      <c r="AZ195" s="38"/>
      <c r="BA195" s="38">
        <v>0</v>
      </c>
      <c r="BB195" s="38">
        <v>696857681</v>
      </c>
      <c r="BC195" s="65"/>
      <c r="BD195" s="65"/>
    </row>
    <row r="196" spans="1:56" ht="30">
      <c r="A196" s="45">
        <v>172</v>
      </c>
      <c r="B196" s="14">
        <v>78202530700</v>
      </c>
      <c r="C196" s="50">
        <v>780134</v>
      </c>
      <c r="D196" s="11" t="s">
        <v>167</v>
      </c>
      <c r="E196" s="308">
        <v>546305025</v>
      </c>
      <c r="F196" s="38">
        <v>0</v>
      </c>
      <c r="G196" s="38">
        <v>0</v>
      </c>
      <c r="H196" s="38">
        <v>0</v>
      </c>
      <c r="I196" s="38">
        <v>0</v>
      </c>
      <c r="J196" s="38">
        <v>0</v>
      </c>
      <c r="K196" s="47">
        <v>0</v>
      </c>
      <c r="L196" s="38">
        <v>0</v>
      </c>
      <c r="M196" s="38">
        <v>0</v>
      </c>
      <c r="N196" s="38"/>
      <c r="O196" s="308">
        <v>-82993</v>
      </c>
      <c r="P196" s="38"/>
      <c r="Q196" s="38"/>
      <c r="R196" s="38"/>
      <c r="S196" s="38"/>
      <c r="T196" s="38"/>
      <c r="U196" s="38"/>
      <c r="V196" s="38"/>
      <c r="W196" s="38"/>
      <c r="X196" s="38">
        <v>82993</v>
      </c>
      <c r="Y196" s="47"/>
      <c r="Z196" s="47"/>
      <c r="AA196" s="38"/>
      <c r="AB196" s="38"/>
      <c r="AC196" s="38"/>
      <c r="AD196" s="38"/>
      <c r="AE196" s="38"/>
      <c r="AF196" s="63"/>
      <c r="AG196" s="38"/>
      <c r="AH196" s="38"/>
      <c r="AI196" s="47"/>
      <c r="AJ196" s="47"/>
      <c r="AK196" s="47"/>
      <c r="AL196" s="38">
        <v>0</v>
      </c>
      <c r="AM196" s="38"/>
      <c r="AN196" s="38"/>
      <c r="AO196" s="38"/>
      <c r="AP196" s="38"/>
      <c r="AQ196" s="38"/>
      <c r="AR196" s="38">
        <v>0</v>
      </c>
      <c r="AS196" s="47"/>
      <c r="AT196" s="47"/>
      <c r="AU196" s="38">
        <v>0</v>
      </c>
      <c r="AV196" s="38"/>
      <c r="AW196" s="38"/>
      <c r="AX196" s="38"/>
      <c r="AY196" s="38"/>
      <c r="AZ196" s="38"/>
      <c r="BA196" s="38">
        <v>0</v>
      </c>
      <c r="BB196" s="38">
        <v>546305025</v>
      </c>
      <c r="BC196" s="65"/>
      <c r="BD196" s="65"/>
    </row>
    <row r="197" spans="1:56" ht="30">
      <c r="A197" s="45">
        <v>173</v>
      </c>
      <c r="B197" s="14">
        <v>78202519300</v>
      </c>
      <c r="C197" s="50">
        <v>780101</v>
      </c>
      <c r="D197" s="11" t="s">
        <v>168</v>
      </c>
      <c r="E197" s="308">
        <v>1536513469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47">
        <v>0</v>
      </c>
      <c r="L197" s="38">
        <v>0</v>
      </c>
      <c r="M197" s="38">
        <v>0</v>
      </c>
      <c r="N197" s="38"/>
      <c r="O197" s="308">
        <v>-681688</v>
      </c>
      <c r="P197" s="38"/>
      <c r="Q197" s="38"/>
      <c r="R197" s="38"/>
      <c r="S197" s="38"/>
      <c r="T197" s="38"/>
      <c r="U197" s="38"/>
      <c r="V197" s="38"/>
      <c r="W197" s="38"/>
      <c r="X197" s="38">
        <v>681688</v>
      </c>
      <c r="Y197" s="47"/>
      <c r="Z197" s="47"/>
      <c r="AA197" s="38"/>
      <c r="AB197" s="38"/>
      <c r="AC197" s="38"/>
      <c r="AD197" s="38"/>
      <c r="AE197" s="38"/>
      <c r="AF197" s="63"/>
      <c r="AG197" s="38"/>
      <c r="AH197" s="38"/>
      <c r="AI197" s="47"/>
      <c r="AJ197" s="47"/>
      <c r="AK197" s="47"/>
      <c r="AL197" s="38">
        <v>0</v>
      </c>
      <c r="AM197" s="38"/>
      <c r="AN197" s="38"/>
      <c r="AO197" s="38"/>
      <c r="AP197" s="38"/>
      <c r="AQ197" s="38"/>
      <c r="AR197" s="38">
        <v>0</v>
      </c>
      <c r="AS197" s="47"/>
      <c r="AT197" s="47"/>
      <c r="AU197" s="38">
        <v>0</v>
      </c>
      <c r="AV197" s="38"/>
      <c r="AW197" s="38"/>
      <c r="AX197" s="38"/>
      <c r="AY197" s="38"/>
      <c r="AZ197" s="38"/>
      <c r="BA197" s="38">
        <v>0</v>
      </c>
      <c r="BB197" s="38">
        <v>1536513469</v>
      </c>
      <c r="BC197" s="65"/>
      <c r="BD197" s="65"/>
    </row>
    <row r="198" spans="1:56" ht="30">
      <c r="A198" s="45">
        <v>174</v>
      </c>
      <c r="B198" s="14">
        <v>78202507800</v>
      </c>
      <c r="C198" s="50">
        <v>780161</v>
      </c>
      <c r="D198" s="11" t="s">
        <v>169</v>
      </c>
      <c r="E198" s="308">
        <v>151263610</v>
      </c>
      <c r="F198" s="38">
        <v>0</v>
      </c>
      <c r="G198" s="38">
        <v>0</v>
      </c>
      <c r="H198" s="38">
        <v>0</v>
      </c>
      <c r="I198" s="38">
        <v>0</v>
      </c>
      <c r="J198" s="38">
        <v>0</v>
      </c>
      <c r="K198" s="47">
        <v>0</v>
      </c>
      <c r="L198" s="38">
        <v>0</v>
      </c>
      <c r="M198" s="38">
        <v>0</v>
      </c>
      <c r="N198" s="38"/>
      <c r="O198" s="308">
        <v>0</v>
      </c>
      <c r="P198" s="38"/>
      <c r="Q198" s="38"/>
      <c r="R198" s="38"/>
      <c r="S198" s="38"/>
      <c r="T198" s="38"/>
      <c r="U198" s="38"/>
      <c r="V198" s="38"/>
      <c r="W198" s="38"/>
      <c r="X198" s="38"/>
      <c r="Y198" s="47"/>
      <c r="Z198" s="47"/>
      <c r="AA198" s="38"/>
      <c r="AB198" s="38"/>
      <c r="AC198" s="38"/>
      <c r="AD198" s="38"/>
      <c r="AE198" s="38"/>
      <c r="AF198" s="63"/>
      <c r="AG198" s="38"/>
      <c r="AH198" s="38"/>
      <c r="AI198" s="47"/>
      <c r="AJ198" s="47"/>
      <c r="AK198" s="47"/>
      <c r="AL198" s="38">
        <v>0</v>
      </c>
      <c r="AM198" s="38"/>
      <c r="AN198" s="38"/>
      <c r="AO198" s="38"/>
      <c r="AP198" s="38"/>
      <c r="AQ198" s="38"/>
      <c r="AR198" s="38">
        <v>0</v>
      </c>
      <c r="AS198" s="47"/>
      <c r="AT198" s="47"/>
      <c r="AU198" s="38">
        <v>0</v>
      </c>
      <c r="AV198" s="38"/>
      <c r="AW198" s="38"/>
      <c r="AX198" s="38"/>
      <c r="AY198" s="38"/>
      <c r="AZ198" s="38"/>
      <c r="BA198" s="38">
        <v>0</v>
      </c>
      <c r="BB198" s="38">
        <v>151263610</v>
      </c>
      <c r="BC198" s="65"/>
      <c r="BD198" s="65"/>
    </row>
    <row r="199" spans="1:56" ht="30">
      <c r="A199" s="45">
        <v>175</v>
      </c>
      <c r="B199" s="14">
        <v>78202507500</v>
      </c>
      <c r="C199" s="50">
        <v>780147</v>
      </c>
      <c r="D199" s="11" t="s">
        <v>170</v>
      </c>
      <c r="E199" s="308">
        <v>156977014</v>
      </c>
      <c r="F199" s="38">
        <v>0</v>
      </c>
      <c r="G199" s="38">
        <v>0</v>
      </c>
      <c r="H199" s="38">
        <v>0</v>
      </c>
      <c r="I199" s="38">
        <v>0</v>
      </c>
      <c r="J199" s="38">
        <v>0</v>
      </c>
      <c r="K199" s="47">
        <v>0</v>
      </c>
      <c r="L199" s="38">
        <v>0</v>
      </c>
      <c r="M199" s="38">
        <v>0</v>
      </c>
      <c r="N199" s="38"/>
      <c r="O199" s="308">
        <v>0</v>
      </c>
      <c r="P199" s="38"/>
      <c r="Q199" s="38"/>
      <c r="R199" s="38"/>
      <c r="S199" s="38"/>
      <c r="T199" s="38"/>
      <c r="U199" s="38"/>
      <c r="V199" s="38"/>
      <c r="W199" s="38"/>
      <c r="X199" s="38"/>
      <c r="Y199" s="47"/>
      <c r="Z199" s="47"/>
      <c r="AA199" s="38"/>
      <c r="AB199" s="38"/>
      <c r="AC199" s="38"/>
      <c r="AD199" s="38"/>
      <c r="AE199" s="38"/>
      <c r="AF199" s="63"/>
      <c r="AG199" s="38"/>
      <c r="AH199" s="38"/>
      <c r="AI199" s="47"/>
      <c r="AJ199" s="47"/>
      <c r="AK199" s="47"/>
      <c r="AL199" s="38">
        <v>0</v>
      </c>
      <c r="AM199" s="38"/>
      <c r="AN199" s="38"/>
      <c r="AO199" s="38"/>
      <c r="AP199" s="38"/>
      <c r="AQ199" s="38"/>
      <c r="AR199" s="38">
        <v>0</v>
      </c>
      <c r="AS199" s="47"/>
      <c r="AT199" s="47"/>
      <c r="AU199" s="38">
        <v>0</v>
      </c>
      <c r="AV199" s="38"/>
      <c r="AW199" s="38"/>
      <c r="AX199" s="38"/>
      <c r="AY199" s="38"/>
      <c r="AZ199" s="38"/>
      <c r="BA199" s="38">
        <v>0</v>
      </c>
      <c r="BB199" s="38">
        <v>156977014</v>
      </c>
      <c r="BC199" s="65"/>
      <c r="BD199" s="65"/>
    </row>
    <row r="200" spans="1:56" ht="15.75">
      <c r="A200" s="45"/>
      <c r="B200" s="14"/>
      <c r="C200" s="49"/>
      <c r="D200" s="18" t="s">
        <v>852</v>
      </c>
      <c r="E200" s="30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47">
        <v>0</v>
      </c>
      <c r="L200" s="38">
        <v>0</v>
      </c>
      <c r="M200" s="38">
        <v>0</v>
      </c>
      <c r="N200" s="38"/>
      <c r="O200" s="308">
        <v>0</v>
      </c>
      <c r="P200" s="38"/>
      <c r="Q200" s="38"/>
      <c r="R200" s="38"/>
      <c r="S200" s="38"/>
      <c r="T200" s="38"/>
      <c r="U200" s="38"/>
      <c r="V200" s="38"/>
      <c r="W200" s="38"/>
      <c r="X200" s="38"/>
      <c r="Y200" s="47"/>
      <c r="Z200" s="47"/>
      <c r="AA200" s="38"/>
      <c r="AB200" s="38"/>
      <c r="AC200" s="38"/>
      <c r="AD200" s="38"/>
      <c r="AE200" s="38"/>
      <c r="AF200" s="63"/>
      <c r="AG200" s="38"/>
      <c r="AH200" s="38"/>
      <c r="AI200" s="47"/>
      <c r="AJ200" s="47"/>
      <c r="AK200" s="47"/>
      <c r="AL200" s="38">
        <v>0</v>
      </c>
      <c r="AM200" s="38"/>
      <c r="AN200" s="38"/>
      <c r="AO200" s="38"/>
      <c r="AP200" s="38"/>
      <c r="AQ200" s="38"/>
      <c r="AR200" s="38">
        <v>0</v>
      </c>
      <c r="AS200" s="47"/>
      <c r="AT200" s="47"/>
      <c r="AU200" s="38">
        <v>0</v>
      </c>
      <c r="AV200" s="38"/>
      <c r="AW200" s="38"/>
      <c r="AX200" s="38"/>
      <c r="AY200" s="38"/>
      <c r="AZ200" s="38"/>
      <c r="BA200" s="38">
        <v>0</v>
      </c>
      <c r="BB200" s="38">
        <v>0</v>
      </c>
      <c r="BC200" s="65"/>
      <c r="BD200" s="65"/>
    </row>
    <row r="201" spans="1:56" ht="30">
      <c r="A201" s="45">
        <v>176</v>
      </c>
      <c r="B201" s="14">
        <v>78202519700</v>
      </c>
      <c r="C201" s="50">
        <v>780111</v>
      </c>
      <c r="D201" s="11" t="s">
        <v>171</v>
      </c>
      <c r="E201" s="308">
        <v>584853629</v>
      </c>
      <c r="F201" s="38">
        <v>0</v>
      </c>
      <c r="G201" s="38">
        <v>0</v>
      </c>
      <c r="H201" s="38">
        <v>0</v>
      </c>
      <c r="I201" s="38">
        <v>0</v>
      </c>
      <c r="J201" s="38">
        <v>0</v>
      </c>
      <c r="K201" s="47">
        <v>0</v>
      </c>
      <c r="L201" s="38">
        <v>0</v>
      </c>
      <c r="M201" s="38">
        <v>0</v>
      </c>
      <c r="N201" s="38"/>
      <c r="O201" s="308">
        <v>-1396651</v>
      </c>
      <c r="P201" s="38"/>
      <c r="Q201" s="38"/>
      <c r="R201" s="38"/>
      <c r="S201" s="38"/>
      <c r="T201" s="38"/>
      <c r="U201" s="38"/>
      <c r="V201" s="38"/>
      <c r="W201" s="38"/>
      <c r="X201" s="38">
        <v>1396651</v>
      </c>
      <c r="Y201" s="47"/>
      <c r="Z201" s="47"/>
      <c r="AA201" s="38"/>
      <c r="AB201" s="38"/>
      <c r="AC201" s="38"/>
      <c r="AD201" s="38"/>
      <c r="AE201" s="38"/>
      <c r="AF201" s="63"/>
      <c r="AG201" s="38"/>
      <c r="AH201" s="38"/>
      <c r="AI201" s="47"/>
      <c r="AJ201" s="47"/>
      <c r="AK201" s="47"/>
      <c r="AL201" s="38">
        <v>0</v>
      </c>
      <c r="AM201" s="38"/>
      <c r="AN201" s="38"/>
      <c r="AO201" s="38"/>
      <c r="AP201" s="38"/>
      <c r="AQ201" s="38"/>
      <c r="AR201" s="38">
        <v>0</v>
      </c>
      <c r="AS201" s="47"/>
      <c r="AT201" s="47"/>
      <c r="AU201" s="38">
        <v>0</v>
      </c>
      <c r="AV201" s="38"/>
      <c r="AW201" s="38"/>
      <c r="AX201" s="38"/>
      <c r="AY201" s="38"/>
      <c r="AZ201" s="38"/>
      <c r="BA201" s="38">
        <v>0</v>
      </c>
      <c r="BB201" s="38">
        <v>584853629</v>
      </c>
      <c r="BC201" s="65"/>
      <c r="BD201" s="65"/>
    </row>
    <row r="202" spans="1:56" ht="30">
      <c r="A202" s="45">
        <v>177</v>
      </c>
      <c r="B202" s="14">
        <v>78202535500</v>
      </c>
      <c r="C202" s="50">
        <v>780112</v>
      </c>
      <c r="D202" s="11" t="s">
        <v>172</v>
      </c>
      <c r="E202" s="308">
        <v>554027003</v>
      </c>
      <c r="F202" s="38">
        <v>0</v>
      </c>
      <c r="G202" s="38">
        <v>0</v>
      </c>
      <c r="H202" s="38">
        <v>0</v>
      </c>
      <c r="I202" s="38">
        <v>0</v>
      </c>
      <c r="J202" s="38">
        <v>0</v>
      </c>
      <c r="K202" s="47">
        <v>0</v>
      </c>
      <c r="L202" s="38">
        <v>0</v>
      </c>
      <c r="M202" s="38">
        <v>0</v>
      </c>
      <c r="N202" s="38"/>
      <c r="O202" s="308">
        <v>-1538837</v>
      </c>
      <c r="P202" s="38"/>
      <c r="Q202" s="38"/>
      <c r="R202" s="38"/>
      <c r="S202" s="38"/>
      <c r="T202" s="38"/>
      <c r="U202" s="38"/>
      <c r="V202" s="38"/>
      <c r="W202" s="38"/>
      <c r="X202" s="38">
        <v>1538837</v>
      </c>
      <c r="Y202" s="47"/>
      <c r="Z202" s="47"/>
      <c r="AA202" s="38"/>
      <c r="AB202" s="38"/>
      <c r="AC202" s="38"/>
      <c r="AD202" s="38"/>
      <c r="AE202" s="38"/>
      <c r="AF202" s="63"/>
      <c r="AG202" s="38"/>
      <c r="AH202" s="38"/>
      <c r="AI202" s="47"/>
      <c r="AJ202" s="47"/>
      <c r="AK202" s="47"/>
      <c r="AL202" s="38">
        <v>0</v>
      </c>
      <c r="AM202" s="38"/>
      <c r="AN202" s="38"/>
      <c r="AO202" s="38"/>
      <c r="AP202" s="38"/>
      <c r="AQ202" s="38"/>
      <c r="AR202" s="38">
        <v>0</v>
      </c>
      <c r="AS202" s="47"/>
      <c r="AT202" s="47"/>
      <c r="AU202" s="38">
        <v>0</v>
      </c>
      <c r="AV202" s="38"/>
      <c r="AW202" s="38"/>
      <c r="AX202" s="38"/>
      <c r="AY202" s="38"/>
      <c r="AZ202" s="38"/>
      <c r="BA202" s="38">
        <v>0</v>
      </c>
      <c r="BB202" s="38">
        <v>554027003</v>
      </c>
      <c r="BC202" s="65"/>
      <c r="BD202" s="65"/>
    </row>
    <row r="203" spans="1:56" ht="30">
      <c r="A203" s="45">
        <v>178</v>
      </c>
      <c r="B203" s="14">
        <v>78202522400</v>
      </c>
      <c r="C203" s="50">
        <v>780056</v>
      </c>
      <c r="D203" s="11" t="s">
        <v>173</v>
      </c>
      <c r="E203" s="308">
        <v>645150785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47">
        <v>0</v>
      </c>
      <c r="L203" s="38">
        <v>0</v>
      </c>
      <c r="M203" s="38">
        <v>0</v>
      </c>
      <c r="N203" s="38"/>
      <c r="O203" s="308">
        <v>-1059780</v>
      </c>
      <c r="P203" s="38"/>
      <c r="Q203" s="38"/>
      <c r="R203" s="38"/>
      <c r="S203" s="38"/>
      <c r="T203" s="38"/>
      <c r="U203" s="38"/>
      <c r="V203" s="38"/>
      <c r="W203" s="38"/>
      <c r="X203" s="38">
        <v>1059780</v>
      </c>
      <c r="Y203" s="47"/>
      <c r="Z203" s="47"/>
      <c r="AA203" s="38"/>
      <c r="AB203" s="38"/>
      <c r="AC203" s="38"/>
      <c r="AD203" s="38"/>
      <c r="AE203" s="38"/>
      <c r="AF203" s="63"/>
      <c r="AG203" s="38"/>
      <c r="AH203" s="38"/>
      <c r="AI203" s="47"/>
      <c r="AJ203" s="47"/>
      <c r="AK203" s="47"/>
      <c r="AL203" s="38">
        <v>0</v>
      </c>
      <c r="AM203" s="38"/>
      <c r="AN203" s="38"/>
      <c r="AO203" s="38"/>
      <c r="AP203" s="38"/>
      <c r="AQ203" s="38"/>
      <c r="AR203" s="38">
        <v>0</v>
      </c>
      <c r="AS203" s="47"/>
      <c r="AT203" s="47"/>
      <c r="AU203" s="38">
        <v>0</v>
      </c>
      <c r="AV203" s="38"/>
      <c r="AW203" s="38"/>
      <c r="AX203" s="38"/>
      <c r="AY203" s="38"/>
      <c r="AZ203" s="38"/>
      <c r="BA203" s="38">
        <v>0</v>
      </c>
      <c r="BB203" s="38">
        <v>645150785</v>
      </c>
      <c r="BC203" s="65"/>
      <c r="BD203" s="65"/>
    </row>
    <row r="204" spans="1:56" ht="30">
      <c r="A204" s="45">
        <v>179</v>
      </c>
      <c r="B204" s="14">
        <v>78202540700</v>
      </c>
      <c r="C204" s="50">
        <v>780022</v>
      </c>
      <c r="D204" s="11" t="s">
        <v>384</v>
      </c>
      <c r="E204" s="308">
        <v>394140980</v>
      </c>
      <c r="F204" s="38">
        <v>0</v>
      </c>
      <c r="G204" s="38">
        <v>0</v>
      </c>
      <c r="H204" s="38">
        <v>0</v>
      </c>
      <c r="I204" s="38">
        <v>0</v>
      </c>
      <c r="J204" s="38">
        <v>0</v>
      </c>
      <c r="K204" s="47">
        <v>0</v>
      </c>
      <c r="L204" s="38">
        <v>0</v>
      </c>
      <c r="M204" s="38">
        <v>0</v>
      </c>
      <c r="N204" s="38"/>
      <c r="O204" s="308">
        <v>1234264</v>
      </c>
      <c r="P204" s="38"/>
      <c r="Q204" s="38"/>
      <c r="R204" s="38"/>
      <c r="S204" s="38"/>
      <c r="T204" s="38"/>
      <c r="U204" s="38"/>
      <c r="V204" s="38"/>
      <c r="W204" s="38"/>
      <c r="X204" s="38"/>
      <c r="Y204" s="47"/>
      <c r="Z204" s="47"/>
      <c r="AA204" s="38"/>
      <c r="AB204" s="38"/>
      <c r="AC204" s="38"/>
      <c r="AD204" s="38"/>
      <c r="AE204" s="38"/>
      <c r="AF204" s="63"/>
      <c r="AG204" s="38"/>
      <c r="AH204" s="38"/>
      <c r="AI204" s="47"/>
      <c r="AJ204" s="47"/>
      <c r="AK204" s="47"/>
      <c r="AL204" s="38">
        <v>0</v>
      </c>
      <c r="AM204" s="38"/>
      <c r="AN204" s="38"/>
      <c r="AO204" s="38"/>
      <c r="AP204" s="38"/>
      <c r="AQ204" s="38"/>
      <c r="AR204" s="38">
        <v>0</v>
      </c>
      <c r="AS204" s="47"/>
      <c r="AT204" s="47"/>
      <c r="AU204" s="38">
        <v>0</v>
      </c>
      <c r="AV204" s="38"/>
      <c r="AW204" s="38"/>
      <c r="AX204" s="38"/>
      <c r="AY204" s="38"/>
      <c r="AZ204" s="38"/>
      <c r="BA204" s="38">
        <v>1234264</v>
      </c>
      <c r="BB204" s="38">
        <v>395375244</v>
      </c>
      <c r="BC204" s="65"/>
    </row>
    <row r="205" spans="1:56" ht="30">
      <c r="A205" s="45">
        <v>180</v>
      </c>
      <c r="B205" s="14">
        <v>78202513500</v>
      </c>
      <c r="C205" s="50">
        <v>780180</v>
      </c>
      <c r="D205" s="11" t="s">
        <v>174</v>
      </c>
      <c r="E205" s="308">
        <v>31884397</v>
      </c>
      <c r="F205" s="38">
        <v>0</v>
      </c>
      <c r="G205" s="38">
        <v>0</v>
      </c>
      <c r="H205" s="38">
        <v>0</v>
      </c>
      <c r="I205" s="38">
        <v>0</v>
      </c>
      <c r="J205" s="38">
        <v>0</v>
      </c>
      <c r="K205" s="47">
        <v>0</v>
      </c>
      <c r="L205" s="38">
        <v>0</v>
      </c>
      <c r="M205" s="38">
        <v>0</v>
      </c>
      <c r="N205" s="38"/>
      <c r="O205" s="308">
        <v>0</v>
      </c>
      <c r="P205" s="38"/>
      <c r="Q205" s="38"/>
      <c r="R205" s="38"/>
      <c r="S205" s="38"/>
      <c r="T205" s="38"/>
      <c r="U205" s="38"/>
      <c r="V205" s="38"/>
      <c r="W205" s="38"/>
      <c r="X205" s="38"/>
      <c r="Y205" s="47"/>
      <c r="Z205" s="47"/>
      <c r="AA205" s="38"/>
      <c r="AB205" s="38"/>
      <c r="AC205" s="38"/>
      <c r="AD205" s="38"/>
      <c r="AE205" s="38"/>
      <c r="AF205" s="63"/>
      <c r="AG205" s="38"/>
      <c r="AH205" s="38"/>
      <c r="AI205" s="47"/>
      <c r="AJ205" s="47"/>
      <c r="AK205" s="47"/>
      <c r="AL205" s="38">
        <v>0</v>
      </c>
      <c r="AM205" s="38"/>
      <c r="AN205" s="38"/>
      <c r="AO205" s="38"/>
      <c r="AP205" s="38"/>
      <c r="AQ205" s="38"/>
      <c r="AR205" s="38">
        <v>0</v>
      </c>
      <c r="AS205" s="47"/>
      <c r="AT205" s="47"/>
      <c r="AU205" s="38">
        <v>0</v>
      </c>
      <c r="AV205" s="38"/>
      <c r="AW205" s="38"/>
      <c r="AX205" s="38"/>
      <c r="AY205" s="38"/>
      <c r="AZ205" s="38"/>
      <c r="BA205" s="38">
        <v>0</v>
      </c>
      <c r="BB205" s="38">
        <v>31884397</v>
      </c>
      <c r="BC205" s="65"/>
    </row>
    <row r="206" spans="1:56" ht="30">
      <c r="A206" s="45">
        <v>181</v>
      </c>
      <c r="B206" s="14">
        <v>78202502500</v>
      </c>
      <c r="C206" s="50">
        <v>780163</v>
      </c>
      <c r="D206" s="11" t="s">
        <v>175</v>
      </c>
      <c r="E206" s="308">
        <v>131241741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47">
        <v>0</v>
      </c>
      <c r="L206" s="38">
        <v>0</v>
      </c>
      <c r="M206" s="38">
        <v>0</v>
      </c>
      <c r="N206" s="38"/>
      <c r="O206" s="308">
        <v>0</v>
      </c>
      <c r="P206" s="38"/>
      <c r="Q206" s="38"/>
      <c r="R206" s="38"/>
      <c r="S206" s="38"/>
      <c r="T206" s="38"/>
      <c r="U206" s="38"/>
      <c r="V206" s="38"/>
      <c r="W206" s="38"/>
      <c r="X206" s="38"/>
      <c r="Y206" s="47"/>
      <c r="Z206" s="47"/>
      <c r="AA206" s="38"/>
      <c r="AB206" s="38"/>
      <c r="AC206" s="38"/>
      <c r="AD206" s="38"/>
      <c r="AE206" s="38"/>
      <c r="AF206" s="63"/>
      <c r="AG206" s="38"/>
      <c r="AH206" s="38"/>
      <c r="AI206" s="47"/>
      <c r="AJ206" s="47"/>
      <c r="AK206" s="47"/>
      <c r="AL206" s="38">
        <v>0</v>
      </c>
      <c r="AM206" s="38"/>
      <c r="AN206" s="38"/>
      <c r="AO206" s="38"/>
      <c r="AP206" s="38"/>
      <c r="AQ206" s="38"/>
      <c r="AR206" s="38">
        <v>0</v>
      </c>
      <c r="AS206" s="47"/>
      <c r="AT206" s="47"/>
      <c r="AU206" s="38">
        <v>0</v>
      </c>
      <c r="AV206" s="38"/>
      <c r="AW206" s="38"/>
      <c r="AX206" s="38"/>
      <c r="AY206" s="38"/>
      <c r="AZ206" s="38"/>
      <c r="BA206" s="38">
        <v>0</v>
      </c>
      <c r="BB206" s="38">
        <v>131241741</v>
      </c>
      <c r="BC206" s="65"/>
    </row>
    <row r="207" spans="1:56" ht="15.75">
      <c r="A207" s="45"/>
      <c r="B207" s="14"/>
      <c r="C207" s="57"/>
      <c r="D207" s="21" t="s">
        <v>853</v>
      </c>
      <c r="E207" s="308">
        <v>0</v>
      </c>
      <c r="F207" s="38">
        <v>0</v>
      </c>
      <c r="G207" s="38">
        <v>0</v>
      </c>
      <c r="H207" s="38">
        <v>0</v>
      </c>
      <c r="I207" s="38">
        <v>0</v>
      </c>
      <c r="J207" s="38">
        <v>0</v>
      </c>
      <c r="K207" s="47">
        <v>0</v>
      </c>
      <c r="L207" s="38">
        <v>0</v>
      </c>
      <c r="M207" s="38">
        <v>0</v>
      </c>
      <c r="N207" s="38"/>
      <c r="O207" s="308">
        <v>0</v>
      </c>
      <c r="P207" s="38"/>
      <c r="Q207" s="38"/>
      <c r="R207" s="38"/>
      <c r="S207" s="38"/>
      <c r="T207" s="38"/>
      <c r="U207" s="38"/>
      <c r="V207" s="38"/>
      <c r="W207" s="38"/>
      <c r="X207" s="38"/>
      <c r="Y207" s="47"/>
      <c r="Z207" s="47"/>
      <c r="AA207" s="38"/>
      <c r="AB207" s="38"/>
      <c r="AC207" s="38"/>
      <c r="AD207" s="38"/>
      <c r="AE207" s="38"/>
      <c r="AF207" s="63"/>
      <c r="AG207" s="38"/>
      <c r="AH207" s="38"/>
      <c r="AI207" s="47"/>
      <c r="AJ207" s="47"/>
      <c r="AK207" s="47"/>
      <c r="AL207" s="38">
        <v>0</v>
      </c>
      <c r="AM207" s="38"/>
      <c r="AN207" s="38"/>
      <c r="AO207" s="38"/>
      <c r="AP207" s="38"/>
      <c r="AQ207" s="38"/>
      <c r="AR207" s="38">
        <v>0</v>
      </c>
      <c r="AS207" s="47"/>
      <c r="AT207" s="47"/>
      <c r="AU207" s="38">
        <v>0</v>
      </c>
      <c r="AV207" s="38"/>
      <c r="AW207" s="38"/>
      <c r="AX207" s="38"/>
      <c r="AY207" s="38"/>
      <c r="AZ207" s="38"/>
      <c r="BA207" s="38">
        <v>0</v>
      </c>
      <c r="BB207" s="38">
        <v>0</v>
      </c>
      <c r="BC207" s="65"/>
    </row>
    <row r="208" spans="1:56">
      <c r="A208" s="45">
        <v>182</v>
      </c>
      <c r="B208" s="14">
        <v>78202518100</v>
      </c>
      <c r="C208" s="50">
        <v>780075</v>
      </c>
      <c r="D208" s="11" t="s">
        <v>176</v>
      </c>
      <c r="E208" s="308">
        <v>37398062</v>
      </c>
      <c r="F208" s="38">
        <v>0</v>
      </c>
      <c r="G208" s="38">
        <v>0</v>
      </c>
      <c r="H208" s="38">
        <v>0</v>
      </c>
      <c r="I208" s="38">
        <v>0</v>
      </c>
      <c r="J208" s="38">
        <v>0</v>
      </c>
      <c r="K208" s="47">
        <v>0</v>
      </c>
      <c r="L208" s="38">
        <v>0</v>
      </c>
      <c r="M208" s="38">
        <v>0</v>
      </c>
      <c r="N208" s="38"/>
      <c r="O208" s="308">
        <v>0</v>
      </c>
      <c r="P208" s="38"/>
      <c r="Q208" s="38"/>
      <c r="R208" s="38"/>
      <c r="S208" s="38"/>
      <c r="T208" s="38"/>
      <c r="U208" s="38"/>
      <c r="V208" s="38"/>
      <c r="W208" s="38"/>
      <c r="X208" s="38"/>
      <c r="Y208" s="47"/>
      <c r="Z208" s="47"/>
      <c r="AA208" s="38"/>
      <c r="AB208" s="38"/>
      <c r="AC208" s="38"/>
      <c r="AD208" s="38"/>
      <c r="AE208" s="38"/>
      <c r="AF208" s="63"/>
      <c r="AG208" s="38"/>
      <c r="AH208" s="38"/>
      <c r="AI208" s="47"/>
      <c r="AJ208" s="47"/>
      <c r="AK208" s="47"/>
      <c r="AL208" s="38">
        <v>0</v>
      </c>
      <c r="AM208" s="38"/>
      <c r="AN208" s="38"/>
      <c r="AO208" s="38"/>
      <c r="AP208" s="38"/>
      <c r="AQ208" s="38"/>
      <c r="AR208" s="38">
        <v>0</v>
      </c>
      <c r="AS208" s="47"/>
      <c r="AT208" s="47"/>
      <c r="AU208" s="38">
        <v>0</v>
      </c>
      <c r="AV208" s="38"/>
      <c r="AW208" s="38"/>
      <c r="AX208" s="38"/>
      <c r="AY208" s="38"/>
      <c r="AZ208" s="38"/>
      <c r="BA208" s="38">
        <v>0</v>
      </c>
      <c r="BB208" s="38">
        <v>37398062</v>
      </c>
      <c r="BC208" s="65"/>
    </row>
    <row r="209" spans="1:55" ht="30">
      <c r="A209" s="45">
        <v>183</v>
      </c>
      <c r="B209" s="14">
        <v>78202544700</v>
      </c>
      <c r="C209" s="50">
        <v>780049</v>
      </c>
      <c r="D209" s="10" t="s">
        <v>337</v>
      </c>
      <c r="E209" s="308">
        <v>35419364</v>
      </c>
      <c r="F209" s="38">
        <v>0</v>
      </c>
      <c r="G209" s="38">
        <v>0</v>
      </c>
      <c r="H209" s="38">
        <v>0</v>
      </c>
      <c r="I209" s="38">
        <v>0</v>
      </c>
      <c r="J209" s="38">
        <v>0</v>
      </c>
      <c r="K209" s="47">
        <v>0</v>
      </c>
      <c r="L209" s="38">
        <v>0</v>
      </c>
      <c r="M209" s="38">
        <v>0</v>
      </c>
      <c r="N209" s="38"/>
      <c r="O209" s="308">
        <v>1485</v>
      </c>
      <c r="P209" s="38"/>
      <c r="Q209" s="38"/>
      <c r="R209" s="38"/>
      <c r="S209" s="38"/>
      <c r="T209" s="38"/>
      <c r="U209" s="38"/>
      <c r="V209" s="38"/>
      <c r="W209" s="38"/>
      <c r="X209" s="38"/>
      <c r="Y209" s="47"/>
      <c r="Z209" s="47"/>
      <c r="AA209" s="38"/>
      <c r="AB209" s="38"/>
      <c r="AC209" s="38"/>
      <c r="AD209" s="38"/>
      <c r="AE209" s="38"/>
      <c r="AF209" s="63"/>
      <c r="AG209" s="38"/>
      <c r="AH209" s="38"/>
      <c r="AI209" s="47"/>
      <c r="AJ209" s="47"/>
      <c r="AK209" s="47"/>
      <c r="AL209" s="38">
        <v>0</v>
      </c>
      <c r="AM209" s="38"/>
      <c r="AN209" s="38"/>
      <c r="AO209" s="38"/>
      <c r="AP209" s="38"/>
      <c r="AQ209" s="38"/>
      <c r="AR209" s="38">
        <v>0</v>
      </c>
      <c r="AS209" s="47"/>
      <c r="AT209" s="47"/>
      <c r="AU209" s="38">
        <v>0</v>
      </c>
      <c r="AV209" s="38"/>
      <c r="AW209" s="38"/>
      <c r="AX209" s="38"/>
      <c r="AY209" s="38"/>
      <c r="AZ209" s="38"/>
      <c r="BA209" s="38">
        <v>1485</v>
      </c>
      <c r="BB209" s="38">
        <v>35420849</v>
      </c>
      <c r="BC209" s="65"/>
    </row>
    <row r="210" spans="1:55" ht="30">
      <c r="A210" s="45">
        <v>184</v>
      </c>
      <c r="B210" s="14">
        <v>78202546900</v>
      </c>
      <c r="C210" s="50">
        <v>780131</v>
      </c>
      <c r="D210" s="22" t="s">
        <v>801</v>
      </c>
      <c r="E210" s="308">
        <v>222841464</v>
      </c>
      <c r="F210" s="38">
        <v>0</v>
      </c>
      <c r="G210" s="38">
        <v>0</v>
      </c>
      <c r="H210" s="38">
        <v>0</v>
      </c>
      <c r="I210" s="38">
        <v>0</v>
      </c>
      <c r="J210" s="38">
        <v>0</v>
      </c>
      <c r="K210" s="47">
        <v>0</v>
      </c>
      <c r="L210" s="38">
        <v>0</v>
      </c>
      <c r="M210" s="38">
        <v>0</v>
      </c>
      <c r="N210" s="38"/>
      <c r="O210" s="308">
        <v>-79222</v>
      </c>
      <c r="P210" s="38"/>
      <c r="Q210" s="38"/>
      <c r="R210" s="38"/>
      <c r="S210" s="38"/>
      <c r="T210" s="38"/>
      <c r="U210" s="38"/>
      <c r="V210" s="38"/>
      <c r="W210" s="38"/>
      <c r="X210" s="38">
        <v>79222</v>
      </c>
      <c r="Y210" s="47"/>
      <c r="Z210" s="47"/>
      <c r="AA210" s="38"/>
      <c r="AB210" s="38"/>
      <c r="AC210" s="38"/>
      <c r="AD210" s="38"/>
      <c r="AE210" s="38"/>
      <c r="AF210" s="63"/>
      <c r="AG210" s="38"/>
      <c r="AH210" s="38"/>
      <c r="AI210" s="47"/>
      <c r="AJ210" s="47"/>
      <c r="AK210" s="47"/>
      <c r="AL210" s="38">
        <v>0</v>
      </c>
      <c r="AM210" s="38"/>
      <c r="AN210" s="38"/>
      <c r="AO210" s="38"/>
      <c r="AP210" s="38"/>
      <c r="AQ210" s="38"/>
      <c r="AR210" s="38">
        <v>0</v>
      </c>
      <c r="AS210" s="47"/>
      <c r="AT210" s="47"/>
      <c r="AU210" s="38">
        <v>0</v>
      </c>
      <c r="AV210" s="38"/>
      <c r="AW210" s="38"/>
      <c r="AX210" s="38"/>
      <c r="AY210" s="38"/>
      <c r="AZ210" s="38"/>
      <c r="BA210" s="38">
        <v>0</v>
      </c>
      <c r="BB210" s="38">
        <v>222841464</v>
      </c>
      <c r="BC210" s="65"/>
    </row>
    <row r="211" spans="1:55">
      <c r="A211" s="45">
        <v>185</v>
      </c>
      <c r="B211" s="14">
        <v>78202545200</v>
      </c>
      <c r="C211" s="50">
        <v>780224</v>
      </c>
      <c r="D211" s="11" t="s">
        <v>177</v>
      </c>
      <c r="E211" s="308">
        <v>109112887</v>
      </c>
      <c r="F211" s="38">
        <v>0</v>
      </c>
      <c r="G211" s="38">
        <v>0</v>
      </c>
      <c r="H211" s="38">
        <v>0</v>
      </c>
      <c r="I211" s="38">
        <v>0</v>
      </c>
      <c r="J211" s="38">
        <v>0</v>
      </c>
      <c r="K211" s="47">
        <v>0</v>
      </c>
      <c r="L211" s="38">
        <v>0</v>
      </c>
      <c r="M211" s="38">
        <v>0</v>
      </c>
      <c r="N211" s="38"/>
      <c r="O211" s="308">
        <v>0</v>
      </c>
      <c r="P211" s="38"/>
      <c r="Q211" s="38"/>
      <c r="R211" s="38"/>
      <c r="S211" s="38"/>
      <c r="T211" s="38"/>
      <c r="U211" s="38"/>
      <c r="V211" s="38"/>
      <c r="W211" s="38"/>
      <c r="X211" s="38"/>
      <c r="Y211" s="47"/>
      <c r="Z211" s="47"/>
      <c r="AA211" s="38"/>
      <c r="AB211" s="38"/>
      <c r="AC211" s="38"/>
      <c r="AD211" s="38"/>
      <c r="AE211" s="38"/>
      <c r="AF211" s="63"/>
      <c r="AG211" s="38"/>
      <c r="AH211" s="38"/>
      <c r="AI211" s="47"/>
      <c r="AJ211" s="47"/>
      <c r="AK211" s="47"/>
      <c r="AL211" s="38">
        <v>0</v>
      </c>
      <c r="AM211" s="38"/>
      <c r="AN211" s="38"/>
      <c r="AO211" s="38"/>
      <c r="AP211" s="38"/>
      <c r="AQ211" s="38"/>
      <c r="AR211" s="38">
        <v>0</v>
      </c>
      <c r="AS211" s="47"/>
      <c r="AT211" s="47"/>
      <c r="AU211" s="38">
        <v>0</v>
      </c>
      <c r="AV211" s="38"/>
      <c r="AW211" s="38"/>
      <c r="AX211" s="38"/>
      <c r="AY211" s="38"/>
      <c r="AZ211" s="38"/>
      <c r="BA211" s="38">
        <v>0</v>
      </c>
      <c r="BB211" s="38">
        <v>109112887</v>
      </c>
      <c r="BC211" s="65"/>
    </row>
    <row r="212" spans="1:55">
      <c r="A212" s="45">
        <v>186</v>
      </c>
      <c r="B212" s="14">
        <v>78202526300</v>
      </c>
      <c r="C212" s="50">
        <v>780211</v>
      </c>
      <c r="D212" s="10" t="s">
        <v>178</v>
      </c>
      <c r="E212" s="308">
        <v>106239351</v>
      </c>
      <c r="F212" s="38">
        <v>0</v>
      </c>
      <c r="G212" s="38">
        <v>0</v>
      </c>
      <c r="H212" s="38">
        <v>0</v>
      </c>
      <c r="I212" s="38">
        <v>0</v>
      </c>
      <c r="J212" s="38">
        <v>0</v>
      </c>
      <c r="K212" s="47">
        <v>0</v>
      </c>
      <c r="L212" s="38">
        <v>0</v>
      </c>
      <c r="M212" s="38">
        <v>0</v>
      </c>
      <c r="N212" s="38"/>
      <c r="O212" s="308">
        <v>0</v>
      </c>
      <c r="P212" s="38"/>
      <c r="Q212" s="38"/>
      <c r="R212" s="38"/>
      <c r="S212" s="38"/>
      <c r="T212" s="38"/>
      <c r="U212" s="38"/>
      <c r="V212" s="38"/>
      <c r="W212" s="38"/>
      <c r="X212" s="38"/>
      <c r="Y212" s="47"/>
      <c r="Z212" s="47"/>
      <c r="AA212" s="38"/>
      <c r="AB212" s="38"/>
      <c r="AC212" s="38"/>
      <c r="AD212" s="38"/>
      <c r="AE212" s="38"/>
      <c r="AF212" s="63"/>
      <c r="AG212" s="38"/>
      <c r="AH212" s="38"/>
      <c r="AI212" s="47"/>
      <c r="AJ212" s="47"/>
      <c r="AK212" s="47"/>
      <c r="AL212" s="38">
        <v>0</v>
      </c>
      <c r="AM212" s="38"/>
      <c r="AN212" s="38"/>
      <c r="AO212" s="38"/>
      <c r="AP212" s="38"/>
      <c r="AQ212" s="38"/>
      <c r="AR212" s="38">
        <v>0</v>
      </c>
      <c r="AS212" s="47"/>
      <c r="AT212" s="47"/>
      <c r="AU212" s="38">
        <v>0</v>
      </c>
      <c r="AV212" s="38"/>
      <c r="AW212" s="38"/>
      <c r="AX212" s="38"/>
      <c r="AY212" s="38"/>
      <c r="AZ212" s="38"/>
      <c r="BA212" s="38">
        <v>0</v>
      </c>
      <c r="BB212" s="38">
        <v>106239351</v>
      </c>
      <c r="BC212" s="65"/>
    </row>
    <row r="213" spans="1:55">
      <c r="A213" s="45">
        <v>187</v>
      </c>
      <c r="B213" s="14">
        <v>78202548400</v>
      </c>
      <c r="C213" s="46">
        <v>780363</v>
      </c>
      <c r="D213" s="10" t="s">
        <v>352</v>
      </c>
      <c r="E213" s="308">
        <v>47562893</v>
      </c>
      <c r="F213" s="38">
        <v>0</v>
      </c>
      <c r="G213" s="38">
        <v>0</v>
      </c>
      <c r="H213" s="38">
        <v>0</v>
      </c>
      <c r="I213" s="38">
        <v>0</v>
      </c>
      <c r="J213" s="38">
        <v>0</v>
      </c>
      <c r="K213" s="47">
        <v>0</v>
      </c>
      <c r="L213" s="38">
        <v>0</v>
      </c>
      <c r="M213" s="38">
        <v>0</v>
      </c>
      <c r="N213" s="38"/>
      <c r="O213" s="308">
        <v>0</v>
      </c>
      <c r="P213" s="38"/>
      <c r="Q213" s="38"/>
      <c r="R213" s="38"/>
      <c r="S213" s="38"/>
      <c r="T213" s="38"/>
      <c r="U213" s="38"/>
      <c r="V213" s="38"/>
      <c r="W213" s="38"/>
      <c r="X213" s="38"/>
      <c r="Y213" s="47"/>
      <c r="Z213" s="47"/>
      <c r="AA213" s="38"/>
      <c r="AB213" s="38"/>
      <c r="AC213" s="38"/>
      <c r="AD213" s="38"/>
      <c r="AE213" s="38"/>
      <c r="AF213" s="63"/>
      <c r="AG213" s="38"/>
      <c r="AH213" s="38"/>
      <c r="AI213" s="47"/>
      <c r="AJ213" s="47"/>
      <c r="AK213" s="47"/>
      <c r="AL213" s="38">
        <v>0</v>
      </c>
      <c r="AM213" s="38"/>
      <c r="AN213" s="38"/>
      <c r="AO213" s="38"/>
      <c r="AP213" s="38"/>
      <c r="AQ213" s="38"/>
      <c r="AR213" s="38">
        <v>0</v>
      </c>
      <c r="AS213" s="47"/>
      <c r="AT213" s="47"/>
      <c r="AU213" s="38">
        <v>0</v>
      </c>
      <c r="AV213" s="38"/>
      <c r="AW213" s="38"/>
      <c r="AX213" s="38"/>
      <c r="AY213" s="38"/>
      <c r="AZ213" s="38"/>
      <c r="BA213" s="38">
        <v>0</v>
      </c>
      <c r="BB213" s="38">
        <v>47562893</v>
      </c>
      <c r="BC213" s="65"/>
    </row>
    <row r="214" spans="1:55">
      <c r="A214" s="45">
        <v>188</v>
      </c>
      <c r="B214" s="14">
        <v>78202532200</v>
      </c>
      <c r="C214" s="46">
        <v>780435</v>
      </c>
      <c r="D214" s="10" t="s">
        <v>179</v>
      </c>
      <c r="E214" s="308">
        <v>30040855</v>
      </c>
      <c r="F214" s="38">
        <v>0</v>
      </c>
      <c r="G214" s="38">
        <v>0</v>
      </c>
      <c r="H214" s="38">
        <v>0</v>
      </c>
      <c r="I214" s="38">
        <v>0</v>
      </c>
      <c r="J214" s="38">
        <v>0</v>
      </c>
      <c r="K214" s="47">
        <v>0</v>
      </c>
      <c r="L214" s="38">
        <v>0</v>
      </c>
      <c r="M214" s="38">
        <v>0</v>
      </c>
      <c r="N214" s="38"/>
      <c r="O214" s="308">
        <v>0</v>
      </c>
      <c r="P214" s="38"/>
      <c r="Q214" s="38"/>
      <c r="R214" s="38"/>
      <c r="S214" s="38"/>
      <c r="T214" s="38"/>
      <c r="U214" s="38"/>
      <c r="V214" s="38"/>
      <c r="W214" s="38"/>
      <c r="X214" s="38"/>
      <c r="Y214" s="47"/>
      <c r="Z214" s="47"/>
      <c r="AA214" s="38"/>
      <c r="AB214" s="38"/>
      <c r="AC214" s="38"/>
      <c r="AD214" s="38"/>
      <c r="AE214" s="38"/>
      <c r="AF214" s="63"/>
      <c r="AG214" s="38"/>
      <c r="AH214" s="38"/>
      <c r="AI214" s="47"/>
      <c r="AJ214" s="47"/>
      <c r="AK214" s="47"/>
      <c r="AL214" s="38">
        <v>0</v>
      </c>
      <c r="AM214" s="38"/>
      <c r="AN214" s="38"/>
      <c r="AO214" s="38"/>
      <c r="AP214" s="38"/>
      <c r="AQ214" s="38"/>
      <c r="AR214" s="38">
        <v>0</v>
      </c>
      <c r="AS214" s="47"/>
      <c r="AT214" s="47"/>
      <c r="AU214" s="38">
        <v>0</v>
      </c>
      <c r="AV214" s="38"/>
      <c r="AW214" s="38"/>
      <c r="AX214" s="38"/>
      <c r="AY214" s="38"/>
      <c r="AZ214" s="38"/>
      <c r="BA214" s="38">
        <v>0</v>
      </c>
      <c r="BB214" s="38">
        <v>30040855</v>
      </c>
      <c r="BC214" s="65"/>
    </row>
    <row r="215" spans="1:55">
      <c r="A215" s="45">
        <v>189</v>
      </c>
      <c r="B215" s="14">
        <v>78202529200</v>
      </c>
      <c r="C215" s="50">
        <v>780402</v>
      </c>
      <c r="D215" s="11" t="s">
        <v>180</v>
      </c>
      <c r="E215" s="308">
        <v>0</v>
      </c>
      <c r="F215" s="38">
        <v>0</v>
      </c>
      <c r="G215" s="38">
        <v>0</v>
      </c>
      <c r="H215" s="38">
        <v>0</v>
      </c>
      <c r="I215" s="38">
        <v>0</v>
      </c>
      <c r="J215" s="38">
        <v>0</v>
      </c>
      <c r="K215" s="47">
        <v>0</v>
      </c>
      <c r="L215" s="38">
        <v>0</v>
      </c>
      <c r="M215" s="38">
        <v>0</v>
      </c>
      <c r="N215" s="38"/>
      <c r="O215" s="308">
        <v>0</v>
      </c>
      <c r="P215" s="38"/>
      <c r="Q215" s="38"/>
      <c r="R215" s="38"/>
      <c r="S215" s="38"/>
      <c r="T215" s="38"/>
      <c r="U215" s="38"/>
      <c r="V215" s="38"/>
      <c r="W215" s="38"/>
      <c r="X215" s="38"/>
      <c r="Y215" s="47"/>
      <c r="Z215" s="47"/>
      <c r="AA215" s="38"/>
      <c r="AB215" s="38"/>
      <c r="AC215" s="38"/>
      <c r="AD215" s="38"/>
      <c r="AE215" s="38"/>
      <c r="AF215" s="63"/>
      <c r="AG215" s="38"/>
      <c r="AH215" s="38"/>
      <c r="AI215" s="47"/>
      <c r="AJ215" s="47"/>
      <c r="AK215" s="47"/>
      <c r="AL215" s="38">
        <v>0</v>
      </c>
      <c r="AM215" s="38"/>
      <c r="AN215" s="38"/>
      <c r="AO215" s="38"/>
      <c r="AP215" s="38"/>
      <c r="AQ215" s="38"/>
      <c r="AR215" s="38">
        <v>0</v>
      </c>
      <c r="AS215" s="47"/>
      <c r="AT215" s="47"/>
      <c r="AU215" s="38">
        <v>0</v>
      </c>
      <c r="AV215" s="38"/>
      <c r="AW215" s="38"/>
      <c r="AX215" s="38"/>
      <c r="AY215" s="38"/>
      <c r="AZ215" s="38"/>
      <c r="BA215" s="38">
        <v>0</v>
      </c>
      <c r="BB215" s="38">
        <v>0</v>
      </c>
      <c r="BC215" s="65"/>
    </row>
    <row r="216" spans="1:55">
      <c r="A216" s="45">
        <v>190</v>
      </c>
      <c r="B216" s="14">
        <v>78202545100</v>
      </c>
      <c r="C216" s="46">
        <v>780254</v>
      </c>
      <c r="D216" s="10" t="s">
        <v>182</v>
      </c>
      <c r="E216" s="308">
        <v>3660590</v>
      </c>
      <c r="F216" s="38">
        <v>0</v>
      </c>
      <c r="G216" s="38">
        <v>0</v>
      </c>
      <c r="H216" s="38">
        <v>0</v>
      </c>
      <c r="I216" s="38">
        <v>0</v>
      </c>
      <c r="J216" s="38">
        <v>0</v>
      </c>
      <c r="K216" s="47">
        <v>0</v>
      </c>
      <c r="L216" s="38">
        <v>0</v>
      </c>
      <c r="M216" s="38">
        <v>0</v>
      </c>
      <c r="N216" s="38"/>
      <c r="O216" s="308">
        <v>0</v>
      </c>
      <c r="P216" s="38"/>
      <c r="Q216" s="38"/>
      <c r="R216" s="38"/>
      <c r="S216" s="38"/>
      <c r="T216" s="38"/>
      <c r="U216" s="38"/>
      <c r="V216" s="38"/>
      <c r="W216" s="38"/>
      <c r="X216" s="38"/>
      <c r="Y216" s="47"/>
      <c r="Z216" s="47"/>
      <c r="AA216" s="38"/>
      <c r="AB216" s="38"/>
      <c r="AC216" s="38"/>
      <c r="AD216" s="38"/>
      <c r="AE216" s="38"/>
      <c r="AF216" s="63"/>
      <c r="AG216" s="38"/>
      <c r="AH216" s="38"/>
      <c r="AI216" s="47"/>
      <c r="AJ216" s="47"/>
      <c r="AK216" s="47"/>
      <c r="AL216" s="38">
        <v>0</v>
      </c>
      <c r="AM216" s="38"/>
      <c r="AN216" s="38"/>
      <c r="AO216" s="38"/>
      <c r="AP216" s="38"/>
      <c r="AQ216" s="38"/>
      <c r="AR216" s="38">
        <v>0</v>
      </c>
      <c r="AS216" s="47"/>
      <c r="AT216" s="47"/>
      <c r="AU216" s="38">
        <v>0</v>
      </c>
      <c r="AV216" s="38"/>
      <c r="AW216" s="38"/>
      <c r="AX216" s="38"/>
      <c r="AY216" s="38"/>
      <c r="AZ216" s="38"/>
      <c r="BA216" s="38">
        <v>0</v>
      </c>
      <c r="BB216" s="38">
        <v>3660590</v>
      </c>
      <c r="BC216" s="65"/>
    </row>
    <row r="217" spans="1:55" ht="30">
      <c r="A217" s="45">
        <v>191</v>
      </c>
      <c r="B217" s="14">
        <v>78202547000</v>
      </c>
      <c r="C217" s="50">
        <v>780376</v>
      </c>
      <c r="D217" s="10" t="s">
        <v>339</v>
      </c>
      <c r="E217" s="308">
        <v>995926212</v>
      </c>
      <c r="F217" s="38">
        <v>0</v>
      </c>
      <c r="G217" s="38">
        <v>0</v>
      </c>
      <c r="H217" s="38">
        <v>0</v>
      </c>
      <c r="I217" s="38">
        <v>0</v>
      </c>
      <c r="J217" s="38">
        <v>0</v>
      </c>
      <c r="K217" s="47">
        <v>0</v>
      </c>
      <c r="L217" s="38">
        <v>0</v>
      </c>
      <c r="M217" s="38">
        <v>0</v>
      </c>
      <c r="N217" s="38"/>
      <c r="O217" s="308">
        <v>0</v>
      </c>
      <c r="P217" s="38"/>
      <c r="Q217" s="38"/>
      <c r="R217" s="38"/>
      <c r="S217" s="38"/>
      <c r="T217" s="38"/>
      <c r="U217" s="38"/>
      <c r="V217" s="38"/>
      <c r="W217" s="38"/>
      <c r="X217" s="38"/>
      <c r="Y217" s="47"/>
      <c r="Z217" s="47"/>
      <c r="AA217" s="38"/>
      <c r="AB217" s="38"/>
      <c r="AC217" s="38"/>
      <c r="AD217" s="38"/>
      <c r="AE217" s="38"/>
      <c r="AF217" s="63"/>
      <c r="AG217" s="38"/>
      <c r="AH217" s="38"/>
      <c r="AI217" s="47"/>
      <c r="AJ217" s="47"/>
      <c r="AK217" s="47"/>
      <c r="AL217" s="38">
        <v>0</v>
      </c>
      <c r="AM217" s="38"/>
      <c r="AN217" s="38"/>
      <c r="AO217" s="38"/>
      <c r="AP217" s="38"/>
      <c r="AQ217" s="38"/>
      <c r="AR217" s="38">
        <v>0</v>
      </c>
      <c r="AS217" s="47"/>
      <c r="AT217" s="47"/>
      <c r="AU217" s="38">
        <v>0</v>
      </c>
      <c r="AV217" s="38"/>
      <c r="AW217" s="38"/>
      <c r="AX217" s="38"/>
      <c r="AY217" s="38"/>
      <c r="AZ217" s="38"/>
      <c r="BA217" s="38">
        <v>0</v>
      </c>
      <c r="BB217" s="38">
        <v>995926212</v>
      </c>
      <c r="BC217" s="65"/>
    </row>
    <row r="218" spans="1:55">
      <c r="A218" s="45">
        <v>192</v>
      </c>
      <c r="B218" s="14">
        <v>78202522800</v>
      </c>
      <c r="C218" s="46">
        <v>780549</v>
      </c>
      <c r="D218" s="10" t="s">
        <v>183</v>
      </c>
      <c r="E218" s="308">
        <v>0</v>
      </c>
      <c r="F218" s="38">
        <v>0</v>
      </c>
      <c r="G218" s="38">
        <v>0</v>
      </c>
      <c r="H218" s="38">
        <v>0</v>
      </c>
      <c r="I218" s="38">
        <v>0</v>
      </c>
      <c r="J218" s="38">
        <v>0</v>
      </c>
      <c r="K218" s="47">
        <v>0</v>
      </c>
      <c r="L218" s="38">
        <v>0</v>
      </c>
      <c r="M218" s="38">
        <v>0</v>
      </c>
      <c r="N218" s="38"/>
      <c r="O218" s="308">
        <v>0</v>
      </c>
      <c r="P218" s="38"/>
      <c r="Q218" s="38"/>
      <c r="R218" s="38"/>
      <c r="S218" s="38"/>
      <c r="T218" s="38"/>
      <c r="U218" s="38"/>
      <c r="V218" s="38"/>
      <c r="W218" s="38"/>
      <c r="X218" s="38"/>
      <c r="Y218" s="47"/>
      <c r="Z218" s="47"/>
      <c r="AA218" s="38"/>
      <c r="AB218" s="38"/>
      <c r="AC218" s="38"/>
      <c r="AD218" s="38"/>
      <c r="AE218" s="38"/>
      <c r="AF218" s="63"/>
      <c r="AG218" s="38"/>
      <c r="AH218" s="38"/>
      <c r="AI218" s="47"/>
      <c r="AJ218" s="47"/>
      <c r="AK218" s="47"/>
      <c r="AL218" s="38">
        <v>0</v>
      </c>
      <c r="AM218" s="38"/>
      <c r="AN218" s="38"/>
      <c r="AO218" s="38"/>
      <c r="AP218" s="38"/>
      <c r="AQ218" s="38"/>
      <c r="AR218" s="38">
        <v>0</v>
      </c>
      <c r="AS218" s="47"/>
      <c r="AT218" s="47"/>
      <c r="AU218" s="38">
        <v>0</v>
      </c>
      <c r="AV218" s="38"/>
      <c r="AW218" s="38"/>
      <c r="AX218" s="38"/>
      <c r="AY218" s="38"/>
      <c r="AZ218" s="38"/>
      <c r="BA218" s="38">
        <v>0</v>
      </c>
      <c r="BB218" s="38">
        <v>0</v>
      </c>
      <c r="BC218" s="65"/>
    </row>
    <row r="219" spans="1:55">
      <c r="A219" s="45">
        <v>193</v>
      </c>
      <c r="B219" s="14">
        <v>78202541500</v>
      </c>
      <c r="C219" s="46">
        <v>780646</v>
      </c>
      <c r="D219" s="11" t="s">
        <v>241</v>
      </c>
      <c r="E219" s="308">
        <v>3982431</v>
      </c>
      <c r="F219" s="38">
        <v>0</v>
      </c>
      <c r="G219" s="38">
        <v>0</v>
      </c>
      <c r="H219" s="38">
        <v>0</v>
      </c>
      <c r="I219" s="38">
        <v>0</v>
      </c>
      <c r="J219" s="38">
        <v>0</v>
      </c>
      <c r="K219" s="47">
        <v>0</v>
      </c>
      <c r="L219" s="38">
        <v>0</v>
      </c>
      <c r="M219" s="38">
        <v>0</v>
      </c>
      <c r="N219" s="38"/>
      <c r="O219" s="308">
        <v>0</v>
      </c>
      <c r="P219" s="38"/>
      <c r="Q219" s="38"/>
      <c r="R219" s="38"/>
      <c r="S219" s="38"/>
      <c r="T219" s="38"/>
      <c r="U219" s="38"/>
      <c r="V219" s="38"/>
      <c r="W219" s="38"/>
      <c r="X219" s="38"/>
      <c r="Y219" s="47"/>
      <c r="Z219" s="47"/>
      <c r="AA219" s="38"/>
      <c r="AB219" s="38"/>
      <c r="AC219" s="38"/>
      <c r="AD219" s="38"/>
      <c r="AE219" s="38"/>
      <c r="AF219" s="63"/>
      <c r="AG219" s="38"/>
      <c r="AH219" s="38"/>
      <c r="AI219" s="47"/>
      <c r="AJ219" s="47"/>
      <c r="AK219" s="47"/>
      <c r="AL219" s="38">
        <v>0</v>
      </c>
      <c r="AM219" s="38"/>
      <c r="AN219" s="38"/>
      <c r="AO219" s="38"/>
      <c r="AP219" s="38"/>
      <c r="AQ219" s="38"/>
      <c r="AR219" s="38">
        <v>0</v>
      </c>
      <c r="AS219" s="47"/>
      <c r="AT219" s="47"/>
      <c r="AU219" s="38">
        <v>0</v>
      </c>
      <c r="AV219" s="38"/>
      <c r="AW219" s="38"/>
      <c r="AX219" s="38"/>
      <c r="AY219" s="38"/>
      <c r="AZ219" s="38"/>
      <c r="BA219" s="38">
        <v>0</v>
      </c>
      <c r="BB219" s="38">
        <v>3982431</v>
      </c>
      <c r="BC219" s="65"/>
    </row>
    <row r="220" spans="1:55" ht="30">
      <c r="A220" s="45">
        <v>194</v>
      </c>
      <c r="B220" s="14">
        <v>78202525900</v>
      </c>
      <c r="C220" s="46">
        <v>780694</v>
      </c>
      <c r="D220" s="11" t="s">
        <v>260</v>
      </c>
      <c r="E220" s="308">
        <v>62659393</v>
      </c>
      <c r="F220" s="38">
        <v>0</v>
      </c>
      <c r="G220" s="38">
        <v>0</v>
      </c>
      <c r="H220" s="38">
        <v>0</v>
      </c>
      <c r="I220" s="38">
        <v>0</v>
      </c>
      <c r="J220" s="38">
        <v>0</v>
      </c>
      <c r="K220" s="47">
        <v>0</v>
      </c>
      <c r="L220" s="38">
        <v>0</v>
      </c>
      <c r="M220" s="38">
        <v>0</v>
      </c>
      <c r="N220" s="38"/>
      <c r="O220" s="308">
        <v>0</v>
      </c>
      <c r="P220" s="38"/>
      <c r="Q220" s="38"/>
      <c r="R220" s="38"/>
      <c r="S220" s="38"/>
      <c r="T220" s="38"/>
      <c r="U220" s="38"/>
      <c r="V220" s="38"/>
      <c r="W220" s="38"/>
      <c r="X220" s="38"/>
      <c r="Y220" s="47"/>
      <c r="Z220" s="47"/>
      <c r="AA220" s="38"/>
      <c r="AB220" s="38"/>
      <c r="AC220" s="38"/>
      <c r="AD220" s="38"/>
      <c r="AE220" s="38"/>
      <c r="AF220" s="63"/>
      <c r="AG220" s="38"/>
      <c r="AH220" s="38"/>
      <c r="AI220" s="47"/>
      <c r="AJ220" s="47"/>
      <c r="AK220" s="47"/>
      <c r="AL220" s="38">
        <v>0</v>
      </c>
      <c r="AM220" s="38"/>
      <c r="AN220" s="38"/>
      <c r="AO220" s="38"/>
      <c r="AP220" s="38"/>
      <c r="AQ220" s="38"/>
      <c r="AR220" s="38">
        <v>0</v>
      </c>
      <c r="AS220" s="47"/>
      <c r="AT220" s="47"/>
      <c r="AU220" s="38">
        <v>0</v>
      </c>
      <c r="AV220" s="38"/>
      <c r="AW220" s="38"/>
      <c r="AX220" s="38"/>
      <c r="AY220" s="38"/>
      <c r="AZ220" s="38"/>
      <c r="BA220" s="38">
        <v>0</v>
      </c>
      <c r="BB220" s="38">
        <v>62659393</v>
      </c>
      <c r="BC220" s="65"/>
    </row>
    <row r="221" spans="1:55">
      <c r="A221" s="45">
        <v>195</v>
      </c>
      <c r="B221" s="14">
        <v>78202542800</v>
      </c>
      <c r="C221" s="46">
        <v>780699</v>
      </c>
      <c r="D221" s="10" t="s">
        <v>266</v>
      </c>
      <c r="E221" s="308">
        <v>1288019</v>
      </c>
      <c r="F221" s="38">
        <v>0</v>
      </c>
      <c r="G221" s="38">
        <v>0</v>
      </c>
      <c r="H221" s="38">
        <v>0</v>
      </c>
      <c r="I221" s="38">
        <v>0</v>
      </c>
      <c r="J221" s="38">
        <v>0</v>
      </c>
      <c r="K221" s="47">
        <v>0</v>
      </c>
      <c r="L221" s="38">
        <v>0</v>
      </c>
      <c r="M221" s="38">
        <v>0</v>
      </c>
      <c r="N221" s="38"/>
      <c r="O221" s="308">
        <v>0</v>
      </c>
      <c r="P221" s="38"/>
      <c r="Q221" s="38"/>
      <c r="R221" s="38"/>
      <c r="S221" s="38"/>
      <c r="T221" s="38"/>
      <c r="U221" s="38"/>
      <c r="V221" s="38"/>
      <c r="W221" s="38"/>
      <c r="X221" s="38"/>
      <c r="Y221" s="47"/>
      <c r="Z221" s="47"/>
      <c r="AA221" s="38"/>
      <c r="AB221" s="38"/>
      <c r="AC221" s="38"/>
      <c r="AD221" s="38"/>
      <c r="AE221" s="38"/>
      <c r="AF221" s="63"/>
      <c r="AG221" s="38"/>
      <c r="AH221" s="38"/>
      <c r="AI221" s="47"/>
      <c r="AJ221" s="47"/>
      <c r="AK221" s="47"/>
      <c r="AL221" s="38">
        <v>0</v>
      </c>
      <c r="AM221" s="38"/>
      <c r="AN221" s="38"/>
      <c r="AO221" s="38"/>
      <c r="AP221" s="38"/>
      <c r="AQ221" s="38"/>
      <c r="AR221" s="38">
        <v>0</v>
      </c>
      <c r="AS221" s="47"/>
      <c r="AT221" s="47"/>
      <c r="AU221" s="38">
        <v>0</v>
      </c>
      <c r="AV221" s="38"/>
      <c r="AW221" s="38"/>
      <c r="AX221" s="38"/>
      <c r="AY221" s="38"/>
      <c r="AZ221" s="38"/>
      <c r="BA221" s="38">
        <v>0</v>
      </c>
      <c r="BB221" s="38">
        <v>1288019</v>
      </c>
      <c r="BC221" s="65"/>
    </row>
    <row r="222" spans="1:55">
      <c r="A222" s="45">
        <v>196</v>
      </c>
      <c r="B222" s="14">
        <v>78202538300</v>
      </c>
      <c r="C222" s="46">
        <v>780662</v>
      </c>
      <c r="D222" s="23" t="s">
        <v>387</v>
      </c>
      <c r="E222" s="308">
        <v>3586494</v>
      </c>
      <c r="F222" s="38">
        <v>0</v>
      </c>
      <c r="G222" s="38">
        <v>0</v>
      </c>
      <c r="H222" s="38">
        <v>0</v>
      </c>
      <c r="I222" s="38">
        <v>0</v>
      </c>
      <c r="J222" s="38">
        <v>0</v>
      </c>
      <c r="K222" s="47">
        <v>0</v>
      </c>
      <c r="L222" s="38">
        <v>0</v>
      </c>
      <c r="M222" s="38">
        <v>0</v>
      </c>
      <c r="N222" s="38"/>
      <c r="O222" s="308">
        <v>0</v>
      </c>
      <c r="P222" s="38"/>
      <c r="Q222" s="38"/>
      <c r="R222" s="38"/>
      <c r="S222" s="38"/>
      <c r="T222" s="38"/>
      <c r="U222" s="38"/>
      <c r="V222" s="38"/>
      <c r="W222" s="38"/>
      <c r="X222" s="38"/>
      <c r="Y222" s="47"/>
      <c r="Z222" s="47"/>
      <c r="AA222" s="38"/>
      <c r="AB222" s="38"/>
      <c r="AC222" s="38"/>
      <c r="AD222" s="38"/>
      <c r="AE222" s="38"/>
      <c r="AF222" s="63"/>
      <c r="AG222" s="38"/>
      <c r="AH222" s="38"/>
      <c r="AI222" s="47"/>
      <c r="AJ222" s="47"/>
      <c r="AK222" s="47"/>
      <c r="AL222" s="38">
        <v>0</v>
      </c>
      <c r="AM222" s="38"/>
      <c r="AN222" s="38"/>
      <c r="AO222" s="38"/>
      <c r="AP222" s="38"/>
      <c r="AQ222" s="38"/>
      <c r="AR222" s="38">
        <v>0</v>
      </c>
      <c r="AS222" s="47"/>
      <c r="AT222" s="47"/>
      <c r="AU222" s="38">
        <v>0</v>
      </c>
      <c r="AV222" s="38"/>
      <c r="AW222" s="38"/>
      <c r="AX222" s="38"/>
      <c r="AY222" s="38"/>
      <c r="AZ222" s="38"/>
      <c r="BA222" s="38">
        <v>0</v>
      </c>
      <c r="BB222" s="38">
        <v>3586494</v>
      </c>
      <c r="BC222" s="65"/>
    </row>
    <row r="223" spans="1:55" ht="15.75">
      <c r="A223" s="45"/>
      <c r="B223" s="14"/>
      <c r="C223" s="57"/>
      <c r="D223" s="21" t="s">
        <v>868</v>
      </c>
      <c r="E223" s="308">
        <v>0</v>
      </c>
      <c r="F223" s="38">
        <v>0</v>
      </c>
      <c r="G223" s="38">
        <v>0</v>
      </c>
      <c r="H223" s="38">
        <v>0</v>
      </c>
      <c r="I223" s="38">
        <v>0</v>
      </c>
      <c r="J223" s="38">
        <v>0</v>
      </c>
      <c r="K223" s="47">
        <v>0</v>
      </c>
      <c r="L223" s="38">
        <v>0</v>
      </c>
      <c r="M223" s="38">
        <v>0</v>
      </c>
      <c r="N223" s="38"/>
      <c r="O223" s="308">
        <v>0</v>
      </c>
      <c r="P223" s="38"/>
      <c r="Q223" s="38"/>
      <c r="R223" s="38"/>
      <c r="S223" s="38"/>
      <c r="T223" s="38"/>
      <c r="U223" s="38"/>
      <c r="V223" s="38"/>
      <c r="W223" s="38"/>
      <c r="X223" s="38"/>
      <c r="Y223" s="47"/>
      <c r="Z223" s="47"/>
      <c r="AA223" s="38"/>
      <c r="AB223" s="38"/>
      <c r="AC223" s="38"/>
      <c r="AD223" s="38"/>
      <c r="AE223" s="38"/>
      <c r="AF223" s="63"/>
      <c r="AG223" s="38"/>
      <c r="AH223" s="38"/>
      <c r="AI223" s="47"/>
      <c r="AJ223" s="47"/>
      <c r="AK223" s="47"/>
      <c r="AL223" s="38">
        <v>0</v>
      </c>
      <c r="AM223" s="38"/>
      <c r="AN223" s="38"/>
      <c r="AO223" s="38"/>
      <c r="AP223" s="38"/>
      <c r="AQ223" s="38"/>
      <c r="AR223" s="38">
        <v>0</v>
      </c>
      <c r="AS223" s="47"/>
      <c r="AT223" s="47"/>
      <c r="AU223" s="38">
        <v>0</v>
      </c>
      <c r="AV223" s="38"/>
      <c r="AW223" s="38"/>
      <c r="AX223" s="38"/>
      <c r="AY223" s="38"/>
      <c r="AZ223" s="38"/>
      <c r="BA223" s="38">
        <v>0</v>
      </c>
      <c r="BB223" s="38">
        <v>0</v>
      </c>
      <c r="BC223" s="65"/>
    </row>
    <row r="224" spans="1:55">
      <c r="A224" s="45">
        <v>197</v>
      </c>
      <c r="B224" s="14">
        <v>78202515900</v>
      </c>
      <c r="C224" s="50">
        <v>780222</v>
      </c>
      <c r="D224" s="11" t="s">
        <v>340</v>
      </c>
      <c r="E224" s="308">
        <v>702197</v>
      </c>
      <c r="F224" s="38">
        <v>0</v>
      </c>
      <c r="G224" s="38">
        <v>0</v>
      </c>
      <c r="H224" s="38">
        <v>0</v>
      </c>
      <c r="I224" s="38">
        <v>0</v>
      </c>
      <c r="J224" s="38">
        <v>0</v>
      </c>
      <c r="K224" s="47">
        <v>0</v>
      </c>
      <c r="L224" s="38">
        <v>0</v>
      </c>
      <c r="M224" s="38">
        <v>0</v>
      </c>
      <c r="N224" s="38"/>
      <c r="O224" s="308">
        <v>0</v>
      </c>
      <c r="P224" s="38"/>
      <c r="Q224" s="38"/>
      <c r="R224" s="38"/>
      <c r="S224" s="38"/>
      <c r="T224" s="38"/>
      <c r="U224" s="38"/>
      <c r="V224" s="38"/>
      <c r="W224" s="38"/>
      <c r="X224" s="38"/>
      <c r="Y224" s="47"/>
      <c r="Z224" s="47"/>
      <c r="AA224" s="38"/>
      <c r="AB224" s="38"/>
      <c r="AC224" s="38"/>
      <c r="AD224" s="38"/>
      <c r="AE224" s="38"/>
      <c r="AF224" s="63"/>
      <c r="AG224" s="38"/>
      <c r="AH224" s="38"/>
      <c r="AI224" s="47"/>
      <c r="AJ224" s="47"/>
      <c r="AK224" s="47"/>
      <c r="AL224" s="38">
        <v>0</v>
      </c>
      <c r="AM224" s="38"/>
      <c r="AN224" s="38"/>
      <c r="AO224" s="38"/>
      <c r="AP224" s="38"/>
      <c r="AQ224" s="38"/>
      <c r="AR224" s="38">
        <v>0</v>
      </c>
      <c r="AS224" s="47"/>
      <c r="AT224" s="47"/>
      <c r="AU224" s="38">
        <v>0</v>
      </c>
      <c r="AV224" s="38"/>
      <c r="AW224" s="38"/>
      <c r="AX224" s="38"/>
      <c r="AY224" s="38"/>
      <c r="AZ224" s="38"/>
      <c r="BA224" s="38">
        <v>0</v>
      </c>
      <c r="BB224" s="38">
        <v>702197</v>
      </c>
      <c r="BC224" s="65"/>
    </row>
    <row r="225" spans="1:55" ht="30">
      <c r="A225" s="45">
        <v>198</v>
      </c>
      <c r="B225" s="14">
        <v>78202540500</v>
      </c>
      <c r="C225" s="50">
        <v>780204</v>
      </c>
      <c r="D225" s="11" t="s">
        <v>341</v>
      </c>
      <c r="E225" s="308">
        <v>6588095</v>
      </c>
      <c r="F225" s="38">
        <v>0</v>
      </c>
      <c r="G225" s="38">
        <v>0</v>
      </c>
      <c r="H225" s="38">
        <v>0</v>
      </c>
      <c r="I225" s="38">
        <v>0</v>
      </c>
      <c r="J225" s="38">
        <v>0</v>
      </c>
      <c r="K225" s="47">
        <v>0</v>
      </c>
      <c r="L225" s="38">
        <v>0</v>
      </c>
      <c r="M225" s="38">
        <v>0</v>
      </c>
      <c r="N225" s="38"/>
      <c r="O225" s="308">
        <v>0</v>
      </c>
      <c r="P225" s="38"/>
      <c r="Q225" s="38"/>
      <c r="R225" s="38"/>
      <c r="S225" s="38"/>
      <c r="T225" s="38"/>
      <c r="U225" s="38"/>
      <c r="V225" s="38"/>
      <c r="W225" s="38"/>
      <c r="X225" s="38"/>
      <c r="Y225" s="47"/>
      <c r="Z225" s="47"/>
      <c r="AA225" s="38"/>
      <c r="AB225" s="38"/>
      <c r="AC225" s="38"/>
      <c r="AD225" s="38"/>
      <c r="AE225" s="38"/>
      <c r="AF225" s="63"/>
      <c r="AG225" s="38"/>
      <c r="AH225" s="38"/>
      <c r="AI225" s="47"/>
      <c r="AJ225" s="47"/>
      <c r="AK225" s="47"/>
      <c r="AL225" s="38">
        <v>0</v>
      </c>
      <c r="AM225" s="38"/>
      <c r="AN225" s="38"/>
      <c r="AO225" s="38"/>
      <c r="AP225" s="38"/>
      <c r="AQ225" s="38"/>
      <c r="AR225" s="38">
        <v>0</v>
      </c>
      <c r="AS225" s="47"/>
      <c r="AT225" s="47"/>
      <c r="AU225" s="38">
        <v>0</v>
      </c>
      <c r="AV225" s="38"/>
      <c r="AW225" s="38"/>
      <c r="AX225" s="38"/>
      <c r="AY225" s="38"/>
      <c r="AZ225" s="38"/>
      <c r="BA225" s="38">
        <v>0</v>
      </c>
      <c r="BB225" s="38">
        <v>6588095</v>
      </c>
      <c r="BC225" s="65"/>
    </row>
    <row r="226" spans="1:55">
      <c r="A226" s="45">
        <v>199</v>
      </c>
      <c r="B226" s="14">
        <v>78202500200</v>
      </c>
      <c r="C226" s="50">
        <v>780234</v>
      </c>
      <c r="D226" s="11" t="s">
        <v>342</v>
      </c>
      <c r="E226" s="308">
        <v>1734531</v>
      </c>
      <c r="F226" s="38">
        <v>0</v>
      </c>
      <c r="G226" s="38">
        <v>0</v>
      </c>
      <c r="H226" s="38">
        <v>0</v>
      </c>
      <c r="I226" s="38">
        <v>0</v>
      </c>
      <c r="J226" s="38">
        <v>0</v>
      </c>
      <c r="K226" s="47">
        <v>0</v>
      </c>
      <c r="L226" s="38">
        <v>0</v>
      </c>
      <c r="M226" s="38">
        <v>0</v>
      </c>
      <c r="N226" s="38"/>
      <c r="O226" s="308">
        <v>0</v>
      </c>
      <c r="P226" s="38"/>
      <c r="Q226" s="38"/>
      <c r="R226" s="38"/>
      <c r="S226" s="38"/>
      <c r="T226" s="38"/>
      <c r="U226" s="38"/>
      <c r="V226" s="38"/>
      <c r="W226" s="38"/>
      <c r="X226" s="38"/>
      <c r="Y226" s="47"/>
      <c r="Z226" s="47"/>
      <c r="AA226" s="38"/>
      <c r="AB226" s="38"/>
      <c r="AC226" s="38"/>
      <c r="AD226" s="38"/>
      <c r="AE226" s="38"/>
      <c r="AF226" s="63"/>
      <c r="AG226" s="38"/>
      <c r="AH226" s="38"/>
      <c r="AI226" s="47"/>
      <c r="AJ226" s="47"/>
      <c r="AK226" s="47"/>
      <c r="AL226" s="38">
        <v>0</v>
      </c>
      <c r="AM226" s="38"/>
      <c r="AN226" s="38"/>
      <c r="AO226" s="38"/>
      <c r="AP226" s="38"/>
      <c r="AQ226" s="38"/>
      <c r="AR226" s="38">
        <v>0</v>
      </c>
      <c r="AS226" s="47"/>
      <c r="AT226" s="47"/>
      <c r="AU226" s="38">
        <v>0</v>
      </c>
      <c r="AV226" s="38"/>
      <c r="AW226" s="38"/>
      <c r="AX226" s="38"/>
      <c r="AY226" s="38"/>
      <c r="AZ226" s="38"/>
      <c r="BA226" s="38">
        <v>0</v>
      </c>
      <c r="BB226" s="38">
        <v>1734531</v>
      </c>
      <c r="BC226" s="65"/>
    </row>
    <row r="227" spans="1:55">
      <c r="A227" s="45">
        <v>200</v>
      </c>
      <c r="B227" s="14">
        <v>78202511000</v>
      </c>
      <c r="C227" s="50">
        <v>780429</v>
      </c>
      <c r="D227" s="11" t="s">
        <v>186</v>
      </c>
      <c r="E227" s="308">
        <v>179784942</v>
      </c>
      <c r="F227" s="38">
        <v>0</v>
      </c>
      <c r="G227" s="38">
        <v>0</v>
      </c>
      <c r="H227" s="38">
        <v>0</v>
      </c>
      <c r="I227" s="38">
        <v>0</v>
      </c>
      <c r="J227" s="38">
        <v>0</v>
      </c>
      <c r="K227" s="47">
        <v>0</v>
      </c>
      <c r="L227" s="38">
        <v>0</v>
      </c>
      <c r="M227" s="38">
        <v>0</v>
      </c>
      <c r="N227" s="38"/>
      <c r="O227" s="308">
        <v>0</v>
      </c>
      <c r="P227" s="38"/>
      <c r="Q227" s="38"/>
      <c r="R227" s="38"/>
      <c r="S227" s="38"/>
      <c r="T227" s="38"/>
      <c r="U227" s="38"/>
      <c r="V227" s="38"/>
      <c r="W227" s="38"/>
      <c r="X227" s="38"/>
      <c r="Y227" s="47"/>
      <c r="Z227" s="47"/>
      <c r="AA227" s="38"/>
      <c r="AB227" s="38"/>
      <c r="AC227" s="38"/>
      <c r="AD227" s="38"/>
      <c r="AE227" s="38"/>
      <c r="AF227" s="63"/>
      <c r="AG227" s="38"/>
      <c r="AH227" s="38"/>
      <c r="AI227" s="47"/>
      <c r="AJ227" s="47"/>
      <c r="AK227" s="47"/>
      <c r="AL227" s="38">
        <v>0</v>
      </c>
      <c r="AM227" s="38"/>
      <c r="AN227" s="38"/>
      <c r="AO227" s="38"/>
      <c r="AP227" s="38"/>
      <c r="AQ227" s="38"/>
      <c r="AR227" s="38">
        <v>0</v>
      </c>
      <c r="AS227" s="47"/>
      <c r="AT227" s="47"/>
      <c r="AU227" s="38">
        <v>0</v>
      </c>
      <c r="AV227" s="38"/>
      <c r="AW227" s="38"/>
      <c r="AX227" s="38"/>
      <c r="AY227" s="38"/>
      <c r="AZ227" s="38"/>
      <c r="BA227" s="38">
        <v>0</v>
      </c>
      <c r="BB227" s="38">
        <v>179784942</v>
      </c>
      <c r="BC227" s="65"/>
    </row>
    <row r="228" spans="1:55">
      <c r="A228" s="45">
        <v>201</v>
      </c>
      <c r="B228" s="14">
        <v>78202503200</v>
      </c>
      <c r="C228" s="50">
        <v>780277</v>
      </c>
      <c r="D228" s="11" t="s">
        <v>187</v>
      </c>
      <c r="E228" s="308">
        <v>2153517</v>
      </c>
      <c r="F228" s="38">
        <v>0</v>
      </c>
      <c r="G228" s="38">
        <v>0</v>
      </c>
      <c r="H228" s="38">
        <v>0</v>
      </c>
      <c r="I228" s="38">
        <v>0</v>
      </c>
      <c r="J228" s="38">
        <v>0</v>
      </c>
      <c r="K228" s="47">
        <v>0</v>
      </c>
      <c r="L228" s="38">
        <v>0</v>
      </c>
      <c r="M228" s="38">
        <v>0</v>
      </c>
      <c r="N228" s="38"/>
      <c r="O228" s="308">
        <v>0</v>
      </c>
      <c r="P228" s="38"/>
      <c r="Q228" s="38"/>
      <c r="R228" s="38"/>
      <c r="S228" s="38"/>
      <c r="T228" s="38"/>
      <c r="U228" s="38"/>
      <c r="V228" s="38"/>
      <c r="W228" s="38"/>
      <c r="X228" s="38"/>
      <c r="Y228" s="47"/>
      <c r="Z228" s="47"/>
      <c r="AA228" s="38"/>
      <c r="AB228" s="38"/>
      <c r="AC228" s="38"/>
      <c r="AD228" s="38"/>
      <c r="AE228" s="38"/>
      <c r="AF228" s="63"/>
      <c r="AG228" s="38"/>
      <c r="AH228" s="38"/>
      <c r="AI228" s="47"/>
      <c r="AJ228" s="47"/>
      <c r="AK228" s="47"/>
      <c r="AL228" s="38">
        <v>0</v>
      </c>
      <c r="AM228" s="38"/>
      <c r="AN228" s="38"/>
      <c r="AO228" s="38"/>
      <c r="AP228" s="38"/>
      <c r="AQ228" s="38"/>
      <c r="AR228" s="38">
        <v>0</v>
      </c>
      <c r="AS228" s="47"/>
      <c r="AT228" s="47"/>
      <c r="AU228" s="38">
        <v>0</v>
      </c>
      <c r="AV228" s="38"/>
      <c r="AW228" s="38"/>
      <c r="AX228" s="38"/>
      <c r="AY228" s="38"/>
      <c r="AZ228" s="38"/>
      <c r="BA228" s="38">
        <v>0</v>
      </c>
      <c r="BB228" s="38">
        <v>2153517</v>
      </c>
      <c r="BC228" s="65"/>
    </row>
    <row r="229" spans="1:55">
      <c r="A229" s="45">
        <v>202</v>
      </c>
      <c r="B229" s="14">
        <v>78202550000</v>
      </c>
      <c r="C229" s="50">
        <v>780250</v>
      </c>
      <c r="D229" s="10" t="s">
        <v>190</v>
      </c>
      <c r="E229" s="308">
        <v>31078705</v>
      </c>
      <c r="F229" s="38">
        <v>0</v>
      </c>
      <c r="G229" s="38">
        <v>0</v>
      </c>
      <c r="H229" s="38">
        <v>0</v>
      </c>
      <c r="I229" s="38">
        <v>0</v>
      </c>
      <c r="J229" s="38">
        <v>0</v>
      </c>
      <c r="K229" s="47">
        <v>0</v>
      </c>
      <c r="L229" s="38">
        <v>0</v>
      </c>
      <c r="M229" s="38">
        <v>0</v>
      </c>
      <c r="N229" s="38"/>
      <c r="O229" s="308">
        <v>0</v>
      </c>
      <c r="P229" s="38"/>
      <c r="Q229" s="38"/>
      <c r="R229" s="38"/>
      <c r="S229" s="38"/>
      <c r="T229" s="38"/>
      <c r="U229" s="38"/>
      <c r="V229" s="38"/>
      <c r="W229" s="38"/>
      <c r="X229" s="38"/>
      <c r="Y229" s="47"/>
      <c r="Z229" s="47"/>
      <c r="AA229" s="38"/>
      <c r="AB229" s="38"/>
      <c r="AC229" s="38"/>
      <c r="AD229" s="38"/>
      <c r="AE229" s="38"/>
      <c r="AF229" s="63"/>
      <c r="AG229" s="38"/>
      <c r="AH229" s="38"/>
      <c r="AI229" s="47"/>
      <c r="AJ229" s="47"/>
      <c r="AK229" s="47"/>
      <c r="AL229" s="38">
        <v>0</v>
      </c>
      <c r="AM229" s="38"/>
      <c r="AN229" s="38"/>
      <c r="AO229" s="38"/>
      <c r="AP229" s="38"/>
      <c r="AQ229" s="38"/>
      <c r="AR229" s="38">
        <v>0</v>
      </c>
      <c r="AS229" s="47"/>
      <c r="AT229" s="47"/>
      <c r="AU229" s="38">
        <v>0</v>
      </c>
      <c r="AV229" s="38"/>
      <c r="AW229" s="38"/>
      <c r="AX229" s="38"/>
      <c r="AY229" s="38"/>
      <c r="AZ229" s="38"/>
      <c r="BA229" s="38">
        <v>0</v>
      </c>
      <c r="BB229" s="38">
        <v>31078705</v>
      </c>
      <c r="BC229" s="65"/>
    </row>
    <row r="230" spans="1:55">
      <c r="A230" s="45">
        <v>203</v>
      </c>
      <c r="B230" s="14">
        <v>78202544300</v>
      </c>
      <c r="C230" s="50">
        <v>780235</v>
      </c>
      <c r="D230" s="11" t="s">
        <v>191</v>
      </c>
      <c r="E230" s="308">
        <v>1973395</v>
      </c>
      <c r="F230" s="38">
        <v>0</v>
      </c>
      <c r="G230" s="38">
        <v>0</v>
      </c>
      <c r="H230" s="38">
        <v>0</v>
      </c>
      <c r="I230" s="38">
        <v>0</v>
      </c>
      <c r="J230" s="38">
        <v>0</v>
      </c>
      <c r="K230" s="47">
        <v>0</v>
      </c>
      <c r="L230" s="38">
        <v>0</v>
      </c>
      <c r="M230" s="38">
        <v>0</v>
      </c>
      <c r="N230" s="38"/>
      <c r="O230" s="308">
        <v>0</v>
      </c>
      <c r="P230" s="38"/>
      <c r="Q230" s="38"/>
      <c r="R230" s="38"/>
      <c r="S230" s="38"/>
      <c r="T230" s="38"/>
      <c r="U230" s="38"/>
      <c r="V230" s="38"/>
      <c r="W230" s="38"/>
      <c r="X230" s="38"/>
      <c r="Y230" s="47"/>
      <c r="Z230" s="47"/>
      <c r="AA230" s="38"/>
      <c r="AB230" s="38"/>
      <c r="AC230" s="38"/>
      <c r="AD230" s="38"/>
      <c r="AE230" s="38"/>
      <c r="AF230" s="63"/>
      <c r="AG230" s="38"/>
      <c r="AH230" s="38"/>
      <c r="AI230" s="47"/>
      <c r="AJ230" s="47"/>
      <c r="AK230" s="47"/>
      <c r="AL230" s="38">
        <v>0</v>
      </c>
      <c r="AM230" s="38"/>
      <c r="AN230" s="38"/>
      <c r="AO230" s="38"/>
      <c r="AP230" s="38"/>
      <c r="AQ230" s="38"/>
      <c r="AR230" s="38">
        <v>0</v>
      </c>
      <c r="AS230" s="47"/>
      <c r="AT230" s="47"/>
      <c r="AU230" s="38">
        <v>0</v>
      </c>
      <c r="AV230" s="38"/>
      <c r="AW230" s="38"/>
      <c r="AX230" s="38"/>
      <c r="AY230" s="38"/>
      <c r="AZ230" s="38"/>
      <c r="BA230" s="38">
        <v>0</v>
      </c>
      <c r="BB230" s="38">
        <v>1973395</v>
      </c>
      <c r="BC230" s="65"/>
    </row>
    <row r="231" spans="1:55">
      <c r="A231" s="45">
        <v>204</v>
      </c>
      <c r="B231" s="14">
        <v>78202531100</v>
      </c>
      <c r="C231" s="46">
        <v>780212</v>
      </c>
      <c r="D231" s="10" t="s">
        <v>192</v>
      </c>
      <c r="E231" s="308">
        <v>11555644</v>
      </c>
      <c r="F231" s="38">
        <v>0</v>
      </c>
      <c r="G231" s="38">
        <v>0</v>
      </c>
      <c r="H231" s="38">
        <v>0</v>
      </c>
      <c r="I231" s="38">
        <v>0</v>
      </c>
      <c r="J231" s="38">
        <v>0</v>
      </c>
      <c r="K231" s="47">
        <v>0</v>
      </c>
      <c r="L231" s="38">
        <v>0</v>
      </c>
      <c r="M231" s="38">
        <v>0</v>
      </c>
      <c r="N231" s="38"/>
      <c r="O231" s="308">
        <v>0</v>
      </c>
      <c r="P231" s="38"/>
      <c r="Q231" s="38"/>
      <c r="R231" s="38"/>
      <c r="S231" s="38"/>
      <c r="T231" s="38"/>
      <c r="U231" s="38"/>
      <c r="V231" s="38"/>
      <c r="W231" s="38"/>
      <c r="X231" s="38"/>
      <c r="Y231" s="47"/>
      <c r="Z231" s="47"/>
      <c r="AA231" s="38"/>
      <c r="AB231" s="38"/>
      <c r="AC231" s="38"/>
      <c r="AD231" s="38"/>
      <c r="AE231" s="38"/>
      <c r="AF231" s="63"/>
      <c r="AG231" s="38"/>
      <c r="AH231" s="38"/>
      <c r="AI231" s="47"/>
      <c r="AJ231" s="47"/>
      <c r="AK231" s="47"/>
      <c r="AL231" s="38">
        <v>0</v>
      </c>
      <c r="AM231" s="38"/>
      <c r="AN231" s="38"/>
      <c r="AO231" s="38"/>
      <c r="AP231" s="38"/>
      <c r="AQ231" s="38"/>
      <c r="AR231" s="38">
        <v>0</v>
      </c>
      <c r="AS231" s="47"/>
      <c r="AT231" s="47"/>
      <c r="AU231" s="38">
        <v>0</v>
      </c>
      <c r="AV231" s="38"/>
      <c r="AW231" s="38"/>
      <c r="AX231" s="38"/>
      <c r="AY231" s="38"/>
      <c r="AZ231" s="38"/>
      <c r="BA231" s="38">
        <v>0</v>
      </c>
      <c r="BB231" s="38">
        <v>11555644</v>
      </c>
      <c r="BC231" s="65"/>
    </row>
    <row r="232" spans="1:55">
      <c r="A232" s="45">
        <v>205</v>
      </c>
      <c r="B232" s="14">
        <v>78202501600</v>
      </c>
      <c r="C232" s="50">
        <v>780252</v>
      </c>
      <c r="D232" s="11" t="s">
        <v>193</v>
      </c>
      <c r="E232" s="308">
        <v>52368337</v>
      </c>
      <c r="F232" s="38">
        <v>0</v>
      </c>
      <c r="G232" s="38">
        <v>0</v>
      </c>
      <c r="H232" s="38">
        <v>0</v>
      </c>
      <c r="I232" s="38">
        <v>0</v>
      </c>
      <c r="J232" s="38">
        <v>0</v>
      </c>
      <c r="K232" s="47">
        <v>0</v>
      </c>
      <c r="L232" s="38">
        <v>0</v>
      </c>
      <c r="M232" s="38">
        <v>0</v>
      </c>
      <c r="N232" s="38"/>
      <c r="O232" s="308">
        <v>0</v>
      </c>
      <c r="P232" s="38"/>
      <c r="Q232" s="38"/>
      <c r="R232" s="38"/>
      <c r="S232" s="38"/>
      <c r="T232" s="38"/>
      <c r="U232" s="38"/>
      <c r="V232" s="38"/>
      <c r="W232" s="38"/>
      <c r="X232" s="38"/>
      <c r="Y232" s="47"/>
      <c r="Z232" s="47"/>
      <c r="AA232" s="38"/>
      <c r="AB232" s="38"/>
      <c r="AC232" s="38"/>
      <c r="AD232" s="38"/>
      <c r="AE232" s="38"/>
      <c r="AF232" s="63"/>
      <c r="AG232" s="38"/>
      <c r="AH232" s="38"/>
      <c r="AI232" s="47"/>
      <c r="AJ232" s="47"/>
      <c r="AK232" s="47"/>
      <c r="AL232" s="38">
        <v>0</v>
      </c>
      <c r="AM232" s="38"/>
      <c r="AN232" s="38"/>
      <c r="AO232" s="38"/>
      <c r="AP232" s="38"/>
      <c r="AQ232" s="38"/>
      <c r="AR232" s="38">
        <v>0</v>
      </c>
      <c r="AS232" s="47"/>
      <c r="AT232" s="47"/>
      <c r="AU232" s="38">
        <v>0</v>
      </c>
      <c r="AV232" s="38"/>
      <c r="AW232" s="38"/>
      <c r="AX232" s="38"/>
      <c r="AY232" s="38"/>
      <c r="AZ232" s="38"/>
      <c r="BA232" s="38">
        <v>0</v>
      </c>
      <c r="BB232" s="38">
        <v>52368337</v>
      </c>
      <c r="BC232" s="65"/>
    </row>
    <row r="233" spans="1:55">
      <c r="A233" s="45">
        <v>206</v>
      </c>
      <c r="B233" s="14">
        <v>78202522500</v>
      </c>
      <c r="C233" s="50">
        <v>780221</v>
      </c>
      <c r="D233" s="11" t="s">
        <v>343</v>
      </c>
      <c r="E233" s="308">
        <v>738879</v>
      </c>
      <c r="F233" s="38">
        <v>0</v>
      </c>
      <c r="G233" s="38">
        <v>0</v>
      </c>
      <c r="H233" s="38">
        <v>0</v>
      </c>
      <c r="I233" s="38">
        <v>0</v>
      </c>
      <c r="J233" s="38">
        <v>0</v>
      </c>
      <c r="K233" s="47">
        <v>0</v>
      </c>
      <c r="L233" s="38">
        <v>0</v>
      </c>
      <c r="M233" s="38">
        <v>0</v>
      </c>
      <c r="N233" s="38"/>
      <c r="O233" s="308">
        <v>0</v>
      </c>
      <c r="P233" s="38"/>
      <c r="Q233" s="38"/>
      <c r="R233" s="38"/>
      <c r="S233" s="38"/>
      <c r="T233" s="38"/>
      <c r="U233" s="38"/>
      <c r="V233" s="38"/>
      <c r="W233" s="38"/>
      <c r="X233" s="38"/>
      <c r="Y233" s="47"/>
      <c r="Z233" s="47"/>
      <c r="AA233" s="38"/>
      <c r="AB233" s="38"/>
      <c r="AC233" s="38"/>
      <c r="AD233" s="38"/>
      <c r="AE233" s="38"/>
      <c r="AF233" s="63"/>
      <c r="AG233" s="38"/>
      <c r="AH233" s="38"/>
      <c r="AI233" s="47"/>
      <c r="AJ233" s="47"/>
      <c r="AK233" s="47"/>
      <c r="AL233" s="38">
        <v>0</v>
      </c>
      <c r="AM233" s="38"/>
      <c r="AN233" s="38"/>
      <c r="AO233" s="38"/>
      <c r="AP233" s="38"/>
      <c r="AQ233" s="38"/>
      <c r="AR233" s="38">
        <v>0</v>
      </c>
      <c r="AS233" s="47"/>
      <c r="AT233" s="47"/>
      <c r="AU233" s="38">
        <v>0</v>
      </c>
      <c r="AV233" s="38"/>
      <c r="AW233" s="38"/>
      <c r="AX233" s="38"/>
      <c r="AY233" s="38"/>
      <c r="AZ233" s="38"/>
      <c r="BA233" s="38">
        <v>0</v>
      </c>
      <c r="BB233" s="38">
        <v>738879</v>
      </c>
      <c r="BC233" s="65"/>
    </row>
    <row r="234" spans="1:55">
      <c r="A234" s="45">
        <v>207</v>
      </c>
      <c r="B234" s="14">
        <v>78202508800</v>
      </c>
      <c r="C234" s="50">
        <v>780193</v>
      </c>
      <c r="D234" s="11" t="s">
        <v>194</v>
      </c>
      <c r="E234" s="308">
        <v>7441664</v>
      </c>
      <c r="F234" s="38">
        <v>0</v>
      </c>
      <c r="G234" s="38">
        <v>0</v>
      </c>
      <c r="H234" s="38">
        <v>0</v>
      </c>
      <c r="I234" s="38">
        <v>0</v>
      </c>
      <c r="J234" s="38">
        <v>0</v>
      </c>
      <c r="K234" s="47">
        <v>0</v>
      </c>
      <c r="L234" s="38">
        <v>0</v>
      </c>
      <c r="M234" s="38">
        <v>0</v>
      </c>
      <c r="N234" s="38"/>
      <c r="O234" s="308">
        <v>0</v>
      </c>
      <c r="P234" s="38"/>
      <c r="Q234" s="38"/>
      <c r="R234" s="38"/>
      <c r="S234" s="38"/>
      <c r="T234" s="38"/>
      <c r="U234" s="38"/>
      <c r="V234" s="38"/>
      <c r="W234" s="38"/>
      <c r="X234" s="38"/>
      <c r="Y234" s="47"/>
      <c r="Z234" s="47"/>
      <c r="AA234" s="38"/>
      <c r="AB234" s="38"/>
      <c r="AC234" s="38"/>
      <c r="AD234" s="38"/>
      <c r="AE234" s="38"/>
      <c r="AF234" s="63"/>
      <c r="AG234" s="38"/>
      <c r="AH234" s="38"/>
      <c r="AI234" s="47"/>
      <c r="AJ234" s="47"/>
      <c r="AK234" s="47"/>
      <c r="AL234" s="38">
        <v>0</v>
      </c>
      <c r="AM234" s="38"/>
      <c r="AN234" s="38"/>
      <c r="AO234" s="38"/>
      <c r="AP234" s="38"/>
      <c r="AQ234" s="38"/>
      <c r="AR234" s="38">
        <v>0</v>
      </c>
      <c r="AS234" s="47"/>
      <c r="AT234" s="47"/>
      <c r="AU234" s="38">
        <v>0</v>
      </c>
      <c r="AV234" s="38"/>
      <c r="AW234" s="38"/>
      <c r="AX234" s="38"/>
      <c r="AY234" s="38"/>
      <c r="AZ234" s="38"/>
      <c r="BA234" s="38">
        <v>0</v>
      </c>
      <c r="BB234" s="38">
        <v>7441664</v>
      </c>
      <c r="BC234" s="65"/>
    </row>
    <row r="235" spans="1:55">
      <c r="A235" s="45">
        <v>208</v>
      </c>
      <c r="B235" s="14">
        <v>78202539600</v>
      </c>
      <c r="C235" s="50">
        <v>780208</v>
      </c>
      <c r="D235" s="11" t="s">
        <v>344</v>
      </c>
      <c r="E235" s="308">
        <v>854165</v>
      </c>
      <c r="F235" s="38">
        <v>0</v>
      </c>
      <c r="G235" s="38">
        <v>0</v>
      </c>
      <c r="H235" s="38">
        <v>0</v>
      </c>
      <c r="I235" s="38">
        <v>0</v>
      </c>
      <c r="J235" s="38">
        <v>0</v>
      </c>
      <c r="K235" s="47">
        <v>0</v>
      </c>
      <c r="L235" s="38">
        <v>0</v>
      </c>
      <c r="M235" s="38">
        <v>0</v>
      </c>
      <c r="N235" s="38"/>
      <c r="O235" s="308">
        <v>0</v>
      </c>
      <c r="P235" s="38"/>
      <c r="Q235" s="38"/>
      <c r="R235" s="38"/>
      <c r="S235" s="38"/>
      <c r="T235" s="38"/>
      <c r="U235" s="38"/>
      <c r="V235" s="38"/>
      <c r="W235" s="38"/>
      <c r="X235" s="38"/>
      <c r="Y235" s="47"/>
      <c r="Z235" s="47"/>
      <c r="AA235" s="38"/>
      <c r="AB235" s="38"/>
      <c r="AC235" s="38"/>
      <c r="AD235" s="38"/>
      <c r="AE235" s="38"/>
      <c r="AF235" s="63"/>
      <c r="AG235" s="38"/>
      <c r="AH235" s="38"/>
      <c r="AI235" s="47"/>
      <c r="AJ235" s="47"/>
      <c r="AK235" s="47"/>
      <c r="AL235" s="38">
        <v>0</v>
      </c>
      <c r="AM235" s="38"/>
      <c r="AN235" s="38"/>
      <c r="AO235" s="38"/>
      <c r="AP235" s="38"/>
      <c r="AQ235" s="38"/>
      <c r="AR235" s="38">
        <v>0</v>
      </c>
      <c r="AS235" s="47"/>
      <c r="AT235" s="47"/>
      <c r="AU235" s="38">
        <v>0</v>
      </c>
      <c r="AV235" s="38"/>
      <c r="AW235" s="38"/>
      <c r="AX235" s="38"/>
      <c r="AY235" s="38"/>
      <c r="AZ235" s="38"/>
      <c r="BA235" s="38">
        <v>0</v>
      </c>
      <c r="BB235" s="38">
        <v>854165</v>
      </c>
      <c r="BC235" s="65"/>
    </row>
    <row r="236" spans="1:55">
      <c r="A236" s="45">
        <v>209</v>
      </c>
      <c r="B236" s="14">
        <v>78202505700</v>
      </c>
      <c r="C236" s="50">
        <v>780238</v>
      </c>
      <c r="D236" s="11" t="s">
        <v>345</v>
      </c>
      <c r="E236" s="308">
        <v>1886828</v>
      </c>
      <c r="F236" s="38">
        <v>0</v>
      </c>
      <c r="G236" s="38">
        <v>0</v>
      </c>
      <c r="H236" s="38">
        <v>0</v>
      </c>
      <c r="I236" s="38">
        <v>0</v>
      </c>
      <c r="J236" s="38">
        <v>0</v>
      </c>
      <c r="K236" s="47">
        <v>0</v>
      </c>
      <c r="L236" s="38">
        <v>0</v>
      </c>
      <c r="M236" s="38">
        <v>0</v>
      </c>
      <c r="N236" s="38"/>
      <c r="O236" s="308">
        <v>0</v>
      </c>
      <c r="P236" s="38"/>
      <c r="Q236" s="38"/>
      <c r="R236" s="38"/>
      <c r="S236" s="38"/>
      <c r="T236" s="38"/>
      <c r="U236" s="38"/>
      <c r="V236" s="38"/>
      <c r="W236" s="38"/>
      <c r="X236" s="38"/>
      <c r="Y236" s="47"/>
      <c r="Z236" s="47"/>
      <c r="AA236" s="38"/>
      <c r="AB236" s="38"/>
      <c r="AC236" s="38"/>
      <c r="AD236" s="38"/>
      <c r="AE236" s="38"/>
      <c r="AF236" s="63"/>
      <c r="AG236" s="38"/>
      <c r="AH236" s="38"/>
      <c r="AI236" s="47"/>
      <c r="AJ236" s="47"/>
      <c r="AK236" s="47"/>
      <c r="AL236" s="38">
        <v>0</v>
      </c>
      <c r="AM236" s="38"/>
      <c r="AN236" s="38"/>
      <c r="AO236" s="38"/>
      <c r="AP236" s="38"/>
      <c r="AQ236" s="38"/>
      <c r="AR236" s="38">
        <v>0</v>
      </c>
      <c r="AS236" s="47"/>
      <c r="AT236" s="47"/>
      <c r="AU236" s="38">
        <v>0</v>
      </c>
      <c r="AV236" s="38"/>
      <c r="AW236" s="38"/>
      <c r="AX236" s="38"/>
      <c r="AY236" s="38"/>
      <c r="AZ236" s="38"/>
      <c r="BA236" s="38">
        <v>0</v>
      </c>
      <c r="BB236" s="38">
        <v>1886828</v>
      </c>
      <c r="BC236" s="65"/>
    </row>
    <row r="237" spans="1:55" ht="30">
      <c r="A237" s="45">
        <v>210</v>
      </c>
      <c r="B237" s="14">
        <v>78202512400</v>
      </c>
      <c r="C237" s="46">
        <v>780239</v>
      </c>
      <c r="D237" s="10" t="s">
        <v>346</v>
      </c>
      <c r="E237" s="308">
        <v>1687221</v>
      </c>
      <c r="F237" s="38">
        <v>0</v>
      </c>
      <c r="G237" s="38">
        <v>0</v>
      </c>
      <c r="H237" s="38">
        <v>0</v>
      </c>
      <c r="I237" s="38">
        <v>0</v>
      </c>
      <c r="J237" s="38">
        <v>0</v>
      </c>
      <c r="K237" s="47">
        <v>0</v>
      </c>
      <c r="L237" s="38">
        <v>0</v>
      </c>
      <c r="M237" s="38">
        <v>0</v>
      </c>
      <c r="N237" s="38"/>
      <c r="O237" s="308">
        <v>0</v>
      </c>
      <c r="P237" s="38"/>
      <c r="Q237" s="38"/>
      <c r="R237" s="38"/>
      <c r="S237" s="38"/>
      <c r="T237" s="38"/>
      <c r="U237" s="38"/>
      <c r="V237" s="38"/>
      <c r="W237" s="38"/>
      <c r="X237" s="38"/>
      <c r="Y237" s="47"/>
      <c r="Z237" s="47"/>
      <c r="AA237" s="38"/>
      <c r="AB237" s="38"/>
      <c r="AC237" s="38"/>
      <c r="AD237" s="38"/>
      <c r="AE237" s="38"/>
      <c r="AF237" s="63"/>
      <c r="AG237" s="38"/>
      <c r="AH237" s="38"/>
      <c r="AI237" s="47"/>
      <c r="AJ237" s="47"/>
      <c r="AK237" s="47"/>
      <c r="AL237" s="38">
        <v>0</v>
      </c>
      <c r="AM237" s="38"/>
      <c r="AN237" s="38"/>
      <c r="AO237" s="38"/>
      <c r="AP237" s="38"/>
      <c r="AQ237" s="38"/>
      <c r="AR237" s="38">
        <v>0</v>
      </c>
      <c r="AS237" s="47"/>
      <c r="AT237" s="47"/>
      <c r="AU237" s="38">
        <v>0</v>
      </c>
      <c r="AV237" s="38"/>
      <c r="AW237" s="38"/>
      <c r="AX237" s="38"/>
      <c r="AY237" s="38"/>
      <c r="AZ237" s="38"/>
      <c r="BA237" s="38">
        <v>0</v>
      </c>
      <c r="BB237" s="38">
        <v>1687221</v>
      </c>
      <c r="BC237" s="65"/>
    </row>
    <row r="238" spans="1:55" ht="30">
      <c r="A238" s="45">
        <v>211</v>
      </c>
      <c r="B238" s="14">
        <v>78202509800</v>
      </c>
      <c r="C238" s="50">
        <v>780200</v>
      </c>
      <c r="D238" s="11" t="s">
        <v>347</v>
      </c>
      <c r="E238" s="308">
        <v>3802893</v>
      </c>
      <c r="F238" s="38">
        <v>0</v>
      </c>
      <c r="G238" s="38">
        <v>0</v>
      </c>
      <c r="H238" s="38">
        <v>0</v>
      </c>
      <c r="I238" s="38">
        <v>0</v>
      </c>
      <c r="J238" s="38">
        <v>0</v>
      </c>
      <c r="K238" s="47">
        <v>0</v>
      </c>
      <c r="L238" s="38">
        <v>0</v>
      </c>
      <c r="M238" s="38">
        <v>0</v>
      </c>
      <c r="N238" s="38"/>
      <c r="O238" s="308">
        <v>0</v>
      </c>
      <c r="P238" s="38"/>
      <c r="Q238" s="38"/>
      <c r="R238" s="38"/>
      <c r="S238" s="38"/>
      <c r="T238" s="38"/>
      <c r="U238" s="38"/>
      <c r="V238" s="38"/>
      <c r="W238" s="38"/>
      <c r="X238" s="38"/>
      <c r="Y238" s="47"/>
      <c r="Z238" s="47"/>
      <c r="AA238" s="38"/>
      <c r="AB238" s="38"/>
      <c r="AC238" s="38"/>
      <c r="AD238" s="38"/>
      <c r="AE238" s="38"/>
      <c r="AF238" s="63"/>
      <c r="AG238" s="38"/>
      <c r="AH238" s="38"/>
      <c r="AI238" s="47"/>
      <c r="AJ238" s="47"/>
      <c r="AK238" s="47"/>
      <c r="AL238" s="38">
        <v>0</v>
      </c>
      <c r="AM238" s="38"/>
      <c r="AN238" s="38"/>
      <c r="AO238" s="38"/>
      <c r="AP238" s="38"/>
      <c r="AQ238" s="38"/>
      <c r="AR238" s="38">
        <v>0</v>
      </c>
      <c r="AS238" s="47"/>
      <c r="AT238" s="47"/>
      <c r="AU238" s="38">
        <v>0</v>
      </c>
      <c r="AV238" s="38"/>
      <c r="AW238" s="38"/>
      <c r="AX238" s="38"/>
      <c r="AY238" s="38"/>
      <c r="AZ238" s="38"/>
      <c r="BA238" s="38">
        <v>0</v>
      </c>
      <c r="BB238" s="38">
        <v>3802893</v>
      </c>
      <c r="BC238" s="65"/>
    </row>
    <row r="239" spans="1:55">
      <c r="A239" s="45">
        <v>212</v>
      </c>
      <c r="B239" s="14">
        <v>78202509400</v>
      </c>
      <c r="C239" s="50">
        <v>780227</v>
      </c>
      <c r="D239" s="11" t="s">
        <v>348</v>
      </c>
      <c r="E239" s="308">
        <v>271242090</v>
      </c>
      <c r="F239" s="38">
        <v>0</v>
      </c>
      <c r="G239" s="38">
        <v>0</v>
      </c>
      <c r="H239" s="38">
        <v>0</v>
      </c>
      <c r="I239" s="38">
        <v>0</v>
      </c>
      <c r="J239" s="38">
        <v>0</v>
      </c>
      <c r="K239" s="47">
        <v>0</v>
      </c>
      <c r="L239" s="38">
        <v>0</v>
      </c>
      <c r="M239" s="38">
        <v>0</v>
      </c>
      <c r="N239" s="38"/>
      <c r="O239" s="308">
        <v>0</v>
      </c>
      <c r="P239" s="38"/>
      <c r="Q239" s="38"/>
      <c r="R239" s="38"/>
      <c r="S239" s="38"/>
      <c r="T239" s="38"/>
      <c r="U239" s="38"/>
      <c r="V239" s="38"/>
      <c r="W239" s="38"/>
      <c r="X239" s="38"/>
      <c r="Y239" s="47"/>
      <c r="Z239" s="47"/>
      <c r="AA239" s="38"/>
      <c r="AB239" s="38"/>
      <c r="AC239" s="38"/>
      <c r="AD239" s="38"/>
      <c r="AE239" s="38"/>
      <c r="AF239" s="63"/>
      <c r="AG239" s="38"/>
      <c r="AH239" s="38"/>
      <c r="AI239" s="47"/>
      <c r="AJ239" s="47"/>
      <c r="AK239" s="47"/>
      <c r="AL239" s="38">
        <v>0</v>
      </c>
      <c r="AM239" s="38"/>
      <c r="AN239" s="38"/>
      <c r="AO239" s="38"/>
      <c r="AP239" s="38"/>
      <c r="AQ239" s="38"/>
      <c r="AR239" s="38">
        <v>0</v>
      </c>
      <c r="AS239" s="47"/>
      <c r="AT239" s="47"/>
      <c r="AU239" s="38">
        <v>0</v>
      </c>
      <c r="AV239" s="38"/>
      <c r="AW239" s="38"/>
      <c r="AX239" s="38"/>
      <c r="AY239" s="38"/>
      <c r="AZ239" s="38"/>
      <c r="BA239" s="38">
        <v>0</v>
      </c>
      <c r="BB239" s="38">
        <v>271242090</v>
      </c>
      <c r="BC239" s="65"/>
    </row>
    <row r="240" spans="1:55">
      <c r="A240" s="45">
        <v>213</v>
      </c>
      <c r="B240" s="14">
        <v>78202538200</v>
      </c>
      <c r="C240" s="50">
        <v>780339</v>
      </c>
      <c r="D240" s="11" t="s">
        <v>351</v>
      </c>
      <c r="E240" s="308">
        <v>134948592</v>
      </c>
      <c r="F240" s="38">
        <v>0</v>
      </c>
      <c r="G240" s="38">
        <v>0</v>
      </c>
      <c r="H240" s="38">
        <v>0</v>
      </c>
      <c r="I240" s="38">
        <v>0</v>
      </c>
      <c r="J240" s="38">
        <v>0</v>
      </c>
      <c r="K240" s="47">
        <v>0</v>
      </c>
      <c r="L240" s="38">
        <v>0</v>
      </c>
      <c r="M240" s="38">
        <v>0</v>
      </c>
      <c r="N240" s="38"/>
      <c r="O240" s="308">
        <v>0</v>
      </c>
      <c r="P240" s="38"/>
      <c r="Q240" s="38"/>
      <c r="R240" s="38"/>
      <c r="S240" s="38"/>
      <c r="T240" s="38"/>
      <c r="U240" s="38"/>
      <c r="V240" s="38"/>
      <c r="W240" s="38"/>
      <c r="X240" s="38"/>
      <c r="Y240" s="47"/>
      <c r="Z240" s="47"/>
      <c r="AA240" s="38"/>
      <c r="AB240" s="38"/>
      <c r="AC240" s="38"/>
      <c r="AD240" s="38"/>
      <c r="AE240" s="38"/>
      <c r="AF240" s="63"/>
      <c r="AG240" s="38"/>
      <c r="AH240" s="38"/>
      <c r="AI240" s="47"/>
      <c r="AJ240" s="47"/>
      <c r="AK240" s="47"/>
      <c r="AL240" s="38">
        <v>0</v>
      </c>
      <c r="AM240" s="38"/>
      <c r="AN240" s="38"/>
      <c r="AO240" s="38"/>
      <c r="AP240" s="38"/>
      <c r="AQ240" s="38"/>
      <c r="AR240" s="38">
        <v>0</v>
      </c>
      <c r="AS240" s="47"/>
      <c r="AT240" s="47"/>
      <c r="AU240" s="38">
        <v>0</v>
      </c>
      <c r="AV240" s="38"/>
      <c r="AW240" s="38"/>
      <c r="AX240" s="38"/>
      <c r="AY240" s="38"/>
      <c r="AZ240" s="38"/>
      <c r="BA240" s="38">
        <v>0</v>
      </c>
      <c r="BB240" s="38">
        <v>134948592</v>
      </c>
      <c r="BC240" s="65"/>
    </row>
    <row r="241" spans="1:55">
      <c r="A241" s="45">
        <v>214</v>
      </c>
      <c r="B241" s="14">
        <v>78202530200</v>
      </c>
      <c r="C241" s="46">
        <v>780324</v>
      </c>
      <c r="D241" s="10" t="s">
        <v>196</v>
      </c>
      <c r="E241" s="308">
        <v>0</v>
      </c>
      <c r="F241" s="38">
        <v>0</v>
      </c>
      <c r="G241" s="38">
        <v>0</v>
      </c>
      <c r="H241" s="38">
        <v>0</v>
      </c>
      <c r="I241" s="38">
        <v>0</v>
      </c>
      <c r="J241" s="38">
        <v>0</v>
      </c>
      <c r="K241" s="47">
        <v>0</v>
      </c>
      <c r="L241" s="38">
        <v>0</v>
      </c>
      <c r="M241" s="38">
        <v>0</v>
      </c>
      <c r="N241" s="38"/>
      <c r="O241" s="308">
        <v>0</v>
      </c>
      <c r="P241" s="38"/>
      <c r="Q241" s="38"/>
      <c r="R241" s="38"/>
      <c r="S241" s="38"/>
      <c r="T241" s="38"/>
      <c r="U241" s="38"/>
      <c r="V241" s="38"/>
      <c r="W241" s="38"/>
      <c r="X241" s="38"/>
      <c r="Y241" s="47"/>
      <c r="Z241" s="47"/>
      <c r="AA241" s="38"/>
      <c r="AB241" s="38"/>
      <c r="AC241" s="38"/>
      <c r="AD241" s="38"/>
      <c r="AE241" s="38"/>
      <c r="AF241" s="63"/>
      <c r="AG241" s="38"/>
      <c r="AH241" s="38"/>
      <c r="AI241" s="47"/>
      <c r="AJ241" s="47"/>
      <c r="AK241" s="47"/>
      <c r="AL241" s="38">
        <v>0</v>
      </c>
      <c r="AM241" s="38"/>
      <c r="AN241" s="38"/>
      <c r="AO241" s="38"/>
      <c r="AP241" s="38"/>
      <c r="AQ241" s="38"/>
      <c r="AR241" s="38">
        <v>0</v>
      </c>
      <c r="AS241" s="47"/>
      <c r="AT241" s="47"/>
      <c r="AU241" s="38">
        <v>0</v>
      </c>
      <c r="AV241" s="38"/>
      <c r="AW241" s="38"/>
      <c r="AX241" s="38"/>
      <c r="AY241" s="38"/>
      <c r="AZ241" s="38"/>
      <c r="BA241" s="38">
        <v>0</v>
      </c>
      <c r="BB241" s="38">
        <v>0</v>
      </c>
      <c r="BC241" s="65"/>
    </row>
    <row r="242" spans="1:55" ht="30">
      <c r="A242" s="45">
        <v>215</v>
      </c>
      <c r="B242" s="14">
        <v>78202527700</v>
      </c>
      <c r="C242" s="46">
        <v>780340</v>
      </c>
      <c r="D242" s="10" t="s">
        <v>198</v>
      </c>
      <c r="E242" s="308">
        <v>6267019</v>
      </c>
      <c r="F242" s="38">
        <v>0</v>
      </c>
      <c r="G242" s="38">
        <v>0</v>
      </c>
      <c r="H242" s="38">
        <v>0</v>
      </c>
      <c r="I242" s="38">
        <v>0</v>
      </c>
      <c r="J242" s="38">
        <v>0</v>
      </c>
      <c r="K242" s="47">
        <v>0</v>
      </c>
      <c r="L242" s="38">
        <v>0</v>
      </c>
      <c r="M242" s="38">
        <v>0</v>
      </c>
      <c r="N242" s="38"/>
      <c r="O242" s="308">
        <v>-50968</v>
      </c>
      <c r="P242" s="38"/>
      <c r="Q242" s="38"/>
      <c r="R242" s="38"/>
      <c r="S242" s="38"/>
      <c r="T242" s="38"/>
      <c r="U242" s="38"/>
      <c r="V242" s="38"/>
      <c r="W242" s="38"/>
      <c r="X242" s="38">
        <v>50968</v>
      </c>
      <c r="Y242" s="47"/>
      <c r="Z242" s="47"/>
      <c r="AA242" s="38"/>
      <c r="AB242" s="38"/>
      <c r="AC242" s="38"/>
      <c r="AD242" s="38"/>
      <c r="AE242" s="38"/>
      <c r="AF242" s="63"/>
      <c r="AG242" s="38"/>
      <c r="AH242" s="38"/>
      <c r="AI242" s="47"/>
      <c r="AJ242" s="47"/>
      <c r="AK242" s="47"/>
      <c r="AL242" s="38">
        <v>0</v>
      </c>
      <c r="AM242" s="38"/>
      <c r="AN242" s="38"/>
      <c r="AO242" s="38"/>
      <c r="AP242" s="38"/>
      <c r="AQ242" s="38"/>
      <c r="AR242" s="38">
        <v>0</v>
      </c>
      <c r="AS242" s="47"/>
      <c r="AT242" s="47"/>
      <c r="AU242" s="38">
        <v>0</v>
      </c>
      <c r="AV242" s="38"/>
      <c r="AW242" s="38"/>
      <c r="AX242" s="38"/>
      <c r="AY242" s="38"/>
      <c r="AZ242" s="38"/>
      <c r="BA242" s="38">
        <v>0</v>
      </c>
      <c r="BB242" s="38">
        <v>6267019</v>
      </c>
      <c r="BC242" s="65"/>
    </row>
    <row r="243" spans="1:55">
      <c r="A243" s="45">
        <v>216</v>
      </c>
      <c r="B243" s="14">
        <v>78202547400</v>
      </c>
      <c r="C243" s="46">
        <v>780355</v>
      </c>
      <c r="D243" s="10" t="s">
        <v>199</v>
      </c>
      <c r="E243" s="308">
        <v>0</v>
      </c>
      <c r="F243" s="38">
        <v>0</v>
      </c>
      <c r="G243" s="38">
        <v>0</v>
      </c>
      <c r="H243" s="38">
        <v>0</v>
      </c>
      <c r="I243" s="38">
        <v>0</v>
      </c>
      <c r="J243" s="38">
        <v>0</v>
      </c>
      <c r="K243" s="47">
        <v>0</v>
      </c>
      <c r="L243" s="38">
        <v>0</v>
      </c>
      <c r="M243" s="38">
        <v>0</v>
      </c>
      <c r="N243" s="38"/>
      <c r="O243" s="308">
        <v>0</v>
      </c>
      <c r="P243" s="38"/>
      <c r="Q243" s="38"/>
      <c r="R243" s="38"/>
      <c r="S243" s="38"/>
      <c r="T243" s="38"/>
      <c r="U243" s="38"/>
      <c r="V243" s="38"/>
      <c r="W243" s="38"/>
      <c r="X243" s="38"/>
      <c r="Y243" s="47"/>
      <c r="Z243" s="47"/>
      <c r="AA243" s="38"/>
      <c r="AB243" s="38"/>
      <c r="AC243" s="38"/>
      <c r="AD243" s="38"/>
      <c r="AE243" s="38"/>
      <c r="AF243" s="63"/>
      <c r="AG243" s="38"/>
      <c r="AH243" s="38"/>
      <c r="AI243" s="47"/>
      <c r="AJ243" s="47"/>
      <c r="AK243" s="47"/>
      <c r="AL243" s="38">
        <v>0</v>
      </c>
      <c r="AM243" s="38"/>
      <c r="AN243" s="38"/>
      <c r="AO243" s="38"/>
      <c r="AP243" s="38"/>
      <c r="AQ243" s="38"/>
      <c r="AR243" s="38">
        <v>0</v>
      </c>
      <c r="AS243" s="47"/>
      <c r="AT243" s="47"/>
      <c r="AU243" s="38">
        <v>0</v>
      </c>
      <c r="AV243" s="38"/>
      <c r="AW243" s="38"/>
      <c r="AX243" s="38"/>
      <c r="AY243" s="38"/>
      <c r="AZ243" s="38"/>
      <c r="BA243" s="38">
        <v>0</v>
      </c>
      <c r="BB243" s="38">
        <v>0</v>
      </c>
      <c r="BC243" s="65"/>
    </row>
    <row r="244" spans="1:55">
      <c r="A244" s="45">
        <v>217</v>
      </c>
      <c r="B244" s="14">
        <v>78202531700</v>
      </c>
      <c r="C244" s="46">
        <v>780357</v>
      </c>
      <c r="D244" s="10" t="s">
        <v>200</v>
      </c>
      <c r="E244" s="308">
        <v>47056367</v>
      </c>
      <c r="F244" s="38">
        <v>0</v>
      </c>
      <c r="G244" s="38">
        <v>0</v>
      </c>
      <c r="H244" s="38">
        <v>0</v>
      </c>
      <c r="I244" s="38">
        <v>0</v>
      </c>
      <c r="J244" s="38">
        <v>0</v>
      </c>
      <c r="K244" s="47">
        <v>0</v>
      </c>
      <c r="L244" s="38">
        <v>0</v>
      </c>
      <c r="M244" s="38">
        <v>0</v>
      </c>
      <c r="N244" s="38"/>
      <c r="O244" s="308">
        <v>0</v>
      </c>
      <c r="P244" s="38"/>
      <c r="Q244" s="38"/>
      <c r="R244" s="38"/>
      <c r="S244" s="38"/>
      <c r="T244" s="38"/>
      <c r="U244" s="38"/>
      <c r="V244" s="38"/>
      <c r="W244" s="38"/>
      <c r="X244" s="38"/>
      <c r="Y244" s="47"/>
      <c r="Z244" s="47"/>
      <c r="AA244" s="38"/>
      <c r="AB244" s="38"/>
      <c r="AC244" s="38"/>
      <c r="AD244" s="38"/>
      <c r="AE244" s="38"/>
      <c r="AF244" s="63"/>
      <c r="AG244" s="38"/>
      <c r="AH244" s="38"/>
      <c r="AI244" s="47"/>
      <c r="AJ244" s="47"/>
      <c r="AK244" s="47"/>
      <c r="AL244" s="38">
        <v>0</v>
      </c>
      <c r="AM244" s="38"/>
      <c r="AN244" s="38"/>
      <c r="AO244" s="38"/>
      <c r="AP244" s="38"/>
      <c r="AQ244" s="38"/>
      <c r="AR244" s="38">
        <v>0</v>
      </c>
      <c r="AS244" s="47"/>
      <c r="AT244" s="47"/>
      <c r="AU244" s="38">
        <v>0</v>
      </c>
      <c r="AV244" s="38"/>
      <c r="AW244" s="38"/>
      <c r="AX244" s="38"/>
      <c r="AY244" s="38"/>
      <c r="AZ244" s="38"/>
      <c r="BA244" s="38">
        <v>0</v>
      </c>
      <c r="BB244" s="38">
        <v>47056367</v>
      </c>
      <c r="BC244" s="65"/>
    </row>
    <row r="245" spans="1:55">
      <c r="A245" s="45">
        <v>218</v>
      </c>
      <c r="B245" s="14">
        <v>78202537300</v>
      </c>
      <c r="C245" s="46">
        <v>780361</v>
      </c>
      <c r="D245" s="10" t="s">
        <v>201</v>
      </c>
      <c r="E245" s="308">
        <v>50353359</v>
      </c>
      <c r="F245" s="38">
        <v>0</v>
      </c>
      <c r="G245" s="38">
        <v>0</v>
      </c>
      <c r="H245" s="38">
        <v>0</v>
      </c>
      <c r="I245" s="38">
        <v>0</v>
      </c>
      <c r="J245" s="38">
        <v>0</v>
      </c>
      <c r="K245" s="47">
        <v>0</v>
      </c>
      <c r="L245" s="38">
        <v>0</v>
      </c>
      <c r="M245" s="38">
        <v>0</v>
      </c>
      <c r="N245" s="38"/>
      <c r="O245" s="308">
        <v>0</v>
      </c>
      <c r="P245" s="38"/>
      <c r="Q245" s="38"/>
      <c r="R245" s="38"/>
      <c r="S245" s="38"/>
      <c r="T245" s="38"/>
      <c r="U245" s="38"/>
      <c r="V245" s="38"/>
      <c r="W245" s="38"/>
      <c r="X245" s="38"/>
      <c r="Y245" s="47"/>
      <c r="Z245" s="47"/>
      <c r="AA245" s="38"/>
      <c r="AB245" s="38"/>
      <c r="AC245" s="38"/>
      <c r="AD245" s="38"/>
      <c r="AE245" s="38"/>
      <c r="AF245" s="63"/>
      <c r="AG245" s="38"/>
      <c r="AH245" s="38"/>
      <c r="AI245" s="47"/>
      <c r="AJ245" s="47"/>
      <c r="AK245" s="47"/>
      <c r="AL245" s="38">
        <v>0</v>
      </c>
      <c r="AM245" s="38"/>
      <c r="AN245" s="38"/>
      <c r="AO245" s="38"/>
      <c r="AP245" s="38"/>
      <c r="AQ245" s="38"/>
      <c r="AR245" s="38">
        <v>0</v>
      </c>
      <c r="AS245" s="47"/>
      <c r="AT245" s="47"/>
      <c r="AU245" s="38">
        <v>0</v>
      </c>
      <c r="AV245" s="38"/>
      <c r="AW245" s="38"/>
      <c r="AX245" s="38"/>
      <c r="AY245" s="38"/>
      <c r="AZ245" s="38"/>
      <c r="BA245" s="38">
        <v>0</v>
      </c>
      <c r="BB245" s="38">
        <v>50353359</v>
      </c>
      <c r="BC245" s="65"/>
    </row>
    <row r="246" spans="1:55" ht="30">
      <c r="A246" s="45">
        <v>219</v>
      </c>
      <c r="B246" s="14">
        <v>78202549900</v>
      </c>
      <c r="C246" s="46">
        <v>780371</v>
      </c>
      <c r="D246" s="10" t="s">
        <v>353</v>
      </c>
      <c r="E246" s="308">
        <v>329499479</v>
      </c>
      <c r="F246" s="38">
        <v>0</v>
      </c>
      <c r="G246" s="38">
        <v>0</v>
      </c>
      <c r="H246" s="38">
        <v>0</v>
      </c>
      <c r="I246" s="38">
        <v>0</v>
      </c>
      <c r="J246" s="38">
        <v>0</v>
      </c>
      <c r="K246" s="47">
        <v>0</v>
      </c>
      <c r="L246" s="38">
        <v>0</v>
      </c>
      <c r="M246" s="38">
        <v>0</v>
      </c>
      <c r="N246" s="38"/>
      <c r="O246" s="308">
        <v>0</v>
      </c>
      <c r="P246" s="38"/>
      <c r="Q246" s="38"/>
      <c r="R246" s="38"/>
      <c r="S246" s="38"/>
      <c r="T246" s="38"/>
      <c r="U246" s="38"/>
      <c r="V246" s="38"/>
      <c r="W246" s="38"/>
      <c r="X246" s="38"/>
      <c r="Y246" s="47"/>
      <c r="Z246" s="47"/>
      <c r="AA246" s="38"/>
      <c r="AB246" s="38"/>
      <c r="AC246" s="38"/>
      <c r="AD246" s="38"/>
      <c r="AE246" s="38"/>
      <c r="AF246" s="63"/>
      <c r="AG246" s="38"/>
      <c r="AH246" s="38"/>
      <c r="AI246" s="47"/>
      <c r="AJ246" s="47"/>
      <c r="AK246" s="47"/>
      <c r="AL246" s="38">
        <v>0</v>
      </c>
      <c r="AM246" s="38"/>
      <c r="AN246" s="38"/>
      <c r="AO246" s="38"/>
      <c r="AP246" s="38"/>
      <c r="AQ246" s="38"/>
      <c r="AR246" s="38">
        <v>0</v>
      </c>
      <c r="AS246" s="47"/>
      <c r="AT246" s="47"/>
      <c r="AU246" s="38">
        <v>0</v>
      </c>
      <c r="AV246" s="38"/>
      <c r="AW246" s="38"/>
      <c r="AX246" s="38"/>
      <c r="AY246" s="38"/>
      <c r="AZ246" s="38"/>
      <c r="BA246" s="38">
        <v>0</v>
      </c>
      <c r="BB246" s="38">
        <v>329499479</v>
      </c>
      <c r="BC246" s="65"/>
    </row>
    <row r="247" spans="1:55" ht="30">
      <c r="A247" s="45">
        <v>220</v>
      </c>
      <c r="B247" s="14">
        <v>78202509200</v>
      </c>
      <c r="C247" s="46">
        <v>780372</v>
      </c>
      <c r="D247" s="10" t="s">
        <v>202</v>
      </c>
      <c r="E247" s="308">
        <v>37765253</v>
      </c>
      <c r="F247" s="38">
        <v>0</v>
      </c>
      <c r="G247" s="38">
        <v>0</v>
      </c>
      <c r="H247" s="38">
        <v>0</v>
      </c>
      <c r="I247" s="38">
        <v>0</v>
      </c>
      <c r="J247" s="38">
        <v>0</v>
      </c>
      <c r="K247" s="47">
        <v>0</v>
      </c>
      <c r="L247" s="38">
        <v>0</v>
      </c>
      <c r="M247" s="38">
        <v>0</v>
      </c>
      <c r="N247" s="38"/>
      <c r="O247" s="308">
        <v>0</v>
      </c>
      <c r="P247" s="38"/>
      <c r="Q247" s="38"/>
      <c r="R247" s="38"/>
      <c r="S247" s="38"/>
      <c r="T247" s="38"/>
      <c r="U247" s="38"/>
      <c r="V247" s="38"/>
      <c r="W247" s="38"/>
      <c r="X247" s="38"/>
      <c r="Y247" s="47"/>
      <c r="Z247" s="47"/>
      <c r="AA247" s="38"/>
      <c r="AB247" s="38"/>
      <c r="AC247" s="38"/>
      <c r="AD247" s="38"/>
      <c r="AE247" s="38"/>
      <c r="AF247" s="63"/>
      <c r="AG247" s="38"/>
      <c r="AH247" s="38"/>
      <c r="AI247" s="47"/>
      <c r="AJ247" s="47"/>
      <c r="AK247" s="47"/>
      <c r="AL247" s="38">
        <v>0</v>
      </c>
      <c r="AM247" s="38"/>
      <c r="AN247" s="38"/>
      <c r="AO247" s="38"/>
      <c r="AP247" s="38"/>
      <c r="AQ247" s="38"/>
      <c r="AR247" s="38">
        <v>0</v>
      </c>
      <c r="AS247" s="47"/>
      <c r="AT247" s="47"/>
      <c r="AU247" s="38">
        <v>0</v>
      </c>
      <c r="AV247" s="38"/>
      <c r="AW247" s="38"/>
      <c r="AX247" s="38"/>
      <c r="AY247" s="38"/>
      <c r="AZ247" s="38"/>
      <c r="BA247" s="38">
        <v>0</v>
      </c>
      <c r="BB247" s="38">
        <v>37765253</v>
      </c>
      <c r="BC247" s="65"/>
    </row>
    <row r="248" spans="1:55">
      <c r="A248" s="45">
        <v>221</v>
      </c>
      <c r="B248" s="14">
        <v>78202523000</v>
      </c>
      <c r="C248" s="46">
        <v>780396</v>
      </c>
      <c r="D248" s="10" t="s">
        <v>354</v>
      </c>
      <c r="E248" s="308">
        <v>831952508</v>
      </c>
      <c r="F248" s="38">
        <v>0</v>
      </c>
      <c r="G248" s="38">
        <v>0</v>
      </c>
      <c r="H248" s="38">
        <v>0</v>
      </c>
      <c r="I248" s="38">
        <v>0</v>
      </c>
      <c r="J248" s="38">
        <v>0</v>
      </c>
      <c r="K248" s="47">
        <v>0</v>
      </c>
      <c r="L248" s="38">
        <v>-14059865</v>
      </c>
      <c r="M248" s="38">
        <v>-228630</v>
      </c>
      <c r="N248" s="38"/>
      <c r="O248" s="308">
        <v>-27192862</v>
      </c>
      <c r="P248" s="38"/>
      <c r="Q248" s="38"/>
      <c r="R248" s="38"/>
      <c r="S248" s="38"/>
      <c r="T248" s="38"/>
      <c r="U248" s="38"/>
      <c r="V248" s="38"/>
      <c r="W248" s="38"/>
      <c r="X248" s="38"/>
      <c r="Y248" s="47"/>
      <c r="Z248" s="47"/>
      <c r="AA248" s="38"/>
      <c r="AB248" s="38"/>
      <c r="AC248" s="38"/>
      <c r="AD248" s="38"/>
      <c r="AE248" s="38"/>
      <c r="AF248" s="63"/>
      <c r="AG248" s="38"/>
      <c r="AH248" s="38"/>
      <c r="AI248" s="47"/>
      <c r="AJ248" s="47"/>
      <c r="AK248" s="47"/>
      <c r="AL248" s="38">
        <v>0</v>
      </c>
      <c r="AM248" s="38"/>
      <c r="AN248" s="38"/>
      <c r="AO248" s="38"/>
      <c r="AP248" s="38"/>
      <c r="AQ248" s="38"/>
      <c r="AR248" s="38">
        <v>-263640</v>
      </c>
      <c r="AS248" s="47"/>
      <c r="AT248" s="47"/>
      <c r="AU248" s="38">
        <v>0</v>
      </c>
      <c r="AV248" s="38"/>
      <c r="AW248" s="38"/>
      <c r="AX248" s="38"/>
      <c r="AY248" s="38"/>
      <c r="AZ248" s="38"/>
      <c r="BA248" s="38">
        <v>-41744997</v>
      </c>
      <c r="BB248" s="38">
        <v>790207511</v>
      </c>
      <c r="BC248" s="65"/>
    </row>
    <row r="249" spans="1:55">
      <c r="A249" s="45">
        <v>222</v>
      </c>
      <c r="B249" s="14">
        <v>78202528000</v>
      </c>
      <c r="C249" s="46">
        <v>780382</v>
      </c>
      <c r="D249" s="10" t="s">
        <v>203</v>
      </c>
      <c r="E249" s="308">
        <v>288215</v>
      </c>
      <c r="F249" s="38">
        <v>0</v>
      </c>
      <c r="G249" s="38">
        <v>0</v>
      </c>
      <c r="H249" s="38">
        <v>0</v>
      </c>
      <c r="I249" s="38">
        <v>0</v>
      </c>
      <c r="J249" s="38">
        <v>0</v>
      </c>
      <c r="K249" s="47">
        <v>0</v>
      </c>
      <c r="L249" s="38">
        <v>0</v>
      </c>
      <c r="M249" s="38">
        <v>0</v>
      </c>
      <c r="N249" s="38"/>
      <c r="O249" s="308">
        <v>0</v>
      </c>
      <c r="P249" s="38"/>
      <c r="Q249" s="38"/>
      <c r="R249" s="38"/>
      <c r="S249" s="38"/>
      <c r="T249" s="38"/>
      <c r="U249" s="38"/>
      <c r="V249" s="38"/>
      <c r="W249" s="38"/>
      <c r="X249" s="38"/>
      <c r="Y249" s="47"/>
      <c r="Z249" s="47"/>
      <c r="AA249" s="38"/>
      <c r="AB249" s="38"/>
      <c r="AC249" s="38"/>
      <c r="AD249" s="38"/>
      <c r="AE249" s="38"/>
      <c r="AF249" s="63"/>
      <c r="AG249" s="38"/>
      <c r="AH249" s="38"/>
      <c r="AI249" s="47"/>
      <c r="AJ249" s="47"/>
      <c r="AK249" s="47"/>
      <c r="AL249" s="38">
        <v>0</v>
      </c>
      <c r="AM249" s="38"/>
      <c r="AN249" s="38"/>
      <c r="AO249" s="38"/>
      <c r="AP249" s="38"/>
      <c r="AQ249" s="38"/>
      <c r="AR249" s="38">
        <v>0</v>
      </c>
      <c r="AS249" s="47"/>
      <c r="AT249" s="47"/>
      <c r="AU249" s="38">
        <v>0</v>
      </c>
      <c r="AV249" s="38"/>
      <c r="AW249" s="38"/>
      <c r="AX249" s="38"/>
      <c r="AY249" s="38"/>
      <c r="AZ249" s="38"/>
      <c r="BA249" s="38">
        <v>0</v>
      </c>
      <c r="BB249" s="38">
        <v>288215</v>
      </c>
      <c r="BC249" s="65"/>
    </row>
    <row r="250" spans="1:55">
      <c r="A250" s="45">
        <v>223</v>
      </c>
      <c r="B250" s="14">
        <v>78202534300</v>
      </c>
      <c r="C250" s="46">
        <v>780374</v>
      </c>
      <c r="D250" s="10" t="s">
        <v>355</v>
      </c>
      <c r="E250" s="308">
        <v>37731666</v>
      </c>
      <c r="F250" s="38">
        <v>0</v>
      </c>
      <c r="G250" s="38">
        <v>0</v>
      </c>
      <c r="H250" s="38">
        <v>0</v>
      </c>
      <c r="I250" s="38">
        <v>0</v>
      </c>
      <c r="J250" s="38">
        <v>0</v>
      </c>
      <c r="K250" s="47">
        <v>0</v>
      </c>
      <c r="L250" s="38">
        <v>0</v>
      </c>
      <c r="M250" s="38">
        <v>0</v>
      </c>
      <c r="N250" s="38"/>
      <c r="O250" s="308">
        <v>0</v>
      </c>
      <c r="P250" s="38"/>
      <c r="Q250" s="38"/>
      <c r="R250" s="38"/>
      <c r="S250" s="38"/>
      <c r="T250" s="38"/>
      <c r="U250" s="38"/>
      <c r="V250" s="38"/>
      <c r="W250" s="38"/>
      <c r="X250" s="38"/>
      <c r="Y250" s="47"/>
      <c r="Z250" s="47"/>
      <c r="AA250" s="38"/>
      <c r="AB250" s="38"/>
      <c r="AC250" s="38"/>
      <c r="AD250" s="38"/>
      <c r="AE250" s="38"/>
      <c r="AF250" s="63"/>
      <c r="AG250" s="38"/>
      <c r="AH250" s="38"/>
      <c r="AI250" s="47"/>
      <c r="AJ250" s="47"/>
      <c r="AK250" s="47"/>
      <c r="AL250" s="38">
        <v>0</v>
      </c>
      <c r="AM250" s="38"/>
      <c r="AN250" s="38"/>
      <c r="AO250" s="38"/>
      <c r="AP250" s="38"/>
      <c r="AQ250" s="38"/>
      <c r="AR250" s="38">
        <v>0</v>
      </c>
      <c r="AS250" s="47"/>
      <c r="AT250" s="47"/>
      <c r="AU250" s="38">
        <v>0</v>
      </c>
      <c r="AV250" s="38"/>
      <c r="AW250" s="38"/>
      <c r="AX250" s="38"/>
      <c r="AY250" s="38"/>
      <c r="AZ250" s="38"/>
      <c r="BA250" s="38">
        <v>0</v>
      </c>
      <c r="BB250" s="38">
        <v>37731666</v>
      </c>
      <c r="BC250" s="65"/>
    </row>
    <row r="251" spans="1:55" ht="30">
      <c r="A251" s="45">
        <v>224</v>
      </c>
      <c r="B251" s="14">
        <v>78202523600</v>
      </c>
      <c r="C251" s="46">
        <v>780481</v>
      </c>
      <c r="D251" s="10" t="s">
        <v>204</v>
      </c>
      <c r="E251" s="308">
        <v>53557443</v>
      </c>
      <c r="F251" s="38">
        <v>0</v>
      </c>
      <c r="G251" s="38">
        <v>0</v>
      </c>
      <c r="H251" s="38">
        <v>0</v>
      </c>
      <c r="I251" s="38">
        <v>0</v>
      </c>
      <c r="J251" s="38">
        <v>0</v>
      </c>
      <c r="K251" s="47">
        <v>0</v>
      </c>
      <c r="L251" s="38">
        <v>0</v>
      </c>
      <c r="M251" s="38">
        <v>0</v>
      </c>
      <c r="N251" s="38"/>
      <c r="O251" s="308">
        <v>0</v>
      </c>
      <c r="P251" s="38"/>
      <c r="Q251" s="38"/>
      <c r="R251" s="38"/>
      <c r="S251" s="38"/>
      <c r="T251" s="38"/>
      <c r="U251" s="38"/>
      <c r="V251" s="38"/>
      <c r="W251" s="38"/>
      <c r="X251" s="38"/>
      <c r="Y251" s="47"/>
      <c r="Z251" s="47"/>
      <c r="AA251" s="38"/>
      <c r="AB251" s="38"/>
      <c r="AC251" s="38"/>
      <c r="AD251" s="38"/>
      <c r="AE251" s="38"/>
      <c r="AF251" s="63"/>
      <c r="AG251" s="38"/>
      <c r="AH251" s="38"/>
      <c r="AI251" s="47"/>
      <c r="AJ251" s="47"/>
      <c r="AK251" s="47"/>
      <c r="AL251" s="38">
        <v>0</v>
      </c>
      <c r="AM251" s="38"/>
      <c r="AN251" s="38"/>
      <c r="AO251" s="38"/>
      <c r="AP251" s="38"/>
      <c r="AQ251" s="38"/>
      <c r="AR251" s="38">
        <v>0</v>
      </c>
      <c r="AS251" s="47"/>
      <c r="AT251" s="47"/>
      <c r="AU251" s="38">
        <v>0</v>
      </c>
      <c r="AV251" s="38"/>
      <c r="AW251" s="38"/>
      <c r="AX251" s="38"/>
      <c r="AY251" s="38"/>
      <c r="AZ251" s="38"/>
      <c r="BA251" s="38">
        <v>0</v>
      </c>
      <c r="BB251" s="38">
        <v>53557443</v>
      </c>
      <c r="BC251" s="65"/>
    </row>
    <row r="252" spans="1:55" ht="30">
      <c r="A252" s="45">
        <v>225</v>
      </c>
      <c r="B252" s="14">
        <v>78202527300</v>
      </c>
      <c r="C252" s="46">
        <v>780411</v>
      </c>
      <c r="D252" s="10" t="s">
        <v>356</v>
      </c>
      <c r="E252" s="308">
        <v>50424231</v>
      </c>
      <c r="F252" s="38">
        <v>0</v>
      </c>
      <c r="G252" s="38">
        <v>0</v>
      </c>
      <c r="H252" s="38">
        <v>0</v>
      </c>
      <c r="I252" s="38">
        <v>0</v>
      </c>
      <c r="J252" s="38">
        <v>0</v>
      </c>
      <c r="K252" s="47">
        <v>0</v>
      </c>
      <c r="L252" s="38">
        <v>0</v>
      </c>
      <c r="M252" s="38">
        <v>0</v>
      </c>
      <c r="N252" s="38"/>
      <c r="O252" s="308">
        <v>0</v>
      </c>
      <c r="P252" s="38"/>
      <c r="Q252" s="38"/>
      <c r="R252" s="38"/>
      <c r="S252" s="38"/>
      <c r="T252" s="38"/>
      <c r="U252" s="38"/>
      <c r="V252" s="38"/>
      <c r="W252" s="38"/>
      <c r="X252" s="38"/>
      <c r="Y252" s="47"/>
      <c r="Z252" s="47"/>
      <c r="AA252" s="38"/>
      <c r="AB252" s="38"/>
      <c r="AC252" s="38"/>
      <c r="AD252" s="38"/>
      <c r="AE252" s="38"/>
      <c r="AF252" s="63"/>
      <c r="AG252" s="38"/>
      <c r="AH252" s="38"/>
      <c r="AI252" s="47"/>
      <c r="AJ252" s="47"/>
      <c r="AK252" s="47"/>
      <c r="AL252" s="38">
        <v>0</v>
      </c>
      <c r="AM252" s="38"/>
      <c r="AN252" s="38"/>
      <c r="AO252" s="38"/>
      <c r="AP252" s="38"/>
      <c r="AQ252" s="38"/>
      <c r="AR252" s="38">
        <v>0</v>
      </c>
      <c r="AS252" s="47"/>
      <c r="AT252" s="47"/>
      <c r="AU252" s="38">
        <v>0</v>
      </c>
      <c r="AV252" s="38"/>
      <c r="AW252" s="38"/>
      <c r="AX252" s="38"/>
      <c r="AY252" s="38"/>
      <c r="AZ252" s="38"/>
      <c r="BA252" s="38">
        <v>0</v>
      </c>
      <c r="BB252" s="38">
        <v>50424231</v>
      </c>
      <c r="BC252" s="65"/>
    </row>
    <row r="253" spans="1:55" ht="30">
      <c r="A253" s="45">
        <v>226</v>
      </c>
      <c r="B253" s="14">
        <v>78202524300</v>
      </c>
      <c r="C253" s="46">
        <v>780418</v>
      </c>
      <c r="D253" s="10" t="s">
        <v>205</v>
      </c>
      <c r="E253" s="308">
        <v>300899</v>
      </c>
      <c r="F253" s="38">
        <v>0</v>
      </c>
      <c r="G253" s="38">
        <v>0</v>
      </c>
      <c r="H253" s="38">
        <v>0</v>
      </c>
      <c r="I253" s="38">
        <v>0</v>
      </c>
      <c r="J253" s="38">
        <v>0</v>
      </c>
      <c r="K253" s="47">
        <v>0</v>
      </c>
      <c r="L253" s="38">
        <v>0</v>
      </c>
      <c r="M253" s="38">
        <v>0</v>
      </c>
      <c r="N253" s="38"/>
      <c r="O253" s="308">
        <v>0</v>
      </c>
      <c r="P253" s="38"/>
      <c r="Q253" s="38"/>
      <c r="R253" s="38"/>
      <c r="S253" s="38"/>
      <c r="T253" s="38"/>
      <c r="U253" s="38"/>
      <c r="V253" s="38"/>
      <c r="W253" s="38"/>
      <c r="X253" s="38"/>
      <c r="Y253" s="47"/>
      <c r="Z253" s="47"/>
      <c r="AA253" s="38"/>
      <c r="AB253" s="38"/>
      <c r="AC253" s="38"/>
      <c r="AD253" s="38"/>
      <c r="AE253" s="38"/>
      <c r="AF253" s="63"/>
      <c r="AG253" s="38"/>
      <c r="AH253" s="38"/>
      <c r="AI253" s="47"/>
      <c r="AJ253" s="47"/>
      <c r="AK253" s="47"/>
      <c r="AL253" s="38">
        <v>0</v>
      </c>
      <c r="AM253" s="38"/>
      <c r="AN253" s="38"/>
      <c r="AO253" s="38"/>
      <c r="AP253" s="38"/>
      <c r="AQ253" s="38"/>
      <c r="AR253" s="38">
        <v>0</v>
      </c>
      <c r="AS253" s="47"/>
      <c r="AT253" s="47"/>
      <c r="AU253" s="38">
        <v>0</v>
      </c>
      <c r="AV253" s="38"/>
      <c r="AW253" s="38"/>
      <c r="AX253" s="38"/>
      <c r="AY253" s="38"/>
      <c r="AZ253" s="38"/>
      <c r="BA253" s="38">
        <v>0</v>
      </c>
      <c r="BB253" s="38">
        <v>300899</v>
      </c>
      <c r="BC253" s="65"/>
    </row>
    <row r="254" spans="1:55">
      <c r="A254" s="45">
        <v>227</v>
      </c>
      <c r="B254" s="14">
        <v>78202520600</v>
      </c>
      <c r="C254" s="46">
        <v>780406</v>
      </c>
      <c r="D254" s="10" t="s">
        <v>206</v>
      </c>
      <c r="E254" s="308">
        <v>15373942</v>
      </c>
      <c r="F254" s="38">
        <v>0</v>
      </c>
      <c r="G254" s="38">
        <v>0</v>
      </c>
      <c r="H254" s="38">
        <v>0</v>
      </c>
      <c r="I254" s="38">
        <v>0</v>
      </c>
      <c r="J254" s="38">
        <v>0</v>
      </c>
      <c r="K254" s="47">
        <v>0</v>
      </c>
      <c r="L254" s="38">
        <v>0</v>
      </c>
      <c r="M254" s="38">
        <v>0</v>
      </c>
      <c r="N254" s="38"/>
      <c r="O254" s="308">
        <v>0</v>
      </c>
      <c r="P254" s="38"/>
      <c r="Q254" s="38"/>
      <c r="R254" s="38"/>
      <c r="S254" s="38"/>
      <c r="T254" s="38"/>
      <c r="U254" s="38"/>
      <c r="V254" s="38"/>
      <c r="W254" s="38"/>
      <c r="X254" s="38"/>
      <c r="Y254" s="47"/>
      <c r="Z254" s="47"/>
      <c r="AA254" s="38"/>
      <c r="AB254" s="38"/>
      <c r="AC254" s="38"/>
      <c r="AD254" s="38"/>
      <c r="AE254" s="38"/>
      <c r="AF254" s="63"/>
      <c r="AG254" s="38"/>
      <c r="AH254" s="38"/>
      <c r="AI254" s="47"/>
      <c r="AJ254" s="47"/>
      <c r="AK254" s="47"/>
      <c r="AL254" s="38">
        <v>0</v>
      </c>
      <c r="AM254" s="38"/>
      <c r="AN254" s="38"/>
      <c r="AO254" s="38"/>
      <c r="AP254" s="38"/>
      <c r="AQ254" s="38"/>
      <c r="AR254" s="38">
        <v>0</v>
      </c>
      <c r="AS254" s="47"/>
      <c r="AT254" s="47"/>
      <c r="AU254" s="38">
        <v>0</v>
      </c>
      <c r="AV254" s="38"/>
      <c r="AW254" s="38"/>
      <c r="AX254" s="38"/>
      <c r="AY254" s="38"/>
      <c r="AZ254" s="38"/>
      <c r="BA254" s="38">
        <v>0</v>
      </c>
      <c r="BB254" s="38">
        <v>15373942</v>
      </c>
      <c r="BC254" s="65"/>
    </row>
    <row r="255" spans="1:55">
      <c r="A255" s="45">
        <v>228</v>
      </c>
      <c r="B255" s="14">
        <v>78202501200</v>
      </c>
      <c r="C255" s="46">
        <v>780384</v>
      </c>
      <c r="D255" s="10" t="s">
        <v>357</v>
      </c>
      <c r="E255" s="308">
        <v>29167857</v>
      </c>
      <c r="F255" s="38">
        <v>0</v>
      </c>
      <c r="G255" s="38">
        <v>0</v>
      </c>
      <c r="H255" s="38">
        <v>0</v>
      </c>
      <c r="I255" s="38">
        <v>0</v>
      </c>
      <c r="J255" s="38">
        <v>0</v>
      </c>
      <c r="K255" s="47">
        <v>0</v>
      </c>
      <c r="L255" s="38">
        <v>0</v>
      </c>
      <c r="M255" s="38">
        <v>0</v>
      </c>
      <c r="N255" s="38"/>
      <c r="O255" s="308">
        <v>0</v>
      </c>
      <c r="P255" s="38"/>
      <c r="Q255" s="38"/>
      <c r="R255" s="38"/>
      <c r="S255" s="38"/>
      <c r="T255" s="38"/>
      <c r="U255" s="38"/>
      <c r="V255" s="38"/>
      <c r="W255" s="38"/>
      <c r="X255" s="38"/>
      <c r="Y255" s="47"/>
      <c r="Z255" s="47"/>
      <c r="AA255" s="38"/>
      <c r="AB255" s="38"/>
      <c r="AC255" s="38"/>
      <c r="AD255" s="38"/>
      <c r="AE255" s="38"/>
      <c r="AF255" s="63"/>
      <c r="AG255" s="38"/>
      <c r="AH255" s="38"/>
      <c r="AI255" s="47"/>
      <c r="AJ255" s="47"/>
      <c r="AK255" s="47"/>
      <c r="AL255" s="38">
        <v>0</v>
      </c>
      <c r="AM255" s="38"/>
      <c r="AN255" s="38"/>
      <c r="AO255" s="38"/>
      <c r="AP255" s="38"/>
      <c r="AQ255" s="38"/>
      <c r="AR255" s="38">
        <v>0</v>
      </c>
      <c r="AS255" s="47"/>
      <c r="AT255" s="47"/>
      <c r="AU255" s="38">
        <v>0</v>
      </c>
      <c r="AV255" s="38"/>
      <c r="AW255" s="38"/>
      <c r="AX255" s="38"/>
      <c r="AY255" s="38"/>
      <c r="AZ255" s="38"/>
      <c r="BA255" s="38">
        <v>0</v>
      </c>
      <c r="BB255" s="38">
        <v>29167857</v>
      </c>
      <c r="BC255" s="65"/>
    </row>
    <row r="256" spans="1:55">
      <c r="A256" s="45">
        <v>229</v>
      </c>
      <c r="B256" s="14">
        <v>78202532400</v>
      </c>
      <c r="C256" s="46">
        <v>780421</v>
      </c>
      <c r="D256" s="10" t="s">
        <v>358</v>
      </c>
      <c r="E256" s="308">
        <v>1660970</v>
      </c>
      <c r="F256" s="38">
        <v>0</v>
      </c>
      <c r="G256" s="38">
        <v>0</v>
      </c>
      <c r="H256" s="38">
        <v>0</v>
      </c>
      <c r="I256" s="38">
        <v>0</v>
      </c>
      <c r="J256" s="38">
        <v>0</v>
      </c>
      <c r="K256" s="47">
        <v>0</v>
      </c>
      <c r="L256" s="38">
        <v>0</v>
      </c>
      <c r="M256" s="38">
        <v>0</v>
      </c>
      <c r="N256" s="38"/>
      <c r="O256" s="308">
        <v>0</v>
      </c>
      <c r="P256" s="38"/>
      <c r="Q256" s="38"/>
      <c r="R256" s="38"/>
      <c r="S256" s="38"/>
      <c r="T256" s="38"/>
      <c r="U256" s="38"/>
      <c r="V256" s="38"/>
      <c r="W256" s="38"/>
      <c r="X256" s="38"/>
      <c r="Y256" s="47"/>
      <c r="Z256" s="47"/>
      <c r="AA256" s="38"/>
      <c r="AB256" s="38"/>
      <c r="AC256" s="38"/>
      <c r="AD256" s="38"/>
      <c r="AE256" s="38"/>
      <c r="AF256" s="63"/>
      <c r="AG256" s="38"/>
      <c r="AH256" s="38"/>
      <c r="AI256" s="47"/>
      <c r="AJ256" s="47"/>
      <c r="AK256" s="47"/>
      <c r="AL256" s="38">
        <v>0</v>
      </c>
      <c r="AM256" s="38"/>
      <c r="AN256" s="38"/>
      <c r="AO256" s="38"/>
      <c r="AP256" s="38"/>
      <c r="AQ256" s="38"/>
      <c r="AR256" s="38">
        <v>0</v>
      </c>
      <c r="AS256" s="47"/>
      <c r="AT256" s="47"/>
      <c r="AU256" s="38">
        <v>0</v>
      </c>
      <c r="AV256" s="38"/>
      <c r="AW256" s="38"/>
      <c r="AX256" s="38"/>
      <c r="AY256" s="38"/>
      <c r="AZ256" s="38"/>
      <c r="BA256" s="38">
        <v>0</v>
      </c>
      <c r="BB256" s="38">
        <v>1660970</v>
      </c>
      <c r="BC256" s="65"/>
    </row>
    <row r="257" spans="1:55">
      <c r="A257" s="45">
        <v>230</v>
      </c>
      <c r="B257" s="14">
        <v>78202547900</v>
      </c>
      <c r="C257" s="46">
        <v>780415</v>
      </c>
      <c r="D257" s="10" t="s">
        <v>207</v>
      </c>
      <c r="E257" s="308">
        <v>18331923</v>
      </c>
      <c r="F257" s="38">
        <v>0</v>
      </c>
      <c r="G257" s="38">
        <v>0</v>
      </c>
      <c r="H257" s="38">
        <v>0</v>
      </c>
      <c r="I257" s="38">
        <v>0</v>
      </c>
      <c r="J257" s="38">
        <v>0</v>
      </c>
      <c r="K257" s="47">
        <v>0</v>
      </c>
      <c r="L257" s="38">
        <v>0</v>
      </c>
      <c r="M257" s="38">
        <v>0</v>
      </c>
      <c r="N257" s="38"/>
      <c r="O257" s="308">
        <v>0</v>
      </c>
      <c r="P257" s="38"/>
      <c r="Q257" s="38"/>
      <c r="R257" s="38"/>
      <c r="S257" s="38"/>
      <c r="T257" s="38"/>
      <c r="U257" s="38"/>
      <c r="V257" s="38"/>
      <c r="W257" s="38"/>
      <c r="X257" s="38"/>
      <c r="Y257" s="47"/>
      <c r="Z257" s="47"/>
      <c r="AA257" s="38"/>
      <c r="AB257" s="38"/>
      <c r="AC257" s="38"/>
      <c r="AD257" s="38"/>
      <c r="AE257" s="38"/>
      <c r="AF257" s="63"/>
      <c r="AG257" s="38"/>
      <c r="AH257" s="38"/>
      <c r="AI257" s="47"/>
      <c r="AJ257" s="47"/>
      <c r="AK257" s="47"/>
      <c r="AL257" s="38">
        <v>0</v>
      </c>
      <c r="AM257" s="38"/>
      <c r="AN257" s="38"/>
      <c r="AO257" s="38"/>
      <c r="AP257" s="38"/>
      <c r="AQ257" s="38"/>
      <c r="AR257" s="38">
        <v>0</v>
      </c>
      <c r="AS257" s="47"/>
      <c r="AT257" s="47"/>
      <c r="AU257" s="38">
        <v>0</v>
      </c>
      <c r="AV257" s="38"/>
      <c r="AW257" s="38"/>
      <c r="AX257" s="38"/>
      <c r="AY257" s="38"/>
      <c r="AZ257" s="38"/>
      <c r="BA257" s="38">
        <v>0</v>
      </c>
      <c r="BB257" s="38">
        <v>18331923</v>
      </c>
      <c r="BC257" s="65"/>
    </row>
    <row r="258" spans="1:55" ht="30">
      <c r="A258" s="45">
        <v>231</v>
      </c>
      <c r="B258" s="14">
        <v>78202517700</v>
      </c>
      <c r="C258" s="46">
        <v>780430</v>
      </c>
      <c r="D258" s="10" t="s">
        <v>359</v>
      </c>
      <c r="E258" s="308">
        <v>264610</v>
      </c>
      <c r="F258" s="38">
        <v>0</v>
      </c>
      <c r="G258" s="38">
        <v>0</v>
      </c>
      <c r="H258" s="38">
        <v>0</v>
      </c>
      <c r="I258" s="38">
        <v>0</v>
      </c>
      <c r="J258" s="38">
        <v>0</v>
      </c>
      <c r="K258" s="47">
        <v>0</v>
      </c>
      <c r="L258" s="38">
        <v>0</v>
      </c>
      <c r="M258" s="38">
        <v>0</v>
      </c>
      <c r="N258" s="38"/>
      <c r="O258" s="308">
        <v>0</v>
      </c>
      <c r="P258" s="38"/>
      <c r="Q258" s="38"/>
      <c r="R258" s="38"/>
      <c r="S258" s="38"/>
      <c r="T258" s="38"/>
      <c r="U258" s="38"/>
      <c r="V258" s="38"/>
      <c r="W258" s="38"/>
      <c r="X258" s="38"/>
      <c r="Y258" s="47"/>
      <c r="Z258" s="47"/>
      <c r="AA258" s="38"/>
      <c r="AB258" s="38"/>
      <c r="AC258" s="38"/>
      <c r="AD258" s="38"/>
      <c r="AE258" s="38"/>
      <c r="AF258" s="63"/>
      <c r="AG258" s="38"/>
      <c r="AH258" s="38"/>
      <c r="AI258" s="47"/>
      <c r="AJ258" s="47"/>
      <c r="AK258" s="47"/>
      <c r="AL258" s="38">
        <v>0</v>
      </c>
      <c r="AM258" s="38"/>
      <c r="AN258" s="38"/>
      <c r="AO258" s="38"/>
      <c r="AP258" s="38"/>
      <c r="AQ258" s="38"/>
      <c r="AR258" s="38">
        <v>0</v>
      </c>
      <c r="AS258" s="47"/>
      <c r="AT258" s="47"/>
      <c r="AU258" s="38">
        <v>0</v>
      </c>
      <c r="AV258" s="38"/>
      <c r="AW258" s="38"/>
      <c r="AX258" s="38"/>
      <c r="AY258" s="38"/>
      <c r="AZ258" s="38"/>
      <c r="BA258" s="38">
        <v>0</v>
      </c>
      <c r="BB258" s="38">
        <v>264610</v>
      </c>
      <c r="BC258" s="65"/>
    </row>
    <row r="259" spans="1:55">
      <c r="A259" s="45">
        <v>232</v>
      </c>
      <c r="B259" s="14">
        <v>78202503800</v>
      </c>
      <c r="C259" s="46">
        <v>780439</v>
      </c>
      <c r="D259" s="10" t="s">
        <v>361</v>
      </c>
      <c r="E259" s="308">
        <v>1426487</v>
      </c>
      <c r="F259" s="38">
        <v>0</v>
      </c>
      <c r="G259" s="38">
        <v>0</v>
      </c>
      <c r="H259" s="38">
        <v>0</v>
      </c>
      <c r="I259" s="38">
        <v>0</v>
      </c>
      <c r="J259" s="38">
        <v>0</v>
      </c>
      <c r="K259" s="47">
        <v>0</v>
      </c>
      <c r="L259" s="38">
        <v>0</v>
      </c>
      <c r="M259" s="38">
        <v>0</v>
      </c>
      <c r="N259" s="38"/>
      <c r="O259" s="308">
        <v>0</v>
      </c>
      <c r="P259" s="38"/>
      <c r="Q259" s="38"/>
      <c r="R259" s="38"/>
      <c r="S259" s="38"/>
      <c r="T259" s="38"/>
      <c r="U259" s="38"/>
      <c r="V259" s="38"/>
      <c r="W259" s="38"/>
      <c r="X259" s="38"/>
      <c r="Y259" s="47"/>
      <c r="Z259" s="47"/>
      <c r="AA259" s="38"/>
      <c r="AB259" s="38"/>
      <c r="AC259" s="38"/>
      <c r="AD259" s="38"/>
      <c r="AE259" s="38"/>
      <c r="AF259" s="63"/>
      <c r="AG259" s="38"/>
      <c r="AH259" s="38"/>
      <c r="AI259" s="47"/>
      <c r="AJ259" s="47"/>
      <c r="AK259" s="47"/>
      <c r="AL259" s="38">
        <v>0</v>
      </c>
      <c r="AM259" s="38"/>
      <c r="AN259" s="38"/>
      <c r="AO259" s="38"/>
      <c r="AP259" s="38"/>
      <c r="AQ259" s="38"/>
      <c r="AR259" s="38">
        <v>0</v>
      </c>
      <c r="AS259" s="47"/>
      <c r="AT259" s="47"/>
      <c r="AU259" s="38">
        <v>0</v>
      </c>
      <c r="AV259" s="38"/>
      <c r="AW259" s="38"/>
      <c r="AX259" s="38"/>
      <c r="AY259" s="38"/>
      <c r="AZ259" s="38"/>
      <c r="BA259" s="38">
        <v>0</v>
      </c>
      <c r="BB259" s="38">
        <v>1426487</v>
      </c>
      <c r="BC259" s="65"/>
    </row>
    <row r="260" spans="1:55">
      <c r="A260" s="45">
        <v>233</v>
      </c>
      <c r="B260" s="14">
        <v>78202531000</v>
      </c>
      <c r="C260" s="46">
        <v>780461</v>
      </c>
      <c r="D260" s="10" t="s">
        <v>362</v>
      </c>
      <c r="E260" s="308">
        <v>17851824</v>
      </c>
      <c r="F260" s="38">
        <v>0</v>
      </c>
      <c r="G260" s="38">
        <v>0</v>
      </c>
      <c r="H260" s="38">
        <v>0</v>
      </c>
      <c r="I260" s="38">
        <v>0</v>
      </c>
      <c r="J260" s="38">
        <v>0</v>
      </c>
      <c r="K260" s="47">
        <v>0</v>
      </c>
      <c r="L260" s="38">
        <v>0</v>
      </c>
      <c r="M260" s="38">
        <v>0</v>
      </c>
      <c r="N260" s="38"/>
      <c r="O260" s="308">
        <v>0</v>
      </c>
      <c r="P260" s="38"/>
      <c r="Q260" s="38"/>
      <c r="R260" s="38"/>
      <c r="S260" s="38"/>
      <c r="T260" s="38"/>
      <c r="U260" s="38"/>
      <c r="V260" s="38"/>
      <c r="W260" s="38"/>
      <c r="X260" s="38"/>
      <c r="Y260" s="47"/>
      <c r="Z260" s="47"/>
      <c r="AA260" s="38"/>
      <c r="AB260" s="38"/>
      <c r="AC260" s="38"/>
      <c r="AD260" s="38"/>
      <c r="AE260" s="38"/>
      <c r="AF260" s="63"/>
      <c r="AG260" s="38"/>
      <c r="AH260" s="38"/>
      <c r="AI260" s="47"/>
      <c r="AJ260" s="47"/>
      <c r="AK260" s="47"/>
      <c r="AL260" s="38">
        <v>0</v>
      </c>
      <c r="AM260" s="38"/>
      <c r="AN260" s="38"/>
      <c r="AO260" s="38"/>
      <c r="AP260" s="38"/>
      <c r="AQ260" s="38"/>
      <c r="AR260" s="38">
        <v>0</v>
      </c>
      <c r="AS260" s="47"/>
      <c r="AT260" s="47"/>
      <c r="AU260" s="38">
        <v>0</v>
      </c>
      <c r="AV260" s="38"/>
      <c r="AW260" s="38"/>
      <c r="AX260" s="38"/>
      <c r="AY260" s="38"/>
      <c r="AZ260" s="38"/>
      <c r="BA260" s="38">
        <v>0</v>
      </c>
      <c r="BB260" s="38">
        <v>17851824</v>
      </c>
      <c r="BC260" s="65"/>
    </row>
    <row r="261" spans="1:55" ht="30">
      <c r="A261" s="45">
        <v>234</v>
      </c>
      <c r="B261" s="14">
        <v>78202511600</v>
      </c>
      <c r="C261" s="46">
        <v>780495</v>
      </c>
      <c r="D261" s="10" t="s">
        <v>209</v>
      </c>
      <c r="E261" s="308">
        <v>154688353</v>
      </c>
      <c r="F261" s="38">
        <v>0</v>
      </c>
      <c r="G261" s="38">
        <v>0</v>
      </c>
      <c r="H261" s="38">
        <v>0</v>
      </c>
      <c r="I261" s="38">
        <v>0</v>
      </c>
      <c r="J261" s="38">
        <v>0</v>
      </c>
      <c r="K261" s="47">
        <v>0</v>
      </c>
      <c r="L261" s="38">
        <v>0</v>
      </c>
      <c r="M261" s="38">
        <v>0</v>
      </c>
      <c r="N261" s="38"/>
      <c r="O261" s="308">
        <v>0</v>
      </c>
      <c r="P261" s="38"/>
      <c r="Q261" s="38"/>
      <c r="R261" s="38"/>
      <c r="S261" s="38"/>
      <c r="T261" s="38"/>
      <c r="U261" s="38"/>
      <c r="V261" s="38"/>
      <c r="W261" s="38"/>
      <c r="X261" s="38"/>
      <c r="Y261" s="47"/>
      <c r="Z261" s="47"/>
      <c r="AA261" s="38"/>
      <c r="AB261" s="38"/>
      <c r="AC261" s="38"/>
      <c r="AD261" s="38"/>
      <c r="AE261" s="38"/>
      <c r="AF261" s="63"/>
      <c r="AG261" s="38"/>
      <c r="AH261" s="38"/>
      <c r="AI261" s="47"/>
      <c r="AJ261" s="47"/>
      <c r="AK261" s="47"/>
      <c r="AL261" s="38">
        <v>0</v>
      </c>
      <c r="AM261" s="38"/>
      <c r="AN261" s="38"/>
      <c r="AO261" s="38"/>
      <c r="AP261" s="38"/>
      <c r="AQ261" s="38"/>
      <c r="AR261" s="38">
        <v>0</v>
      </c>
      <c r="AS261" s="47"/>
      <c r="AT261" s="47"/>
      <c r="AU261" s="38">
        <v>0</v>
      </c>
      <c r="AV261" s="38"/>
      <c r="AW261" s="38"/>
      <c r="AX261" s="38"/>
      <c r="AY261" s="38"/>
      <c r="AZ261" s="38"/>
      <c r="BA261" s="38">
        <v>0</v>
      </c>
      <c r="BB261" s="38">
        <v>154688353</v>
      </c>
      <c r="BC261" s="65"/>
    </row>
    <row r="262" spans="1:55">
      <c r="A262" s="45">
        <v>235</v>
      </c>
      <c r="B262" s="14">
        <v>78202516400</v>
      </c>
      <c r="C262" s="46">
        <v>780412</v>
      </c>
      <c r="D262" s="10" t="s">
        <v>364</v>
      </c>
      <c r="E262" s="308">
        <v>29222283</v>
      </c>
      <c r="F262" s="38">
        <v>0</v>
      </c>
      <c r="G262" s="38">
        <v>0</v>
      </c>
      <c r="H262" s="38">
        <v>0</v>
      </c>
      <c r="I262" s="38">
        <v>0</v>
      </c>
      <c r="J262" s="38">
        <v>0</v>
      </c>
      <c r="K262" s="47">
        <v>0</v>
      </c>
      <c r="L262" s="38">
        <v>0</v>
      </c>
      <c r="M262" s="38">
        <v>0</v>
      </c>
      <c r="N262" s="38"/>
      <c r="O262" s="308">
        <v>0</v>
      </c>
      <c r="P262" s="38"/>
      <c r="Q262" s="38"/>
      <c r="R262" s="38"/>
      <c r="S262" s="38"/>
      <c r="T262" s="38"/>
      <c r="U262" s="38"/>
      <c r="V262" s="38"/>
      <c r="W262" s="38"/>
      <c r="X262" s="38"/>
      <c r="Y262" s="47"/>
      <c r="Z262" s="47"/>
      <c r="AA262" s="38"/>
      <c r="AB262" s="38"/>
      <c r="AC262" s="38"/>
      <c r="AD262" s="38"/>
      <c r="AE262" s="38"/>
      <c r="AF262" s="63"/>
      <c r="AG262" s="38"/>
      <c r="AH262" s="38"/>
      <c r="AI262" s="47"/>
      <c r="AJ262" s="47"/>
      <c r="AK262" s="47"/>
      <c r="AL262" s="38">
        <v>0</v>
      </c>
      <c r="AM262" s="38"/>
      <c r="AN262" s="38"/>
      <c r="AO262" s="38"/>
      <c r="AP262" s="38"/>
      <c r="AQ262" s="38"/>
      <c r="AR262" s="38">
        <v>0</v>
      </c>
      <c r="AS262" s="47"/>
      <c r="AT262" s="47"/>
      <c r="AU262" s="38">
        <v>0</v>
      </c>
      <c r="AV262" s="38"/>
      <c r="AW262" s="38"/>
      <c r="AX262" s="38"/>
      <c r="AY262" s="38"/>
      <c r="AZ262" s="38"/>
      <c r="BA262" s="38">
        <v>0</v>
      </c>
      <c r="BB262" s="38">
        <v>29222283</v>
      </c>
      <c r="BC262" s="65"/>
    </row>
    <row r="263" spans="1:55">
      <c r="A263" s="45">
        <v>236</v>
      </c>
      <c r="B263" s="14">
        <v>78202539000</v>
      </c>
      <c r="C263" s="46">
        <v>780441</v>
      </c>
      <c r="D263" s="10" t="s">
        <v>365</v>
      </c>
      <c r="E263" s="308">
        <v>1352191</v>
      </c>
      <c r="F263" s="38">
        <v>0</v>
      </c>
      <c r="G263" s="38">
        <v>0</v>
      </c>
      <c r="H263" s="38">
        <v>0</v>
      </c>
      <c r="I263" s="38">
        <v>0</v>
      </c>
      <c r="J263" s="38">
        <v>0</v>
      </c>
      <c r="K263" s="47">
        <v>0</v>
      </c>
      <c r="L263" s="38">
        <v>0</v>
      </c>
      <c r="M263" s="38">
        <v>0</v>
      </c>
      <c r="N263" s="38"/>
      <c r="O263" s="308">
        <v>0</v>
      </c>
      <c r="P263" s="38"/>
      <c r="Q263" s="38"/>
      <c r="R263" s="38"/>
      <c r="S263" s="38"/>
      <c r="T263" s="38"/>
      <c r="U263" s="38"/>
      <c r="V263" s="38"/>
      <c r="W263" s="38"/>
      <c r="X263" s="38"/>
      <c r="Y263" s="47"/>
      <c r="Z263" s="47"/>
      <c r="AA263" s="38"/>
      <c r="AB263" s="38"/>
      <c r="AC263" s="38"/>
      <c r="AD263" s="38"/>
      <c r="AE263" s="38"/>
      <c r="AF263" s="63"/>
      <c r="AG263" s="38"/>
      <c r="AH263" s="38"/>
      <c r="AI263" s="47"/>
      <c r="AJ263" s="47"/>
      <c r="AK263" s="47"/>
      <c r="AL263" s="38">
        <v>0</v>
      </c>
      <c r="AM263" s="38"/>
      <c r="AN263" s="38"/>
      <c r="AO263" s="38"/>
      <c r="AP263" s="38"/>
      <c r="AQ263" s="38"/>
      <c r="AR263" s="38">
        <v>0</v>
      </c>
      <c r="AS263" s="47"/>
      <c r="AT263" s="47"/>
      <c r="AU263" s="38">
        <v>0</v>
      </c>
      <c r="AV263" s="38"/>
      <c r="AW263" s="38"/>
      <c r="AX263" s="38"/>
      <c r="AY263" s="38"/>
      <c r="AZ263" s="38"/>
      <c r="BA263" s="38">
        <v>0</v>
      </c>
      <c r="BB263" s="38">
        <v>1352191</v>
      </c>
      <c r="BC263" s="65"/>
    </row>
    <row r="264" spans="1:55">
      <c r="A264" s="45">
        <v>237</v>
      </c>
      <c r="B264" s="14">
        <v>78202532000</v>
      </c>
      <c r="C264" s="46">
        <v>780526</v>
      </c>
      <c r="D264" s="10" t="s">
        <v>211</v>
      </c>
      <c r="E264" s="308">
        <v>1303255</v>
      </c>
      <c r="F264" s="38">
        <v>0</v>
      </c>
      <c r="G264" s="38">
        <v>0</v>
      </c>
      <c r="H264" s="38">
        <v>0</v>
      </c>
      <c r="I264" s="38">
        <v>0</v>
      </c>
      <c r="J264" s="38">
        <v>0</v>
      </c>
      <c r="K264" s="47">
        <v>0</v>
      </c>
      <c r="L264" s="38">
        <v>0</v>
      </c>
      <c r="M264" s="38">
        <v>0</v>
      </c>
      <c r="N264" s="38"/>
      <c r="O264" s="308">
        <v>0</v>
      </c>
      <c r="P264" s="38"/>
      <c r="Q264" s="38"/>
      <c r="R264" s="38"/>
      <c r="S264" s="38"/>
      <c r="T264" s="38"/>
      <c r="U264" s="38"/>
      <c r="V264" s="38"/>
      <c r="W264" s="38"/>
      <c r="X264" s="38"/>
      <c r="Y264" s="47"/>
      <c r="Z264" s="47"/>
      <c r="AA264" s="38"/>
      <c r="AB264" s="38"/>
      <c r="AC264" s="38"/>
      <c r="AD264" s="38"/>
      <c r="AE264" s="38"/>
      <c r="AF264" s="63"/>
      <c r="AG264" s="38"/>
      <c r="AH264" s="38"/>
      <c r="AI264" s="47"/>
      <c r="AJ264" s="47"/>
      <c r="AK264" s="47"/>
      <c r="AL264" s="38">
        <v>0</v>
      </c>
      <c r="AM264" s="38"/>
      <c r="AN264" s="38"/>
      <c r="AO264" s="38"/>
      <c r="AP264" s="38"/>
      <c r="AQ264" s="38"/>
      <c r="AR264" s="38">
        <v>0</v>
      </c>
      <c r="AS264" s="47"/>
      <c r="AT264" s="47"/>
      <c r="AU264" s="38">
        <v>0</v>
      </c>
      <c r="AV264" s="38"/>
      <c r="AW264" s="38"/>
      <c r="AX264" s="38"/>
      <c r="AY264" s="38"/>
      <c r="AZ264" s="38"/>
      <c r="BA264" s="38">
        <v>0</v>
      </c>
      <c r="BB264" s="38">
        <v>1303255</v>
      </c>
      <c r="BC264" s="65"/>
    </row>
    <row r="265" spans="1:55" ht="30">
      <c r="A265" s="45">
        <v>238</v>
      </c>
      <c r="B265" s="14">
        <v>78202509300</v>
      </c>
      <c r="C265" s="46">
        <v>780511</v>
      </c>
      <c r="D265" s="10" t="s">
        <v>212</v>
      </c>
      <c r="E265" s="308">
        <v>42294862</v>
      </c>
      <c r="F265" s="38">
        <v>0</v>
      </c>
      <c r="G265" s="38">
        <v>0</v>
      </c>
      <c r="H265" s="38">
        <v>0</v>
      </c>
      <c r="I265" s="38">
        <v>0</v>
      </c>
      <c r="J265" s="38">
        <v>0</v>
      </c>
      <c r="K265" s="47">
        <v>0</v>
      </c>
      <c r="L265" s="38">
        <v>0</v>
      </c>
      <c r="M265" s="38">
        <v>0</v>
      </c>
      <c r="N265" s="38"/>
      <c r="O265" s="308">
        <v>0</v>
      </c>
      <c r="P265" s="38"/>
      <c r="Q265" s="38"/>
      <c r="R265" s="38"/>
      <c r="S265" s="38"/>
      <c r="T265" s="38"/>
      <c r="U265" s="38"/>
      <c r="V265" s="38"/>
      <c r="W265" s="38"/>
      <c r="X265" s="38"/>
      <c r="Y265" s="47"/>
      <c r="Z265" s="47"/>
      <c r="AA265" s="38"/>
      <c r="AB265" s="38"/>
      <c r="AC265" s="38"/>
      <c r="AD265" s="38"/>
      <c r="AE265" s="38"/>
      <c r="AF265" s="63"/>
      <c r="AG265" s="38"/>
      <c r="AH265" s="38"/>
      <c r="AI265" s="47"/>
      <c r="AJ265" s="47"/>
      <c r="AK265" s="47"/>
      <c r="AL265" s="38">
        <v>0</v>
      </c>
      <c r="AM265" s="38"/>
      <c r="AN265" s="38"/>
      <c r="AO265" s="38"/>
      <c r="AP265" s="38"/>
      <c r="AQ265" s="38"/>
      <c r="AR265" s="38">
        <v>0</v>
      </c>
      <c r="AS265" s="47"/>
      <c r="AT265" s="47"/>
      <c r="AU265" s="38">
        <v>0</v>
      </c>
      <c r="AV265" s="38"/>
      <c r="AW265" s="38"/>
      <c r="AX265" s="38"/>
      <c r="AY265" s="38"/>
      <c r="AZ265" s="38"/>
      <c r="BA265" s="38">
        <v>0</v>
      </c>
      <c r="BB265" s="38">
        <v>42294862</v>
      </c>
      <c r="BC265" s="65"/>
    </row>
    <row r="266" spans="1:55">
      <c r="A266" s="45">
        <v>239</v>
      </c>
      <c r="B266" s="14">
        <v>78202548700</v>
      </c>
      <c r="C266" s="46">
        <v>780530</v>
      </c>
      <c r="D266" s="10" t="s">
        <v>213</v>
      </c>
      <c r="E266" s="308">
        <v>46980757</v>
      </c>
      <c r="F266" s="38">
        <v>0</v>
      </c>
      <c r="G266" s="38">
        <v>0</v>
      </c>
      <c r="H266" s="38">
        <v>0</v>
      </c>
      <c r="I266" s="38">
        <v>0</v>
      </c>
      <c r="J266" s="38">
        <v>0</v>
      </c>
      <c r="K266" s="47">
        <v>0</v>
      </c>
      <c r="L266" s="38">
        <v>0</v>
      </c>
      <c r="M266" s="38">
        <v>0</v>
      </c>
      <c r="N266" s="38"/>
      <c r="O266" s="308">
        <v>0</v>
      </c>
      <c r="P266" s="38"/>
      <c r="Q266" s="38"/>
      <c r="R266" s="38"/>
      <c r="S266" s="38"/>
      <c r="T266" s="38"/>
      <c r="U266" s="38"/>
      <c r="V266" s="38"/>
      <c r="W266" s="38"/>
      <c r="X266" s="38"/>
      <c r="Y266" s="47"/>
      <c r="Z266" s="47"/>
      <c r="AA266" s="38"/>
      <c r="AB266" s="38"/>
      <c r="AC266" s="38"/>
      <c r="AD266" s="38"/>
      <c r="AE266" s="38"/>
      <c r="AF266" s="63"/>
      <c r="AG266" s="38"/>
      <c r="AH266" s="38"/>
      <c r="AI266" s="47"/>
      <c r="AJ266" s="47"/>
      <c r="AK266" s="47"/>
      <c r="AL266" s="38">
        <v>0</v>
      </c>
      <c r="AM266" s="38"/>
      <c r="AN266" s="38"/>
      <c r="AO266" s="38"/>
      <c r="AP266" s="38"/>
      <c r="AQ266" s="38"/>
      <c r="AR266" s="38">
        <v>0</v>
      </c>
      <c r="AS266" s="47"/>
      <c r="AT266" s="47"/>
      <c r="AU266" s="38">
        <v>0</v>
      </c>
      <c r="AV266" s="38"/>
      <c r="AW266" s="38"/>
      <c r="AX266" s="38"/>
      <c r="AY266" s="38"/>
      <c r="AZ266" s="38"/>
      <c r="BA266" s="38">
        <v>0</v>
      </c>
      <c r="BB266" s="38">
        <v>46980757</v>
      </c>
      <c r="BC266" s="65"/>
    </row>
    <row r="267" spans="1:55">
      <c r="A267" s="45">
        <v>240</v>
      </c>
      <c r="B267" s="14">
        <v>78202502300</v>
      </c>
      <c r="C267" s="46">
        <v>780533</v>
      </c>
      <c r="D267" s="11" t="s">
        <v>216</v>
      </c>
      <c r="E267" s="308">
        <v>8391954</v>
      </c>
      <c r="F267" s="38">
        <v>0</v>
      </c>
      <c r="G267" s="38">
        <v>0</v>
      </c>
      <c r="H267" s="38">
        <v>0</v>
      </c>
      <c r="I267" s="38">
        <v>0</v>
      </c>
      <c r="J267" s="38">
        <v>0</v>
      </c>
      <c r="K267" s="47">
        <v>0</v>
      </c>
      <c r="L267" s="38">
        <v>0</v>
      </c>
      <c r="M267" s="38">
        <v>0</v>
      </c>
      <c r="N267" s="38"/>
      <c r="O267" s="308">
        <v>0</v>
      </c>
      <c r="P267" s="38"/>
      <c r="Q267" s="38"/>
      <c r="R267" s="38"/>
      <c r="S267" s="38"/>
      <c r="T267" s="38"/>
      <c r="U267" s="38"/>
      <c r="V267" s="38"/>
      <c r="W267" s="38"/>
      <c r="X267" s="38"/>
      <c r="Y267" s="47"/>
      <c r="Z267" s="47"/>
      <c r="AA267" s="38"/>
      <c r="AB267" s="38"/>
      <c r="AC267" s="38"/>
      <c r="AD267" s="38"/>
      <c r="AE267" s="38"/>
      <c r="AF267" s="63"/>
      <c r="AG267" s="38"/>
      <c r="AH267" s="38"/>
      <c r="AI267" s="47"/>
      <c r="AJ267" s="47"/>
      <c r="AK267" s="47"/>
      <c r="AL267" s="38">
        <v>0</v>
      </c>
      <c r="AM267" s="38"/>
      <c r="AN267" s="38"/>
      <c r="AO267" s="38"/>
      <c r="AP267" s="38"/>
      <c r="AQ267" s="38"/>
      <c r="AR267" s="38">
        <v>0</v>
      </c>
      <c r="AS267" s="47"/>
      <c r="AT267" s="47"/>
      <c r="AU267" s="38">
        <v>0</v>
      </c>
      <c r="AV267" s="38"/>
      <c r="AW267" s="38"/>
      <c r="AX267" s="38"/>
      <c r="AY267" s="38"/>
      <c r="AZ267" s="38"/>
      <c r="BA267" s="38">
        <v>0</v>
      </c>
      <c r="BB267" s="38">
        <v>8391954</v>
      </c>
      <c r="BC267" s="65"/>
    </row>
    <row r="268" spans="1:55">
      <c r="A268" s="45">
        <v>241</v>
      </c>
      <c r="B268" s="14">
        <v>78202539200</v>
      </c>
      <c r="C268" s="46">
        <v>780536</v>
      </c>
      <c r="D268" s="11" t="s">
        <v>217</v>
      </c>
      <c r="E268" s="308">
        <v>12813132</v>
      </c>
      <c r="F268" s="38">
        <v>0</v>
      </c>
      <c r="G268" s="38">
        <v>0</v>
      </c>
      <c r="H268" s="38">
        <v>0</v>
      </c>
      <c r="I268" s="38">
        <v>0</v>
      </c>
      <c r="J268" s="38">
        <v>0</v>
      </c>
      <c r="K268" s="47">
        <v>0</v>
      </c>
      <c r="L268" s="38">
        <v>0</v>
      </c>
      <c r="M268" s="38">
        <v>0</v>
      </c>
      <c r="N268" s="38"/>
      <c r="O268" s="308">
        <v>0</v>
      </c>
      <c r="P268" s="38"/>
      <c r="Q268" s="38"/>
      <c r="R268" s="38"/>
      <c r="S268" s="38"/>
      <c r="T268" s="38"/>
      <c r="U268" s="38"/>
      <c r="V268" s="38"/>
      <c r="W268" s="38"/>
      <c r="X268" s="38"/>
      <c r="Y268" s="47"/>
      <c r="Z268" s="47"/>
      <c r="AA268" s="38"/>
      <c r="AB268" s="38"/>
      <c r="AC268" s="38"/>
      <c r="AD268" s="38"/>
      <c r="AE268" s="38"/>
      <c r="AF268" s="63"/>
      <c r="AG268" s="38"/>
      <c r="AH268" s="38"/>
      <c r="AI268" s="47"/>
      <c r="AJ268" s="47"/>
      <c r="AK268" s="47"/>
      <c r="AL268" s="38">
        <v>0</v>
      </c>
      <c r="AM268" s="38"/>
      <c r="AN268" s="38"/>
      <c r="AO268" s="38"/>
      <c r="AP268" s="38"/>
      <c r="AQ268" s="38"/>
      <c r="AR268" s="38">
        <v>0</v>
      </c>
      <c r="AS268" s="47"/>
      <c r="AT268" s="47"/>
      <c r="AU268" s="38">
        <v>0</v>
      </c>
      <c r="AV268" s="38"/>
      <c r="AW268" s="38"/>
      <c r="AX268" s="38"/>
      <c r="AY268" s="38"/>
      <c r="AZ268" s="38"/>
      <c r="BA268" s="38">
        <v>0</v>
      </c>
      <c r="BB268" s="38">
        <v>12813132</v>
      </c>
      <c r="BC268" s="65"/>
    </row>
    <row r="269" spans="1:55">
      <c r="A269" s="45">
        <v>242</v>
      </c>
      <c r="B269" s="14">
        <v>78202541400</v>
      </c>
      <c r="C269" s="46">
        <v>780541</v>
      </c>
      <c r="D269" s="11" t="s">
        <v>218</v>
      </c>
      <c r="E269" s="308">
        <v>1105698</v>
      </c>
      <c r="F269" s="38">
        <v>0</v>
      </c>
      <c r="G269" s="38">
        <v>0</v>
      </c>
      <c r="H269" s="38">
        <v>0</v>
      </c>
      <c r="I269" s="38">
        <v>0</v>
      </c>
      <c r="J269" s="38">
        <v>0</v>
      </c>
      <c r="K269" s="47">
        <v>0</v>
      </c>
      <c r="L269" s="38">
        <v>0</v>
      </c>
      <c r="M269" s="38">
        <v>0</v>
      </c>
      <c r="N269" s="38"/>
      <c r="O269" s="308">
        <v>0</v>
      </c>
      <c r="P269" s="38"/>
      <c r="Q269" s="38"/>
      <c r="R269" s="38"/>
      <c r="S269" s="38"/>
      <c r="T269" s="38"/>
      <c r="U269" s="38"/>
      <c r="V269" s="38"/>
      <c r="W269" s="38"/>
      <c r="X269" s="38"/>
      <c r="Y269" s="47"/>
      <c r="Z269" s="47"/>
      <c r="AA269" s="38"/>
      <c r="AB269" s="38"/>
      <c r="AC269" s="38"/>
      <c r="AD269" s="38"/>
      <c r="AE269" s="38"/>
      <c r="AF269" s="63"/>
      <c r="AG269" s="38"/>
      <c r="AH269" s="38"/>
      <c r="AI269" s="47"/>
      <c r="AJ269" s="47"/>
      <c r="AK269" s="47"/>
      <c r="AL269" s="38">
        <v>0</v>
      </c>
      <c r="AM269" s="38"/>
      <c r="AN269" s="38"/>
      <c r="AO269" s="38"/>
      <c r="AP269" s="38"/>
      <c r="AQ269" s="38"/>
      <c r="AR269" s="38">
        <v>0</v>
      </c>
      <c r="AS269" s="47"/>
      <c r="AT269" s="47"/>
      <c r="AU269" s="38">
        <v>0</v>
      </c>
      <c r="AV269" s="38"/>
      <c r="AW269" s="38"/>
      <c r="AX269" s="38"/>
      <c r="AY269" s="38"/>
      <c r="AZ269" s="38"/>
      <c r="BA269" s="38">
        <v>0</v>
      </c>
      <c r="BB269" s="38">
        <v>1105698</v>
      </c>
      <c r="BC269" s="65"/>
    </row>
    <row r="270" spans="1:55">
      <c r="A270" s="45">
        <v>243</v>
      </c>
      <c r="B270" s="14">
        <v>78202524900</v>
      </c>
      <c r="C270" s="46">
        <v>780543</v>
      </c>
      <c r="D270" s="11" t="s">
        <v>219</v>
      </c>
      <c r="E270" s="308">
        <v>235812</v>
      </c>
      <c r="F270" s="38">
        <v>0</v>
      </c>
      <c r="G270" s="38">
        <v>0</v>
      </c>
      <c r="H270" s="38">
        <v>0</v>
      </c>
      <c r="I270" s="38">
        <v>0</v>
      </c>
      <c r="J270" s="38">
        <v>0</v>
      </c>
      <c r="K270" s="47">
        <v>0</v>
      </c>
      <c r="L270" s="38">
        <v>0</v>
      </c>
      <c r="M270" s="38">
        <v>0</v>
      </c>
      <c r="N270" s="38"/>
      <c r="O270" s="308">
        <v>0</v>
      </c>
      <c r="P270" s="38"/>
      <c r="Q270" s="38"/>
      <c r="R270" s="38"/>
      <c r="S270" s="38"/>
      <c r="T270" s="38"/>
      <c r="U270" s="38"/>
      <c r="V270" s="38"/>
      <c r="W270" s="38"/>
      <c r="X270" s="38"/>
      <c r="Y270" s="47"/>
      <c r="Z270" s="47"/>
      <c r="AA270" s="38"/>
      <c r="AB270" s="38"/>
      <c r="AC270" s="38"/>
      <c r="AD270" s="38"/>
      <c r="AE270" s="38"/>
      <c r="AF270" s="63"/>
      <c r="AG270" s="38"/>
      <c r="AH270" s="38"/>
      <c r="AI270" s="47"/>
      <c r="AJ270" s="47"/>
      <c r="AK270" s="47"/>
      <c r="AL270" s="38">
        <v>0</v>
      </c>
      <c r="AM270" s="38"/>
      <c r="AN270" s="38"/>
      <c r="AO270" s="38"/>
      <c r="AP270" s="38"/>
      <c r="AQ270" s="38"/>
      <c r="AR270" s="38">
        <v>0</v>
      </c>
      <c r="AS270" s="47"/>
      <c r="AT270" s="47"/>
      <c r="AU270" s="38">
        <v>0</v>
      </c>
      <c r="AV270" s="38"/>
      <c r="AW270" s="38"/>
      <c r="AX270" s="38"/>
      <c r="AY270" s="38"/>
      <c r="AZ270" s="38"/>
      <c r="BA270" s="38">
        <v>0</v>
      </c>
      <c r="BB270" s="38">
        <v>235812</v>
      </c>
      <c r="BC270" s="65"/>
    </row>
    <row r="271" spans="1:55" ht="30">
      <c r="A271" s="45">
        <v>244</v>
      </c>
      <c r="B271" s="14">
        <v>78202531200</v>
      </c>
      <c r="C271" s="46">
        <v>780554</v>
      </c>
      <c r="D271" s="11" t="s">
        <v>221</v>
      </c>
      <c r="E271" s="308">
        <v>2406277</v>
      </c>
      <c r="F271" s="38">
        <v>0</v>
      </c>
      <c r="G271" s="38">
        <v>0</v>
      </c>
      <c r="H271" s="38">
        <v>0</v>
      </c>
      <c r="I271" s="38">
        <v>0</v>
      </c>
      <c r="J271" s="38">
        <v>0</v>
      </c>
      <c r="K271" s="47">
        <v>0</v>
      </c>
      <c r="L271" s="38">
        <v>0</v>
      </c>
      <c r="M271" s="38">
        <v>0</v>
      </c>
      <c r="N271" s="38"/>
      <c r="O271" s="308">
        <v>0</v>
      </c>
      <c r="P271" s="38"/>
      <c r="Q271" s="38"/>
      <c r="R271" s="38"/>
      <c r="S271" s="38"/>
      <c r="T271" s="38"/>
      <c r="U271" s="38"/>
      <c r="V271" s="38"/>
      <c r="W271" s="38"/>
      <c r="X271" s="38"/>
      <c r="Y271" s="47"/>
      <c r="Z271" s="47"/>
      <c r="AA271" s="38"/>
      <c r="AB271" s="38"/>
      <c r="AC271" s="38"/>
      <c r="AD271" s="38"/>
      <c r="AE271" s="38"/>
      <c r="AF271" s="63"/>
      <c r="AG271" s="38"/>
      <c r="AH271" s="38"/>
      <c r="AI271" s="47"/>
      <c r="AJ271" s="47"/>
      <c r="AK271" s="47"/>
      <c r="AL271" s="38">
        <v>0</v>
      </c>
      <c r="AM271" s="38"/>
      <c r="AN271" s="38"/>
      <c r="AO271" s="38"/>
      <c r="AP271" s="38"/>
      <c r="AQ271" s="38"/>
      <c r="AR271" s="38">
        <v>0</v>
      </c>
      <c r="AS271" s="47"/>
      <c r="AT271" s="47"/>
      <c r="AU271" s="38">
        <v>0</v>
      </c>
      <c r="AV271" s="38"/>
      <c r="AW271" s="38"/>
      <c r="AX271" s="38"/>
      <c r="AY271" s="38"/>
      <c r="AZ271" s="38"/>
      <c r="BA271" s="38">
        <v>0</v>
      </c>
      <c r="BB271" s="38">
        <v>2406277</v>
      </c>
      <c r="BC271" s="65"/>
    </row>
    <row r="272" spans="1:55">
      <c r="A272" s="45">
        <v>245</v>
      </c>
      <c r="B272" s="14">
        <v>78202512200</v>
      </c>
      <c r="C272" s="46">
        <v>780237</v>
      </c>
      <c r="D272" s="11" t="s">
        <v>222</v>
      </c>
      <c r="E272" s="308">
        <v>906568</v>
      </c>
      <c r="F272" s="38">
        <v>0</v>
      </c>
      <c r="G272" s="38">
        <v>0</v>
      </c>
      <c r="H272" s="38">
        <v>0</v>
      </c>
      <c r="I272" s="38">
        <v>0</v>
      </c>
      <c r="J272" s="38">
        <v>0</v>
      </c>
      <c r="K272" s="47">
        <v>0</v>
      </c>
      <c r="L272" s="38">
        <v>0</v>
      </c>
      <c r="M272" s="38">
        <v>0</v>
      </c>
      <c r="N272" s="38"/>
      <c r="O272" s="308">
        <v>0</v>
      </c>
      <c r="P272" s="38"/>
      <c r="Q272" s="38"/>
      <c r="R272" s="38"/>
      <c r="S272" s="38"/>
      <c r="T272" s="38"/>
      <c r="U272" s="38"/>
      <c r="V272" s="38"/>
      <c r="W272" s="38"/>
      <c r="X272" s="38"/>
      <c r="Y272" s="47"/>
      <c r="Z272" s="47"/>
      <c r="AA272" s="38"/>
      <c r="AB272" s="38"/>
      <c r="AC272" s="38"/>
      <c r="AD272" s="38"/>
      <c r="AE272" s="38"/>
      <c r="AF272" s="63"/>
      <c r="AG272" s="38"/>
      <c r="AH272" s="38"/>
      <c r="AI272" s="47"/>
      <c r="AJ272" s="47"/>
      <c r="AK272" s="47"/>
      <c r="AL272" s="38">
        <v>0</v>
      </c>
      <c r="AM272" s="38"/>
      <c r="AN272" s="38"/>
      <c r="AO272" s="38"/>
      <c r="AP272" s="38"/>
      <c r="AQ272" s="38"/>
      <c r="AR272" s="38">
        <v>0</v>
      </c>
      <c r="AS272" s="47"/>
      <c r="AT272" s="47"/>
      <c r="AU272" s="38">
        <v>0</v>
      </c>
      <c r="AV272" s="38"/>
      <c r="AW272" s="38"/>
      <c r="AX272" s="38"/>
      <c r="AY272" s="38"/>
      <c r="AZ272" s="38"/>
      <c r="BA272" s="38">
        <v>0</v>
      </c>
      <c r="BB272" s="38">
        <v>906568</v>
      </c>
      <c r="BC272" s="65"/>
    </row>
    <row r="273" spans="1:55">
      <c r="A273" s="45">
        <v>246</v>
      </c>
      <c r="B273" s="14">
        <v>78202533000</v>
      </c>
      <c r="C273" s="46">
        <v>780569</v>
      </c>
      <c r="D273" s="11" t="s">
        <v>223</v>
      </c>
      <c r="E273" s="308">
        <v>101574599</v>
      </c>
      <c r="F273" s="38">
        <v>0</v>
      </c>
      <c r="G273" s="38">
        <v>0</v>
      </c>
      <c r="H273" s="38">
        <v>0</v>
      </c>
      <c r="I273" s="38">
        <v>0</v>
      </c>
      <c r="J273" s="38">
        <v>0</v>
      </c>
      <c r="K273" s="47">
        <v>0</v>
      </c>
      <c r="L273" s="38">
        <v>0</v>
      </c>
      <c r="M273" s="38">
        <v>0</v>
      </c>
      <c r="N273" s="38"/>
      <c r="O273" s="308">
        <v>0</v>
      </c>
      <c r="P273" s="38"/>
      <c r="Q273" s="38"/>
      <c r="R273" s="38"/>
      <c r="S273" s="38"/>
      <c r="T273" s="38"/>
      <c r="U273" s="38"/>
      <c r="V273" s="38"/>
      <c r="W273" s="38"/>
      <c r="X273" s="38"/>
      <c r="Y273" s="47"/>
      <c r="Z273" s="47"/>
      <c r="AA273" s="38"/>
      <c r="AB273" s="38"/>
      <c r="AC273" s="38"/>
      <c r="AD273" s="38"/>
      <c r="AE273" s="38"/>
      <c r="AF273" s="63"/>
      <c r="AG273" s="38"/>
      <c r="AH273" s="38"/>
      <c r="AI273" s="47"/>
      <c r="AJ273" s="47"/>
      <c r="AK273" s="47"/>
      <c r="AL273" s="38">
        <v>0</v>
      </c>
      <c r="AM273" s="38"/>
      <c r="AN273" s="38"/>
      <c r="AO273" s="38"/>
      <c r="AP273" s="38"/>
      <c r="AQ273" s="38"/>
      <c r="AR273" s="38">
        <v>0</v>
      </c>
      <c r="AS273" s="47"/>
      <c r="AT273" s="47"/>
      <c r="AU273" s="38">
        <v>0</v>
      </c>
      <c r="AV273" s="38"/>
      <c r="AW273" s="38"/>
      <c r="AX273" s="38"/>
      <c r="AY273" s="38"/>
      <c r="AZ273" s="38"/>
      <c r="BA273" s="38">
        <v>0</v>
      </c>
      <c r="BB273" s="38">
        <v>101574599</v>
      </c>
      <c r="BC273" s="65"/>
    </row>
    <row r="274" spans="1:55">
      <c r="A274" s="45">
        <v>247</v>
      </c>
      <c r="B274" s="14">
        <v>78202509500</v>
      </c>
      <c r="C274" s="46">
        <v>780494</v>
      </c>
      <c r="D274" s="11" t="s">
        <v>224</v>
      </c>
      <c r="E274" s="308">
        <v>10090164</v>
      </c>
      <c r="F274" s="38">
        <v>0</v>
      </c>
      <c r="G274" s="38">
        <v>0</v>
      </c>
      <c r="H274" s="38">
        <v>0</v>
      </c>
      <c r="I274" s="38">
        <v>0</v>
      </c>
      <c r="J274" s="38">
        <v>0</v>
      </c>
      <c r="K274" s="47">
        <v>0</v>
      </c>
      <c r="L274" s="38">
        <v>0</v>
      </c>
      <c r="M274" s="38">
        <v>0</v>
      </c>
      <c r="N274" s="38"/>
      <c r="O274" s="308">
        <v>0</v>
      </c>
      <c r="P274" s="38"/>
      <c r="Q274" s="38"/>
      <c r="R274" s="38"/>
      <c r="S274" s="38"/>
      <c r="T274" s="38"/>
      <c r="U274" s="38"/>
      <c r="V274" s="38"/>
      <c r="W274" s="38"/>
      <c r="X274" s="38"/>
      <c r="Y274" s="47"/>
      <c r="Z274" s="47"/>
      <c r="AA274" s="38"/>
      <c r="AB274" s="38"/>
      <c r="AC274" s="38"/>
      <c r="AD274" s="38"/>
      <c r="AE274" s="38"/>
      <c r="AF274" s="63"/>
      <c r="AG274" s="38"/>
      <c r="AH274" s="38"/>
      <c r="AI274" s="47"/>
      <c r="AJ274" s="47"/>
      <c r="AK274" s="47"/>
      <c r="AL274" s="38">
        <v>0</v>
      </c>
      <c r="AM274" s="38"/>
      <c r="AN274" s="38"/>
      <c r="AO274" s="38"/>
      <c r="AP274" s="38"/>
      <c r="AQ274" s="38"/>
      <c r="AR274" s="38">
        <v>0</v>
      </c>
      <c r="AS274" s="47"/>
      <c r="AT274" s="47"/>
      <c r="AU274" s="38">
        <v>0</v>
      </c>
      <c r="AV274" s="38"/>
      <c r="AW274" s="38"/>
      <c r="AX274" s="38"/>
      <c r="AY274" s="38"/>
      <c r="AZ274" s="38"/>
      <c r="BA274" s="38">
        <v>0</v>
      </c>
      <c r="BB274" s="38">
        <v>10090164</v>
      </c>
      <c r="BC274" s="65"/>
    </row>
    <row r="275" spans="1:55">
      <c r="A275" s="45">
        <v>248</v>
      </c>
      <c r="B275" s="14">
        <v>78202509600</v>
      </c>
      <c r="C275" s="46">
        <v>780564</v>
      </c>
      <c r="D275" s="11" t="s">
        <v>225</v>
      </c>
      <c r="E275" s="308">
        <v>7044567</v>
      </c>
      <c r="F275" s="38">
        <v>0</v>
      </c>
      <c r="G275" s="38">
        <v>0</v>
      </c>
      <c r="H275" s="38">
        <v>0</v>
      </c>
      <c r="I275" s="38">
        <v>0</v>
      </c>
      <c r="J275" s="38">
        <v>0</v>
      </c>
      <c r="K275" s="47">
        <v>0</v>
      </c>
      <c r="L275" s="38">
        <v>0</v>
      </c>
      <c r="M275" s="38">
        <v>0</v>
      </c>
      <c r="N275" s="38"/>
      <c r="O275" s="308">
        <v>0</v>
      </c>
      <c r="P275" s="38"/>
      <c r="Q275" s="38"/>
      <c r="R275" s="38"/>
      <c r="S275" s="38"/>
      <c r="T275" s="38"/>
      <c r="U275" s="38"/>
      <c r="V275" s="38"/>
      <c r="W275" s="38"/>
      <c r="X275" s="38"/>
      <c r="Y275" s="47"/>
      <c r="Z275" s="47"/>
      <c r="AA275" s="38"/>
      <c r="AB275" s="38"/>
      <c r="AC275" s="38"/>
      <c r="AD275" s="38"/>
      <c r="AE275" s="38"/>
      <c r="AF275" s="63"/>
      <c r="AG275" s="38"/>
      <c r="AH275" s="38"/>
      <c r="AI275" s="47"/>
      <c r="AJ275" s="47"/>
      <c r="AK275" s="47"/>
      <c r="AL275" s="38">
        <v>0</v>
      </c>
      <c r="AM275" s="38"/>
      <c r="AN275" s="38"/>
      <c r="AO275" s="38"/>
      <c r="AP275" s="38"/>
      <c r="AQ275" s="38"/>
      <c r="AR275" s="38">
        <v>0</v>
      </c>
      <c r="AS275" s="47"/>
      <c r="AT275" s="47"/>
      <c r="AU275" s="38">
        <v>0</v>
      </c>
      <c r="AV275" s="38"/>
      <c r="AW275" s="38"/>
      <c r="AX275" s="38"/>
      <c r="AY275" s="38"/>
      <c r="AZ275" s="38"/>
      <c r="BA275" s="38">
        <v>0</v>
      </c>
      <c r="BB275" s="38">
        <v>7044567</v>
      </c>
      <c r="BC275" s="65"/>
    </row>
    <row r="276" spans="1:55" ht="30">
      <c r="A276" s="45">
        <v>249</v>
      </c>
      <c r="B276" s="14">
        <v>78202520200</v>
      </c>
      <c r="C276" s="46">
        <v>780574</v>
      </c>
      <c r="D276" s="24" t="s">
        <v>226</v>
      </c>
      <c r="E276" s="308">
        <v>0</v>
      </c>
      <c r="F276" s="38">
        <v>0</v>
      </c>
      <c r="G276" s="38">
        <v>0</v>
      </c>
      <c r="H276" s="38">
        <v>0</v>
      </c>
      <c r="I276" s="38">
        <v>0</v>
      </c>
      <c r="J276" s="38">
        <v>0</v>
      </c>
      <c r="K276" s="47">
        <v>0</v>
      </c>
      <c r="L276" s="38">
        <v>0</v>
      </c>
      <c r="M276" s="38">
        <v>0</v>
      </c>
      <c r="N276" s="38"/>
      <c r="O276" s="308">
        <v>0</v>
      </c>
      <c r="P276" s="38"/>
      <c r="Q276" s="38"/>
      <c r="R276" s="38"/>
      <c r="S276" s="38"/>
      <c r="T276" s="38"/>
      <c r="U276" s="38"/>
      <c r="V276" s="38"/>
      <c r="W276" s="38"/>
      <c r="X276" s="38"/>
      <c r="Y276" s="47"/>
      <c r="Z276" s="47"/>
      <c r="AA276" s="38"/>
      <c r="AB276" s="38"/>
      <c r="AC276" s="38"/>
      <c r="AD276" s="38"/>
      <c r="AE276" s="38"/>
      <c r="AF276" s="63"/>
      <c r="AG276" s="38"/>
      <c r="AH276" s="38"/>
      <c r="AI276" s="47"/>
      <c r="AJ276" s="47"/>
      <c r="AK276" s="47"/>
      <c r="AL276" s="38">
        <v>0</v>
      </c>
      <c r="AM276" s="38"/>
      <c r="AN276" s="38"/>
      <c r="AO276" s="38"/>
      <c r="AP276" s="38"/>
      <c r="AQ276" s="38"/>
      <c r="AR276" s="38">
        <v>0</v>
      </c>
      <c r="AS276" s="47"/>
      <c r="AT276" s="47"/>
      <c r="AU276" s="38">
        <v>0</v>
      </c>
      <c r="AV276" s="38"/>
      <c r="AW276" s="38"/>
      <c r="AX276" s="38"/>
      <c r="AY276" s="38"/>
      <c r="AZ276" s="38"/>
      <c r="BA276" s="38">
        <v>0</v>
      </c>
      <c r="BB276" s="38">
        <v>0</v>
      </c>
      <c r="BC276" s="65"/>
    </row>
    <row r="277" spans="1:55">
      <c r="A277" s="45">
        <v>250</v>
      </c>
      <c r="B277" s="14">
        <v>78202516000</v>
      </c>
      <c r="C277" s="46">
        <v>780577</v>
      </c>
      <c r="D277" s="11" t="s">
        <v>227</v>
      </c>
      <c r="E277" s="308">
        <v>702197</v>
      </c>
      <c r="F277" s="38">
        <v>0</v>
      </c>
      <c r="G277" s="38">
        <v>0</v>
      </c>
      <c r="H277" s="38">
        <v>0</v>
      </c>
      <c r="I277" s="38">
        <v>0</v>
      </c>
      <c r="J277" s="38">
        <v>0</v>
      </c>
      <c r="K277" s="47">
        <v>0</v>
      </c>
      <c r="L277" s="38">
        <v>0</v>
      </c>
      <c r="M277" s="38">
        <v>0</v>
      </c>
      <c r="N277" s="38"/>
      <c r="O277" s="308">
        <v>0</v>
      </c>
      <c r="P277" s="38"/>
      <c r="Q277" s="38"/>
      <c r="R277" s="38"/>
      <c r="S277" s="38"/>
      <c r="T277" s="38"/>
      <c r="U277" s="38"/>
      <c r="V277" s="38"/>
      <c r="W277" s="38"/>
      <c r="X277" s="38"/>
      <c r="Y277" s="47"/>
      <c r="Z277" s="47"/>
      <c r="AA277" s="38"/>
      <c r="AB277" s="38"/>
      <c r="AC277" s="38"/>
      <c r="AD277" s="38"/>
      <c r="AE277" s="38"/>
      <c r="AF277" s="63"/>
      <c r="AG277" s="38"/>
      <c r="AH277" s="38"/>
      <c r="AI277" s="47"/>
      <c r="AJ277" s="47"/>
      <c r="AK277" s="47"/>
      <c r="AL277" s="38">
        <v>0</v>
      </c>
      <c r="AM277" s="38"/>
      <c r="AN277" s="38"/>
      <c r="AO277" s="38"/>
      <c r="AP277" s="38"/>
      <c r="AQ277" s="38"/>
      <c r="AR277" s="38">
        <v>0</v>
      </c>
      <c r="AS277" s="47"/>
      <c r="AT277" s="47"/>
      <c r="AU277" s="38">
        <v>0</v>
      </c>
      <c r="AV277" s="38"/>
      <c r="AW277" s="38"/>
      <c r="AX277" s="38"/>
      <c r="AY277" s="38"/>
      <c r="AZ277" s="38"/>
      <c r="BA277" s="38">
        <v>0</v>
      </c>
      <c r="BB277" s="38">
        <v>702197</v>
      </c>
      <c r="BC277" s="65"/>
    </row>
    <row r="278" spans="1:55">
      <c r="A278" s="45">
        <v>251</v>
      </c>
      <c r="B278" s="14">
        <v>78202510700</v>
      </c>
      <c r="C278" s="46">
        <v>780579</v>
      </c>
      <c r="D278" s="10" t="s">
        <v>228</v>
      </c>
      <c r="E278" s="308">
        <v>728398</v>
      </c>
      <c r="F278" s="38">
        <v>0</v>
      </c>
      <c r="G278" s="38">
        <v>0</v>
      </c>
      <c r="H278" s="38">
        <v>0</v>
      </c>
      <c r="I278" s="38">
        <v>0</v>
      </c>
      <c r="J278" s="38">
        <v>0</v>
      </c>
      <c r="K278" s="47">
        <v>0</v>
      </c>
      <c r="L278" s="38">
        <v>0</v>
      </c>
      <c r="M278" s="38">
        <v>0</v>
      </c>
      <c r="N278" s="38"/>
      <c r="O278" s="308">
        <v>0</v>
      </c>
      <c r="P278" s="38"/>
      <c r="Q278" s="38"/>
      <c r="R278" s="38"/>
      <c r="S278" s="38"/>
      <c r="T278" s="38"/>
      <c r="U278" s="38"/>
      <c r="V278" s="38"/>
      <c r="W278" s="38"/>
      <c r="X278" s="38"/>
      <c r="Y278" s="47"/>
      <c r="Z278" s="47"/>
      <c r="AA278" s="38"/>
      <c r="AB278" s="38"/>
      <c r="AC278" s="38"/>
      <c r="AD278" s="38"/>
      <c r="AE278" s="38"/>
      <c r="AF278" s="63"/>
      <c r="AG278" s="38"/>
      <c r="AH278" s="38"/>
      <c r="AI278" s="47"/>
      <c r="AJ278" s="47"/>
      <c r="AK278" s="47"/>
      <c r="AL278" s="38">
        <v>0</v>
      </c>
      <c r="AM278" s="38"/>
      <c r="AN278" s="38"/>
      <c r="AO278" s="38"/>
      <c r="AP278" s="38"/>
      <c r="AQ278" s="38"/>
      <c r="AR278" s="38">
        <v>0</v>
      </c>
      <c r="AS278" s="47"/>
      <c r="AT278" s="47"/>
      <c r="AU278" s="38">
        <v>0</v>
      </c>
      <c r="AV278" s="38"/>
      <c r="AW278" s="38"/>
      <c r="AX278" s="38"/>
      <c r="AY278" s="38"/>
      <c r="AZ278" s="38"/>
      <c r="BA278" s="38">
        <v>0</v>
      </c>
      <c r="BB278" s="38">
        <v>728398</v>
      </c>
      <c r="BC278" s="65"/>
    </row>
    <row r="279" spans="1:55">
      <c r="A279" s="45">
        <v>252</v>
      </c>
      <c r="B279" s="14">
        <v>78202523200</v>
      </c>
      <c r="C279" s="46">
        <v>780594</v>
      </c>
      <c r="D279" s="24" t="s">
        <v>229</v>
      </c>
      <c r="E279" s="308">
        <v>4142448</v>
      </c>
      <c r="F279" s="38">
        <v>0</v>
      </c>
      <c r="G279" s="38">
        <v>0</v>
      </c>
      <c r="H279" s="38">
        <v>0</v>
      </c>
      <c r="I279" s="38">
        <v>0</v>
      </c>
      <c r="J279" s="38">
        <v>0</v>
      </c>
      <c r="K279" s="47">
        <v>0</v>
      </c>
      <c r="L279" s="38">
        <v>0</v>
      </c>
      <c r="M279" s="38">
        <v>0</v>
      </c>
      <c r="N279" s="38"/>
      <c r="O279" s="308">
        <v>0</v>
      </c>
      <c r="P279" s="38"/>
      <c r="Q279" s="38"/>
      <c r="R279" s="38"/>
      <c r="S279" s="38"/>
      <c r="T279" s="38"/>
      <c r="U279" s="38"/>
      <c r="V279" s="38"/>
      <c r="W279" s="38"/>
      <c r="X279" s="38"/>
      <c r="Y279" s="47"/>
      <c r="Z279" s="47"/>
      <c r="AA279" s="38"/>
      <c r="AB279" s="38"/>
      <c r="AC279" s="38"/>
      <c r="AD279" s="38"/>
      <c r="AE279" s="38"/>
      <c r="AF279" s="63"/>
      <c r="AG279" s="38"/>
      <c r="AH279" s="38"/>
      <c r="AI279" s="47"/>
      <c r="AJ279" s="47"/>
      <c r="AK279" s="47"/>
      <c r="AL279" s="38">
        <v>0</v>
      </c>
      <c r="AM279" s="38"/>
      <c r="AN279" s="38"/>
      <c r="AO279" s="38"/>
      <c r="AP279" s="38"/>
      <c r="AQ279" s="38"/>
      <c r="AR279" s="38">
        <v>0</v>
      </c>
      <c r="AS279" s="47"/>
      <c r="AT279" s="47"/>
      <c r="AU279" s="38">
        <v>0</v>
      </c>
      <c r="AV279" s="38"/>
      <c r="AW279" s="38"/>
      <c r="AX279" s="38"/>
      <c r="AY279" s="38"/>
      <c r="AZ279" s="38"/>
      <c r="BA279" s="38">
        <v>0</v>
      </c>
      <c r="BB279" s="38">
        <v>4142448</v>
      </c>
      <c r="BC279" s="65"/>
    </row>
    <row r="280" spans="1:55">
      <c r="A280" s="45">
        <v>253</v>
      </c>
      <c r="B280" s="14">
        <v>78202525200</v>
      </c>
      <c r="C280" s="46">
        <v>780604</v>
      </c>
      <c r="D280" s="10" t="s">
        <v>869</v>
      </c>
      <c r="E280" s="308">
        <v>0</v>
      </c>
      <c r="F280" s="38">
        <v>0</v>
      </c>
      <c r="G280" s="38">
        <v>0</v>
      </c>
      <c r="H280" s="38">
        <v>0</v>
      </c>
      <c r="I280" s="38">
        <v>0</v>
      </c>
      <c r="J280" s="38">
        <v>0</v>
      </c>
      <c r="K280" s="47">
        <v>0</v>
      </c>
      <c r="L280" s="38">
        <v>0</v>
      </c>
      <c r="M280" s="38">
        <v>0</v>
      </c>
      <c r="N280" s="38"/>
      <c r="O280" s="308">
        <v>0</v>
      </c>
      <c r="P280" s="38"/>
      <c r="Q280" s="38"/>
      <c r="R280" s="38"/>
      <c r="S280" s="38"/>
      <c r="T280" s="38"/>
      <c r="U280" s="38"/>
      <c r="V280" s="38"/>
      <c r="W280" s="38"/>
      <c r="X280" s="38"/>
      <c r="Y280" s="47"/>
      <c r="Z280" s="47"/>
      <c r="AA280" s="38"/>
      <c r="AB280" s="38"/>
      <c r="AC280" s="38"/>
      <c r="AD280" s="38"/>
      <c r="AE280" s="38"/>
      <c r="AF280" s="63"/>
      <c r="AG280" s="38"/>
      <c r="AH280" s="38"/>
      <c r="AI280" s="47"/>
      <c r="AJ280" s="47"/>
      <c r="AK280" s="47"/>
      <c r="AL280" s="38">
        <v>0</v>
      </c>
      <c r="AM280" s="38"/>
      <c r="AN280" s="38"/>
      <c r="AO280" s="38"/>
      <c r="AP280" s="38"/>
      <c r="AQ280" s="38"/>
      <c r="AR280" s="38">
        <v>0</v>
      </c>
      <c r="AS280" s="47"/>
      <c r="AT280" s="47"/>
      <c r="AU280" s="38">
        <v>0</v>
      </c>
      <c r="AV280" s="38"/>
      <c r="AW280" s="38"/>
      <c r="AX280" s="38"/>
      <c r="AY280" s="38"/>
      <c r="AZ280" s="38"/>
      <c r="BA280" s="38">
        <v>0</v>
      </c>
      <c r="BB280" s="38">
        <v>0</v>
      </c>
      <c r="BC280" s="65"/>
    </row>
    <row r="281" spans="1:55">
      <c r="A281" s="45">
        <v>254</v>
      </c>
      <c r="B281" s="14">
        <v>78202500300</v>
      </c>
      <c r="C281" s="46">
        <v>780618</v>
      </c>
      <c r="D281" s="10" t="s">
        <v>870</v>
      </c>
      <c r="E281" s="308">
        <v>0</v>
      </c>
      <c r="F281" s="38">
        <v>0</v>
      </c>
      <c r="G281" s="38">
        <v>0</v>
      </c>
      <c r="H281" s="38">
        <v>0</v>
      </c>
      <c r="I281" s="38">
        <v>0</v>
      </c>
      <c r="J281" s="38">
        <v>0</v>
      </c>
      <c r="K281" s="47">
        <v>0</v>
      </c>
      <c r="L281" s="38">
        <v>0</v>
      </c>
      <c r="M281" s="38">
        <v>0</v>
      </c>
      <c r="N281" s="38"/>
      <c r="O281" s="308">
        <v>0</v>
      </c>
      <c r="P281" s="38"/>
      <c r="Q281" s="38"/>
      <c r="R281" s="38"/>
      <c r="S281" s="38"/>
      <c r="T281" s="38"/>
      <c r="U281" s="38"/>
      <c r="V281" s="38"/>
      <c r="W281" s="38"/>
      <c r="X281" s="38"/>
      <c r="Y281" s="47"/>
      <c r="Z281" s="47"/>
      <c r="AA281" s="38"/>
      <c r="AB281" s="38"/>
      <c r="AC281" s="38"/>
      <c r="AD281" s="38"/>
      <c r="AE281" s="38"/>
      <c r="AF281" s="63"/>
      <c r="AG281" s="38"/>
      <c r="AH281" s="38"/>
      <c r="AI281" s="47"/>
      <c r="AJ281" s="47"/>
      <c r="AK281" s="47"/>
      <c r="AL281" s="38">
        <v>0</v>
      </c>
      <c r="AM281" s="38"/>
      <c r="AN281" s="38"/>
      <c r="AO281" s="38"/>
      <c r="AP281" s="38"/>
      <c r="AQ281" s="38"/>
      <c r="AR281" s="38">
        <v>0</v>
      </c>
      <c r="AS281" s="47"/>
      <c r="AT281" s="47"/>
      <c r="AU281" s="38">
        <v>0</v>
      </c>
      <c r="AV281" s="38"/>
      <c r="AW281" s="38"/>
      <c r="AX281" s="38"/>
      <c r="AY281" s="38"/>
      <c r="AZ281" s="38"/>
      <c r="BA281" s="38">
        <v>0</v>
      </c>
      <c r="BB281" s="38">
        <v>0</v>
      </c>
      <c r="BC281" s="65"/>
    </row>
    <row r="282" spans="1:55">
      <c r="A282" s="45">
        <v>255</v>
      </c>
      <c r="B282" s="14">
        <v>78202534900</v>
      </c>
      <c r="C282" s="46">
        <v>780624</v>
      </c>
      <c r="D282" s="11" t="s">
        <v>234</v>
      </c>
      <c r="E282" s="308">
        <v>0</v>
      </c>
      <c r="F282" s="38">
        <v>0</v>
      </c>
      <c r="G282" s="38">
        <v>0</v>
      </c>
      <c r="H282" s="38">
        <v>0</v>
      </c>
      <c r="I282" s="38">
        <v>0</v>
      </c>
      <c r="J282" s="38">
        <v>0</v>
      </c>
      <c r="K282" s="47">
        <v>0</v>
      </c>
      <c r="L282" s="38">
        <v>0</v>
      </c>
      <c r="M282" s="38">
        <v>0</v>
      </c>
      <c r="N282" s="38"/>
      <c r="O282" s="308">
        <v>0</v>
      </c>
      <c r="P282" s="38"/>
      <c r="Q282" s="38"/>
      <c r="R282" s="38"/>
      <c r="S282" s="38"/>
      <c r="T282" s="38"/>
      <c r="U282" s="38"/>
      <c r="V282" s="38"/>
      <c r="W282" s="38"/>
      <c r="X282" s="38"/>
      <c r="Y282" s="47"/>
      <c r="Z282" s="47"/>
      <c r="AA282" s="38"/>
      <c r="AB282" s="38"/>
      <c r="AC282" s="38"/>
      <c r="AD282" s="38"/>
      <c r="AE282" s="38"/>
      <c r="AF282" s="63"/>
      <c r="AG282" s="38"/>
      <c r="AH282" s="38"/>
      <c r="AI282" s="47"/>
      <c r="AJ282" s="47"/>
      <c r="AK282" s="47"/>
      <c r="AL282" s="38">
        <v>0</v>
      </c>
      <c r="AM282" s="38"/>
      <c r="AN282" s="38"/>
      <c r="AO282" s="38"/>
      <c r="AP282" s="38"/>
      <c r="AQ282" s="38"/>
      <c r="AR282" s="38">
        <v>0</v>
      </c>
      <c r="AS282" s="47"/>
      <c r="AT282" s="47"/>
      <c r="AU282" s="38">
        <v>0</v>
      </c>
      <c r="AV282" s="38"/>
      <c r="AW282" s="38"/>
      <c r="AX282" s="38"/>
      <c r="AY282" s="38"/>
      <c r="AZ282" s="38"/>
      <c r="BA282" s="38">
        <v>0</v>
      </c>
      <c r="BB282" s="38">
        <v>0</v>
      </c>
      <c r="BC282" s="65"/>
    </row>
    <row r="283" spans="1:55">
      <c r="A283" s="45">
        <v>256</v>
      </c>
      <c r="B283" s="14">
        <v>78202526500</v>
      </c>
      <c r="C283" s="46">
        <v>780626</v>
      </c>
      <c r="D283" s="11" t="s">
        <v>235</v>
      </c>
      <c r="E283" s="308">
        <v>1402585</v>
      </c>
      <c r="F283" s="38">
        <v>0</v>
      </c>
      <c r="G283" s="38">
        <v>0</v>
      </c>
      <c r="H283" s="38">
        <v>0</v>
      </c>
      <c r="I283" s="38">
        <v>0</v>
      </c>
      <c r="J283" s="38">
        <v>0</v>
      </c>
      <c r="K283" s="47">
        <v>0</v>
      </c>
      <c r="L283" s="38">
        <v>0</v>
      </c>
      <c r="M283" s="38">
        <v>0</v>
      </c>
      <c r="N283" s="38"/>
      <c r="O283" s="308">
        <v>0</v>
      </c>
      <c r="P283" s="38"/>
      <c r="Q283" s="38"/>
      <c r="R283" s="38"/>
      <c r="S283" s="38"/>
      <c r="T283" s="38"/>
      <c r="U283" s="38"/>
      <c r="V283" s="38"/>
      <c r="W283" s="38"/>
      <c r="X283" s="38"/>
      <c r="Y283" s="47"/>
      <c r="Z283" s="47"/>
      <c r="AA283" s="38"/>
      <c r="AB283" s="38"/>
      <c r="AC283" s="38"/>
      <c r="AD283" s="38"/>
      <c r="AE283" s="38"/>
      <c r="AF283" s="63"/>
      <c r="AG283" s="38"/>
      <c r="AH283" s="38"/>
      <c r="AI283" s="47"/>
      <c r="AJ283" s="47"/>
      <c r="AK283" s="47"/>
      <c r="AL283" s="38">
        <v>0</v>
      </c>
      <c r="AM283" s="38"/>
      <c r="AN283" s="38"/>
      <c r="AO283" s="38"/>
      <c r="AP283" s="38"/>
      <c r="AQ283" s="38"/>
      <c r="AR283" s="38">
        <v>0</v>
      </c>
      <c r="AS283" s="47"/>
      <c r="AT283" s="47"/>
      <c r="AU283" s="38">
        <v>0</v>
      </c>
      <c r="AV283" s="38"/>
      <c r="AW283" s="38"/>
      <c r="AX283" s="38"/>
      <c r="AY283" s="38"/>
      <c r="AZ283" s="38"/>
      <c r="BA283" s="38">
        <v>0</v>
      </c>
      <c r="BB283" s="38">
        <v>1402585</v>
      </c>
      <c r="BC283" s="65"/>
    </row>
    <row r="284" spans="1:55">
      <c r="A284" s="45">
        <v>257</v>
      </c>
      <c r="B284" s="14">
        <v>78202529700</v>
      </c>
      <c r="C284" s="46">
        <v>780629</v>
      </c>
      <c r="D284" s="11" t="s">
        <v>236</v>
      </c>
      <c r="E284" s="308">
        <v>958970</v>
      </c>
      <c r="F284" s="38">
        <v>0</v>
      </c>
      <c r="G284" s="38">
        <v>0</v>
      </c>
      <c r="H284" s="38">
        <v>0</v>
      </c>
      <c r="I284" s="38">
        <v>0</v>
      </c>
      <c r="J284" s="38">
        <v>0</v>
      </c>
      <c r="K284" s="47">
        <v>0</v>
      </c>
      <c r="L284" s="38">
        <v>0</v>
      </c>
      <c r="M284" s="38">
        <v>0</v>
      </c>
      <c r="N284" s="38"/>
      <c r="O284" s="308">
        <v>0</v>
      </c>
      <c r="P284" s="38"/>
      <c r="Q284" s="38"/>
      <c r="R284" s="38"/>
      <c r="S284" s="38"/>
      <c r="T284" s="38"/>
      <c r="U284" s="38"/>
      <c r="V284" s="38"/>
      <c r="W284" s="38"/>
      <c r="X284" s="38"/>
      <c r="Y284" s="47"/>
      <c r="Z284" s="47"/>
      <c r="AA284" s="38"/>
      <c r="AB284" s="38"/>
      <c r="AC284" s="38"/>
      <c r="AD284" s="38"/>
      <c r="AE284" s="38"/>
      <c r="AF284" s="63"/>
      <c r="AG284" s="38"/>
      <c r="AH284" s="38"/>
      <c r="AI284" s="47"/>
      <c r="AJ284" s="47"/>
      <c r="AK284" s="47"/>
      <c r="AL284" s="38">
        <v>0</v>
      </c>
      <c r="AM284" s="38"/>
      <c r="AN284" s="38"/>
      <c r="AO284" s="38"/>
      <c r="AP284" s="38"/>
      <c r="AQ284" s="38"/>
      <c r="AR284" s="38">
        <v>0</v>
      </c>
      <c r="AS284" s="47"/>
      <c r="AT284" s="47"/>
      <c r="AU284" s="38">
        <v>0</v>
      </c>
      <c r="AV284" s="38"/>
      <c r="AW284" s="38"/>
      <c r="AX284" s="38"/>
      <c r="AY284" s="38"/>
      <c r="AZ284" s="38"/>
      <c r="BA284" s="38">
        <v>0</v>
      </c>
      <c r="BB284" s="38">
        <v>958970</v>
      </c>
      <c r="BC284" s="65"/>
    </row>
    <row r="285" spans="1:55" ht="30">
      <c r="A285" s="45">
        <v>258</v>
      </c>
      <c r="B285" s="14">
        <v>78202504700</v>
      </c>
      <c r="C285" s="46">
        <v>780632</v>
      </c>
      <c r="D285" s="11" t="s">
        <v>238</v>
      </c>
      <c r="E285" s="308">
        <v>17603204</v>
      </c>
      <c r="F285" s="38">
        <v>0</v>
      </c>
      <c r="G285" s="38">
        <v>0</v>
      </c>
      <c r="H285" s="38">
        <v>0</v>
      </c>
      <c r="I285" s="38">
        <v>0</v>
      </c>
      <c r="J285" s="38">
        <v>0</v>
      </c>
      <c r="K285" s="47">
        <v>0</v>
      </c>
      <c r="L285" s="38">
        <v>0</v>
      </c>
      <c r="M285" s="38">
        <v>0</v>
      </c>
      <c r="N285" s="38"/>
      <c r="O285" s="308">
        <v>0</v>
      </c>
      <c r="P285" s="38"/>
      <c r="Q285" s="38"/>
      <c r="R285" s="38"/>
      <c r="S285" s="38"/>
      <c r="T285" s="38"/>
      <c r="U285" s="38"/>
      <c r="V285" s="38"/>
      <c r="W285" s="38"/>
      <c r="X285" s="38"/>
      <c r="Y285" s="47"/>
      <c r="Z285" s="47"/>
      <c r="AA285" s="38"/>
      <c r="AB285" s="38"/>
      <c r="AC285" s="38"/>
      <c r="AD285" s="38"/>
      <c r="AE285" s="38"/>
      <c r="AF285" s="63"/>
      <c r="AG285" s="38"/>
      <c r="AH285" s="38"/>
      <c r="AI285" s="47"/>
      <c r="AJ285" s="47"/>
      <c r="AK285" s="47"/>
      <c r="AL285" s="38">
        <v>0</v>
      </c>
      <c r="AM285" s="38"/>
      <c r="AN285" s="38"/>
      <c r="AO285" s="38"/>
      <c r="AP285" s="38"/>
      <c r="AQ285" s="38"/>
      <c r="AR285" s="38">
        <v>0</v>
      </c>
      <c r="AS285" s="47"/>
      <c r="AT285" s="47"/>
      <c r="AU285" s="38">
        <v>0</v>
      </c>
      <c r="AV285" s="38"/>
      <c r="AW285" s="38"/>
      <c r="AX285" s="38"/>
      <c r="AY285" s="38"/>
      <c r="AZ285" s="38"/>
      <c r="BA285" s="38">
        <v>0</v>
      </c>
      <c r="BB285" s="38">
        <v>17603204</v>
      </c>
      <c r="BC285" s="65"/>
    </row>
    <row r="286" spans="1:55">
      <c r="A286" s="45">
        <v>259</v>
      </c>
      <c r="B286" s="14">
        <v>78202515800</v>
      </c>
      <c r="C286" s="46">
        <v>780648</v>
      </c>
      <c r="D286" s="11" t="s">
        <v>242</v>
      </c>
      <c r="E286" s="308">
        <v>39220050</v>
      </c>
      <c r="F286" s="38">
        <v>0</v>
      </c>
      <c r="G286" s="38">
        <v>0</v>
      </c>
      <c r="H286" s="38">
        <v>0</v>
      </c>
      <c r="I286" s="38">
        <v>0</v>
      </c>
      <c r="J286" s="38">
        <v>0</v>
      </c>
      <c r="K286" s="47">
        <v>0</v>
      </c>
      <c r="L286" s="38">
        <v>0</v>
      </c>
      <c r="M286" s="38">
        <v>0</v>
      </c>
      <c r="N286" s="38"/>
      <c r="O286" s="308">
        <v>0</v>
      </c>
      <c r="P286" s="38"/>
      <c r="Q286" s="38"/>
      <c r="R286" s="38"/>
      <c r="S286" s="38"/>
      <c r="T286" s="38"/>
      <c r="U286" s="38"/>
      <c r="V286" s="38"/>
      <c r="W286" s="38"/>
      <c r="X286" s="38"/>
      <c r="Y286" s="47"/>
      <c r="Z286" s="47"/>
      <c r="AA286" s="38"/>
      <c r="AB286" s="38"/>
      <c r="AC286" s="38"/>
      <c r="AD286" s="38"/>
      <c r="AE286" s="38"/>
      <c r="AF286" s="63"/>
      <c r="AG286" s="38"/>
      <c r="AH286" s="38"/>
      <c r="AI286" s="47"/>
      <c r="AJ286" s="47"/>
      <c r="AK286" s="47"/>
      <c r="AL286" s="38">
        <v>0</v>
      </c>
      <c r="AM286" s="38"/>
      <c r="AN286" s="38"/>
      <c r="AO286" s="38"/>
      <c r="AP286" s="38"/>
      <c r="AQ286" s="38"/>
      <c r="AR286" s="38">
        <v>0</v>
      </c>
      <c r="AS286" s="47"/>
      <c r="AT286" s="47"/>
      <c r="AU286" s="38">
        <v>0</v>
      </c>
      <c r="AV286" s="38"/>
      <c r="AW286" s="38"/>
      <c r="AX286" s="38"/>
      <c r="AY286" s="38"/>
      <c r="AZ286" s="38"/>
      <c r="BA286" s="38">
        <v>0</v>
      </c>
      <c r="BB286" s="38">
        <v>39220050</v>
      </c>
      <c r="BC286" s="65"/>
    </row>
    <row r="287" spans="1:55">
      <c r="A287" s="45">
        <v>260</v>
      </c>
      <c r="B287" s="14">
        <v>78202531800</v>
      </c>
      <c r="C287" s="46">
        <v>780656</v>
      </c>
      <c r="D287" s="11" t="s">
        <v>245</v>
      </c>
      <c r="E287" s="308">
        <v>361579</v>
      </c>
      <c r="F287" s="38">
        <v>0</v>
      </c>
      <c r="G287" s="38">
        <v>0</v>
      </c>
      <c r="H287" s="38">
        <v>0</v>
      </c>
      <c r="I287" s="38">
        <v>0</v>
      </c>
      <c r="J287" s="38">
        <v>0</v>
      </c>
      <c r="K287" s="47">
        <v>0</v>
      </c>
      <c r="L287" s="38">
        <v>0</v>
      </c>
      <c r="M287" s="38">
        <v>0</v>
      </c>
      <c r="N287" s="38"/>
      <c r="O287" s="308">
        <v>0</v>
      </c>
      <c r="P287" s="38"/>
      <c r="Q287" s="38"/>
      <c r="R287" s="38"/>
      <c r="S287" s="38"/>
      <c r="T287" s="38"/>
      <c r="U287" s="38"/>
      <c r="V287" s="38"/>
      <c r="W287" s="38"/>
      <c r="X287" s="38"/>
      <c r="Y287" s="47"/>
      <c r="Z287" s="47"/>
      <c r="AA287" s="38"/>
      <c r="AB287" s="38"/>
      <c r="AC287" s="38"/>
      <c r="AD287" s="38"/>
      <c r="AE287" s="38"/>
      <c r="AF287" s="63"/>
      <c r="AG287" s="38"/>
      <c r="AH287" s="38"/>
      <c r="AI287" s="47"/>
      <c r="AJ287" s="47"/>
      <c r="AK287" s="47"/>
      <c r="AL287" s="38">
        <v>0</v>
      </c>
      <c r="AM287" s="38"/>
      <c r="AN287" s="38"/>
      <c r="AO287" s="38"/>
      <c r="AP287" s="38"/>
      <c r="AQ287" s="38"/>
      <c r="AR287" s="38">
        <v>0</v>
      </c>
      <c r="AS287" s="47"/>
      <c r="AT287" s="47"/>
      <c r="AU287" s="38">
        <v>0</v>
      </c>
      <c r="AV287" s="38"/>
      <c r="AW287" s="38"/>
      <c r="AX287" s="38"/>
      <c r="AY287" s="38"/>
      <c r="AZ287" s="38"/>
      <c r="BA287" s="38">
        <v>0</v>
      </c>
      <c r="BB287" s="38">
        <v>361579</v>
      </c>
      <c r="BC287" s="65"/>
    </row>
    <row r="288" spans="1:55">
      <c r="A288" s="45">
        <v>261</v>
      </c>
      <c r="B288" s="14">
        <v>78202506400</v>
      </c>
      <c r="C288" s="46">
        <v>780687</v>
      </c>
      <c r="D288" s="11" t="s">
        <v>246</v>
      </c>
      <c r="E288" s="308">
        <v>93917665</v>
      </c>
      <c r="F288" s="38">
        <v>0</v>
      </c>
      <c r="G288" s="38">
        <v>0</v>
      </c>
      <c r="H288" s="38">
        <v>0</v>
      </c>
      <c r="I288" s="38">
        <v>0</v>
      </c>
      <c r="J288" s="38">
        <v>0</v>
      </c>
      <c r="K288" s="47">
        <v>0</v>
      </c>
      <c r="L288" s="38">
        <v>0</v>
      </c>
      <c r="M288" s="38">
        <v>0</v>
      </c>
      <c r="N288" s="38"/>
      <c r="O288" s="308">
        <v>0</v>
      </c>
      <c r="P288" s="38"/>
      <c r="Q288" s="38"/>
      <c r="R288" s="38"/>
      <c r="S288" s="38"/>
      <c r="T288" s="38"/>
      <c r="U288" s="38"/>
      <c r="V288" s="38"/>
      <c r="W288" s="38"/>
      <c r="X288" s="38"/>
      <c r="Y288" s="47"/>
      <c r="Z288" s="47"/>
      <c r="AA288" s="38"/>
      <c r="AB288" s="38"/>
      <c r="AC288" s="38"/>
      <c r="AD288" s="38"/>
      <c r="AE288" s="38"/>
      <c r="AF288" s="63"/>
      <c r="AG288" s="38"/>
      <c r="AH288" s="38"/>
      <c r="AI288" s="47"/>
      <c r="AJ288" s="47"/>
      <c r="AK288" s="47"/>
      <c r="AL288" s="38">
        <v>0</v>
      </c>
      <c r="AM288" s="38"/>
      <c r="AN288" s="38"/>
      <c r="AO288" s="38"/>
      <c r="AP288" s="38"/>
      <c r="AQ288" s="38"/>
      <c r="AR288" s="38">
        <v>0</v>
      </c>
      <c r="AS288" s="47"/>
      <c r="AT288" s="47"/>
      <c r="AU288" s="38">
        <v>0</v>
      </c>
      <c r="AV288" s="38"/>
      <c r="AW288" s="38"/>
      <c r="AX288" s="38"/>
      <c r="AY288" s="38"/>
      <c r="AZ288" s="38"/>
      <c r="BA288" s="38">
        <v>0</v>
      </c>
      <c r="BB288" s="38">
        <v>93917665</v>
      </c>
      <c r="BC288" s="65"/>
    </row>
    <row r="289" spans="1:55">
      <c r="A289" s="45">
        <v>262</v>
      </c>
      <c r="B289" s="14">
        <v>78202537900</v>
      </c>
      <c r="C289" s="46">
        <v>780691</v>
      </c>
      <c r="D289" s="11" t="s">
        <v>247</v>
      </c>
      <c r="E289" s="308">
        <v>29234110</v>
      </c>
      <c r="F289" s="38">
        <v>0</v>
      </c>
      <c r="G289" s="38">
        <v>0</v>
      </c>
      <c r="H289" s="38">
        <v>0</v>
      </c>
      <c r="I289" s="38">
        <v>0</v>
      </c>
      <c r="J289" s="38">
        <v>0</v>
      </c>
      <c r="K289" s="47">
        <v>0</v>
      </c>
      <c r="L289" s="38">
        <v>0</v>
      </c>
      <c r="M289" s="38">
        <v>0</v>
      </c>
      <c r="N289" s="38"/>
      <c r="O289" s="308">
        <v>0</v>
      </c>
      <c r="P289" s="38"/>
      <c r="Q289" s="38"/>
      <c r="R289" s="38"/>
      <c r="S289" s="38"/>
      <c r="T289" s="38"/>
      <c r="U289" s="38"/>
      <c r="V289" s="38"/>
      <c r="W289" s="38"/>
      <c r="X289" s="38"/>
      <c r="Y289" s="47"/>
      <c r="Z289" s="47"/>
      <c r="AA289" s="38"/>
      <c r="AB289" s="38"/>
      <c r="AC289" s="38"/>
      <c r="AD289" s="38"/>
      <c r="AE289" s="38"/>
      <c r="AF289" s="63"/>
      <c r="AG289" s="38"/>
      <c r="AH289" s="38"/>
      <c r="AI289" s="47"/>
      <c r="AJ289" s="47"/>
      <c r="AK289" s="47"/>
      <c r="AL289" s="38">
        <v>0</v>
      </c>
      <c r="AM289" s="38"/>
      <c r="AN289" s="38"/>
      <c r="AO289" s="38"/>
      <c r="AP289" s="38"/>
      <c r="AQ289" s="38"/>
      <c r="AR289" s="38">
        <v>0</v>
      </c>
      <c r="AS289" s="47"/>
      <c r="AT289" s="47"/>
      <c r="AU289" s="38">
        <v>0</v>
      </c>
      <c r="AV289" s="38"/>
      <c r="AW289" s="38"/>
      <c r="AX289" s="38"/>
      <c r="AY289" s="38"/>
      <c r="AZ289" s="38"/>
      <c r="BA289" s="38">
        <v>0</v>
      </c>
      <c r="BB289" s="38">
        <v>29234110</v>
      </c>
      <c r="BC289" s="65"/>
    </row>
    <row r="290" spans="1:55" ht="30">
      <c r="A290" s="45">
        <v>263</v>
      </c>
      <c r="B290" s="14">
        <v>78202528900</v>
      </c>
      <c r="C290" s="46">
        <v>780489</v>
      </c>
      <c r="D290" s="11" t="s">
        <v>248</v>
      </c>
      <c r="E290" s="308">
        <v>801762</v>
      </c>
      <c r="F290" s="38">
        <v>0</v>
      </c>
      <c r="G290" s="38">
        <v>0</v>
      </c>
      <c r="H290" s="38">
        <v>0</v>
      </c>
      <c r="I290" s="38">
        <v>0</v>
      </c>
      <c r="J290" s="38">
        <v>0</v>
      </c>
      <c r="K290" s="47">
        <v>0</v>
      </c>
      <c r="L290" s="38">
        <v>0</v>
      </c>
      <c r="M290" s="38">
        <v>0</v>
      </c>
      <c r="N290" s="38"/>
      <c r="O290" s="308">
        <v>0</v>
      </c>
      <c r="P290" s="38"/>
      <c r="Q290" s="38"/>
      <c r="R290" s="38"/>
      <c r="S290" s="38"/>
      <c r="T290" s="38"/>
      <c r="U290" s="38"/>
      <c r="V290" s="38"/>
      <c r="W290" s="38"/>
      <c r="X290" s="38"/>
      <c r="Y290" s="47"/>
      <c r="Z290" s="47"/>
      <c r="AA290" s="38"/>
      <c r="AB290" s="38"/>
      <c r="AC290" s="38"/>
      <c r="AD290" s="38"/>
      <c r="AE290" s="38"/>
      <c r="AF290" s="63"/>
      <c r="AG290" s="38"/>
      <c r="AH290" s="38"/>
      <c r="AI290" s="47"/>
      <c r="AJ290" s="47"/>
      <c r="AK290" s="47"/>
      <c r="AL290" s="38">
        <v>0</v>
      </c>
      <c r="AM290" s="38"/>
      <c r="AN290" s="38"/>
      <c r="AO290" s="38"/>
      <c r="AP290" s="38"/>
      <c r="AQ290" s="38"/>
      <c r="AR290" s="38">
        <v>0</v>
      </c>
      <c r="AS290" s="47"/>
      <c r="AT290" s="47"/>
      <c r="AU290" s="38">
        <v>0</v>
      </c>
      <c r="AV290" s="38"/>
      <c r="AW290" s="38"/>
      <c r="AX290" s="38"/>
      <c r="AY290" s="38"/>
      <c r="AZ290" s="38"/>
      <c r="BA290" s="38">
        <v>0</v>
      </c>
      <c r="BB290" s="38">
        <v>801762</v>
      </c>
      <c r="BC290" s="65"/>
    </row>
    <row r="291" spans="1:55">
      <c r="A291" s="45">
        <v>264</v>
      </c>
      <c r="B291" s="14">
        <v>78202513800</v>
      </c>
      <c r="C291" s="46">
        <v>780661</v>
      </c>
      <c r="D291" s="11" t="s">
        <v>391</v>
      </c>
      <c r="E291" s="308">
        <v>340618</v>
      </c>
      <c r="F291" s="38">
        <v>0</v>
      </c>
      <c r="G291" s="38">
        <v>0</v>
      </c>
      <c r="H291" s="38">
        <v>0</v>
      </c>
      <c r="I291" s="38">
        <v>0</v>
      </c>
      <c r="J291" s="38">
        <v>0</v>
      </c>
      <c r="K291" s="47">
        <v>0</v>
      </c>
      <c r="L291" s="38">
        <v>0</v>
      </c>
      <c r="M291" s="38">
        <v>0</v>
      </c>
      <c r="N291" s="38"/>
      <c r="O291" s="308">
        <v>0</v>
      </c>
      <c r="P291" s="38"/>
      <c r="Q291" s="38"/>
      <c r="R291" s="38"/>
      <c r="S291" s="38"/>
      <c r="T291" s="38"/>
      <c r="U291" s="38"/>
      <c r="V291" s="38"/>
      <c r="W291" s="38"/>
      <c r="X291" s="38"/>
      <c r="Y291" s="47"/>
      <c r="Z291" s="47"/>
      <c r="AA291" s="38"/>
      <c r="AB291" s="38"/>
      <c r="AC291" s="38"/>
      <c r="AD291" s="38"/>
      <c r="AE291" s="38"/>
      <c r="AF291" s="63"/>
      <c r="AG291" s="38"/>
      <c r="AH291" s="38"/>
      <c r="AI291" s="47"/>
      <c r="AJ291" s="47"/>
      <c r="AK291" s="47"/>
      <c r="AL291" s="38">
        <v>0</v>
      </c>
      <c r="AM291" s="38"/>
      <c r="AN291" s="38"/>
      <c r="AO291" s="38"/>
      <c r="AP291" s="38"/>
      <c r="AQ291" s="38"/>
      <c r="AR291" s="38">
        <v>0</v>
      </c>
      <c r="AS291" s="47"/>
      <c r="AT291" s="47"/>
      <c r="AU291" s="38">
        <v>0</v>
      </c>
      <c r="AV291" s="38"/>
      <c r="AW291" s="38"/>
      <c r="AX291" s="38"/>
      <c r="AY291" s="38"/>
      <c r="AZ291" s="38"/>
      <c r="BA291" s="38">
        <v>0</v>
      </c>
      <c r="BB291" s="38">
        <v>340618</v>
      </c>
      <c r="BC291" s="65"/>
    </row>
    <row r="292" spans="1:55">
      <c r="A292" s="45">
        <v>265</v>
      </c>
      <c r="B292" s="14">
        <v>78202548500</v>
      </c>
      <c r="C292" s="46">
        <v>780671</v>
      </c>
      <c r="D292" s="11" t="s">
        <v>253</v>
      </c>
      <c r="E292" s="308">
        <v>83091999</v>
      </c>
      <c r="F292" s="38">
        <v>0</v>
      </c>
      <c r="G292" s="38">
        <v>0</v>
      </c>
      <c r="H292" s="38">
        <v>0</v>
      </c>
      <c r="I292" s="38">
        <v>0</v>
      </c>
      <c r="J292" s="38">
        <v>0</v>
      </c>
      <c r="K292" s="47">
        <v>0</v>
      </c>
      <c r="L292" s="38">
        <v>0</v>
      </c>
      <c r="M292" s="38">
        <v>0</v>
      </c>
      <c r="N292" s="38"/>
      <c r="O292" s="308">
        <v>0</v>
      </c>
      <c r="P292" s="38"/>
      <c r="Q292" s="38"/>
      <c r="R292" s="38"/>
      <c r="S292" s="38"/>
      <c r="T292" s="38"/>
      <c r="U292" s="38"/>
      <c r="V292" s="38"/>
      <c r="W292" s="38"/>
      <c r="X292" s="38"/>
      <c r="Y292" s="47"/>
      <c r="Z292" s="47"/>
      <c r="AA292" s="38"/>
      <c r="AB292" s="38"/>
      <c r="AC292" s="38"/>
      <c r="AD292" s="38"/>
      <c r="AE292" s="38"/>
      <c r="AF292" s="63"/>
      <c r="AG292" s="38"/>
      <c r="AH292" s="38"/>
      <c r="AI292" s="47"/>
      <c r="AJ292" s="47"/>
      <c r="AK292" s="47"/>
      <c r="AL292" s="38">
        <v>0</v>
      </c>
      <c r="AM292" s="38"/>
      <c r="AN292" s="38"/>
      <c r="AO292" s="38"/>
      <c r="AP292" s="38"/>
      <c r="AQ292" s="38"/>
      <c r="AR292" s="38">
        <v>0</v>
      </c>
      <c r="AS292" s="47"/>
      <c r="AT292" s="47"/>
      <c r="AU292" s="38">
        <v>0</v>
      </c>
      <c r="AV292" s="38"/>
      <c r="AW292" s="38"/>
      <c r="AX292" s="38"/>
      <c r="AY292" s="38"/>
      <c r="AZ292" s="38"/>
      <c r="BA292" s="38">
        <v>0</v>
      </c>
      <c r="BB292" s="38">
        <v>83091999</v>
      </c>
      <c r="BC292" s="65"/>
    </row>
    <row r="293" spans="1:55">
      <c r="A293" s="45">
        <v>266</v>
      </c>
      <c r="B293" s="14">
        <v>78202517400</v>
      </c>
      <c r="C293" s="46">
        <v>780674</v>
      </c>
      <c r="D293" s="11" t="s">
        <v>393</v>
      </c>
      <c r="E293" s="308">
        <v>48473974</v>
      </c>
      <c r="F293" s="38">
        <v>0</v>
      </c>
      <c r="G293" s="38">
        <v>0</v>
      </c>
      <c r="H293" s="38">
        <v>0</v>
      </c>
      <c r="I293" s="38">
        <v>0</v>
      </c>
      <c r="J293" s="38">
        <v>0</v>
      </c>
      <c r="K293" s="47">
        <v>0</v>
      </c>
      <c r="L293" s="38">
        <v>0</v>
      </c>
      <c r="M293" s="38">
        <v>0</v>
      </c>
      <c r="N293" s="38"/>
      <c r="O293" s="308">
        <v>0</v>
      </c>
      <c r="P293" s="38"/>
      <c r="Q293" s="38"/>
      <c r="R293" s="38"/>
      <c r="S293" s="38"/>
      <c r="T293" s="38"/>
      <c r="U293" s="38"/>
      <c r="V293" s="38"/>
      <c r="W293" s="38"/>
      <c r="X293" s="38"/>
      <c r="Y293" s="47"/>
      <c r="Z293" s="47"/>
      <c r="AA293" s="38"/>
      <c r="AB293" s="38"/>
      <c r="AC293" s="38"/>
      <c r="AD293" s="38"/>
      <c r="AE293" s="38"/>
      <c r="AF293" s="63"/>
      <c r="AG293" s="38"/>
      <c r="AH293" s="38"/>
      <c r="AI293" s="47"/>
      <c r="AJ293" s="47"/>
      <c r="AK293" s="47"/>
      <c r="AL293" s="38">
        <v>0</v>
      </c>
      <c r="AM293" s="38"/>
      <c r="AN293" s="38"/>
      <c r="AO293" s="38"/>
      <c r="AP293" s="38"/>
      <c r="AQ293" s="38"/>
      <c r="AR293" s="38">
        <v>0</v>
      </c>
      <c r="AS293" s="47"/>
      <c r="AT293" s="47"/>
      <c r="AU293" s="38">
        <v>0</v>
      </c>
      <c r="AV293" s="38"/>
      <c r="AW293" s="38"/>
      <c r="AX293" s="38"/>
      <c r="AY293" s="38"/>
      <c r="AZ293" s="38"/>
      <c r="BA293" s="38">
        <v>0</v>
      </c>
      <c r="BB293" s="38">
        <v>48473974</v>
      </c>
      <c r="BC293" s="65"/>
    </row>
    <row r="294" spans="1:55" ht="30">
      <c r="A294" s="45">
        <v>267</v>
      </c>
      <c r="B294" s="14">
        <v>78202536000</v>
      </c>
      <c r="C294" s="46">
        <v>780676</v>
      </c>
      <c r="D294" s="11" t="s">
        <v>255</v>
      </c>
      <c r="E294" s="308">
        <v>0</v>
      </c>
      <c r="F294" s="38">
        <v>0</v>
      </c>
      <c r="G294" s="38">
        <v>0</v>
      </c>
      <c r="H294" s="38">
        <v>0</v>
      </c>
      <c r="I294" s="38">
        <v>0</v>
      </c>
      <c r="J294" s="38">
        <v>0</v>
      </c>
      <c r="K294" s="47">
        <v>0</v>
      </c>
      <c r="L294" s="38">
        <v>0</v>
      </c>
      <c r="M294" s="38">
        <v>0</v>
      </c>
      <c r="N294" s="38"/>
      <c r="O294" s="308">
        <v>0</v>
      </c>
      <c r="P294" s="38"/>
      <c r="Q294" s="38"/>
      <c r="R294" s="38"/>
      <c r="S294" s="38"/>
      <c r="T294" s="38"/>
      <c r="U294" s="38"/>
      <c r="V294" s="38"/>
      <c r="W294" s="38"/>
      <c r="X294" s="38"/>
      <c r="Y294" s="47"/>
      <c r="Z294" s="47"/>
      <c r="AA294" s="38"/>
      <c r="AB294" s="38"/>
      <c r="AC294" s="38"/>
      <c r="AD294" s="38"/>
      <c r="AE294" s="38"/>
      <c r="AF294" s="63"/>
      <c r="AG294" s="38"/>
      <c r="AH294" s="38"/>
      <c r="AI294" s="47"/>
      <c r="AJ294" s="47"/>
      <c r="AK294" s="47"/>
      <c r="AL294" s="38">
        <v>0</v>
      </c>
      <c r="AM294" s="38"/>
      <c r="AN294" s="38"/>
      <c r="AO294" s="38"/>
      <c r="AP294" s="38"/>
      <c r="AQ294" s="38"/>
      <c r="AR294" s="38">
        <v>0</v>
      </c>
      <c r="AS294" s="47"/>
      <c r="AT294" s="47"/>
      <c r="AU294" s="38">
        <v>0</v>
      </c>
      <c r="AV294" s="38"/>
      <c r="AW294" s="38"/>
      <c r="AX294" s="38"/>
      <c r="AY294" s="38"/>
      <c r="AZ294" s="38"/>
      <c r="BA294" s="38">
        <v>0</v>
      </c>
      <c r="BB294" s="38">
        <v>0</v>
      </c>
      <c r="BC294" s="65"/>
    </row>
    <row r="295" spans="1:55">
      <c r="A295" s="45">
        <v>268</v>
      </c>
      <c r="B295" s="14">
        <v>78202516500</v>
      </c>
      <c r="C295" s="46">
        <v>780677</v>
      </c>
      <c r="D295" s="11" t="s">
        <v>256</v>
      </c>
      <c r="E295" s="308">
        <v>6667060</v>
      </c>
      <c r="F295" s="38">
        <v>0</v>
      </c>
      <c r="G295" s="38">
        <v>0</v>
      </c>
      <c r="H295" s="38">
        <v>0</v>
      </c>
      <c r="I295" s="38">
        <v>0</v>
      </c>
      <c r="J295" s="38">
        <v>0</v>
      </c>
      <c r="K295" s="47">
        <v>0</v>
      </c>
      <c r="L295" s="38">
        <v>0</v>
      </c>
      <c r="M295" s="38">
        <v>0</v>
      </c>
      <c r="N295" s="38"/>
      <c r="O295" s="308">
        <v>0</v>
      </c>
      <c r="P295" s="38"/>
      <c r="Q295" s="38"/>
      <c r="R295" s="38"/>
      <c r="S295" s="38"/>
      <c r="T295" s="38"/>
      <c r="U295" s="38"/>
      <c r="V295" s="38"/>
      <c r="W295" s="38"/>
      <c r="X295" s="38"/>
      <c r="Y295" s="47"/>
      <c r="Z295" s="47"/>
      <c r="AA295" s="38"/>
      <c r="AB295" s="38"/>
      <c r="AC295" s="38"/>
      <c r="AD295" s="38"/>
      <c r="AE295" s="38"/>
      <c r="AF295" s="63"/>
      <c r="AG295" s="38"/>
      <c r="AH295" s="38"/>
      <c r="AI295" s="47"/>
      <c r="AJ295" s="47"/>
      <c r="AK295" s="47"/>
      <c r="AL295" s="38">
        <v>0</v>
      </c>
      <c r="AM295" s="38"/>
      <c r="AN295" s="38"/>
      <c r="AO295" s="38"/>
      <c r="AP295" s="38"/>
      <c r="AQ295" s="38"/>
      <c r="AR295" s="38">
        <v>0</v>
      </c>
      <c r="AS295" s="47"/>
      <c r="AT295" s="47"/>
      <c r="AU295" s="38">
        <v>0</v>
      </c>
      <c r="AV295" s="38"/>
      <c r="AW295" s="38"/>
      <c r="AX295" s="38"/>
      <c r="AY295" s="38"/>
      <c r="AZ295" s="38"/>
      <c r="BA295" s="38">
        <v>0</v>
      </c>
      <c r="BB295" s="38">
        <v>6667060</v>
      </c>
      <c r="BC295" s="65"/>
    </row>
    <row r="296" spans="1:55">
      <c r="A296" s="45">
        <v>269</v>
      </c>
      <c r="B296" s="14">
        <v>78202549600</v>
      </c>
      <c r="C296" s="46">
        <v>780682</v>
      </c>
      <c r="D296" s="11" t="s">
        <v>257</v>
      </c>
      <c r="E296" s="308">
        <v>0</v>
      </c>
      <c r="F296" s="38">
        <v>0</v>
      </c>
      <c r="G296" s="38">
        <v>0</v>
      </c>
      <c r="H296" s="38">
        <v>0</v>
      </c>
      <c r="I296" s="38">
        <v>0</v>
      </c>
      <c r="J296" s="38">
        <v>0</v>
      </c>
      <c r="K296" s="47">
        <v>0</v>
      </c>
      <c r="L296" s="38">
        <v>0</v>
      </c>
      <c r="M296" s="38">
        <v>0</v>
      </c>
      <c r="N296" s="38"/>
      <c r="O296" s="308">
        <v>0</v>
      </c>
      <c r="P296" s="38"/>
      <c r="Q296" s="38"/>
      <c r="R296" s="38"/>
      <c r="S296" s="38"/>
      <c r="T296" s="38"/>
      <c r="U296" s="38"/>
      <c r="V296" s="38"/>
      <c r="W296" s="38"/>
      <c r="X296" s="38"/>
      <c r="Y296" s="47"/>
      <c r="Z296" s="47"/>
      <c r="AA296" s="38"/>
      <c r="AB296" s="38"/>
      <c r="AC296" s="38"/>
      <c r="AD296" s="38"/>
      <c r="AE296" s="38"/>
      <c r="AF296" s="63"/>
      <c r="AG296" s="38"/>
      <c r="AH296" s="38"/>
      <c r="AI296" s="47"/>
      <c r="AJ296" s="47"/>
      <c r="AK296" s="47"/>
      <c r="AL296" s="38">
        <v>0</v>
      </c>
      <c r="AM296" s="38"/>
      <c r="AN296" s="38"/>
      <c r="AO296" s="38"/>
      <c r="AP296" s="38"/>
      <c r="AQ296" s="38"/>
      <c r="AR296" s="38">
        <v>0</v>
      </c>
      <c r="AS296" s="47"/>
      <c r="AT296" s="47"/>
      <c r="AU296" s="38">
        <v>0</v>
      </c>
      <c r="AV296" s="38"/>
      <c r="AW296" s="38"/>
      <c r="AX296" s="38"/>
      <c r="AY296" s="38"/>
      <c r="AZ296" s="38"/>
      <c r="BA296" s="38">
        <v>0</v>
      </c>
      <c r="BB296" s="38">
        <v>0</v>
      </c>
      <c r="BC296" s="65"/>
    </row>
    <row r="297" spans="1:55">
      <c r="A297" s="45">
        <v>270</v>
      </c>
      <c r="B297" s="14">
        <v>78202528300</v>
      </c>
      <c r="C297" s="46">
        <v>780697</v>
      </c>
      <c r="D297" s="11" t="s">
        <v>261</v>
      </c>
      <c r="E297" s="308">
        <v>11192021</v>
      </c>
      <c r="F297" s="38">
        <v>0</v>
      </c>
      <c r="G297" s="38">
        <v>0</v>
      </c>
      <c r="H297" s="38">
        <v>0</v>
      </c>
      <c r="I297" s="38">
        <v>0</v>
      </c>
      <c r="J297" s="38">
        <v>0</v>
      </c>
      <c r="K297" s="47">
        <v>0</v>
      </c>
      <c r="L297" s="38">
        <v>0</v>
      </c>
      <c r="M297" s="38">
        <v>0</v>
      </c>
      <c r="N297" s="38"/>
      <c r="O297" s="308">
        <v>0</v>
      </c>
      <c r="P297" s="38"/>
      <c r="Q297" s="38"/>
      <c r="R297" s="38"/>
      <c r="S297" s="38"/>
      <c r="T297" s="38"/>
      <c r="U297" s="38"/>
      <c r="V297" s="38"/>
      <c r="W297" s="38"/>
      <c r="X297" s="38"/>
      <c r="Y297" s="47"/>
      <c r="Z297" s="47"/>
      <c r="AA297" s="38"/>
      <c r="AB297" s="38"/>
      <c r="AC297" s="38"/>
      <c r="AD297" s="38"/>
      <c r="AE297" s="38"/>
      <c r="AF297" s="63"/>
      <c r="AG297" s="38"/>
      <c r="AH297" s="38"/>
      <c r="AI297" s="47"/>
      <c r="AJ297" s="47"/>
      <c r="AK297" s="47"/>
      <c r="AL297" s="38">
        <v>0</v>
      </c>
      <c r="AM297" s="38"/>
      <c r="AN297" s="38"/>
      <c r="AO297" s="38"/>
      <c r="AP297" s="38"/>
      <c r="AQ297" s="38"/>
      <c r="AR297" s="38">
        <v>0</v>
      </c>
      <c r="AS297" s="47"/>
      <c r="AT297" s="47"/>
      <c r="AU297" s="38">
        <v>0</v>
      </c>
      <c r="AV297" s="38"/>
      <c r="AW297" s="38"/>
      <c r="AX297" s="38"/>
      <c r="AY297" s="38"/>
      <c r="AZ297" s="38"/>
      <c r="BA297" s="38">
        <v>0</v>
      </c>
      <c r="BB297" s="38">
        <v>11192021</v>
      </c>
      <c r="BC297" s="65"/>
    </row>
    <row r="298" spans="1:55">
      <c r="A298" s="45">
        <v>271</v>
      </c>
      <c r="B298" s="14">
        <v>78202550100</v>
      </c>
      <c r="C298" s="46">
        <v>780460</v>
      </c>
      <c r="D298" s="11" t="s">
        <v>262</v>
      </c>
      <c r="E298" s="308">
        <v>0</v>
      </c>
      <c r="F298" s="38">
        <v>0</v>
      </c>
      <c r="G298" s="38">
        <v>0</v>
      </c>
      <c r="H298" s="38">
        <v>0</v>
      </c>
      <c r="I298" s="38">
        <v>0</v>
      </c>
      <c r="J298" s="38">
        <v>0</v>
      </c>
      <c r="K298" s="47">
        <v>0</v>
      </c>
      <c r="L298" s="38">
        <v>0</v>
      </c>
      <c r="M298" s="38">
        <v>0</v>
      </c>
      <c r="N298" s="38"/>
      <c r="O298" s="308">
        <v>0</v>
      </c>
      <c r="P298" s="38"/>
      <c r="Q298" s="38"/>
      <c r="R298" s="38"/>
      <c r="S298" s="38"/>
      <c r="T298" s="38"/>
      <c r="U298" s="38"/>
      <c r="V298" s="38"/>
      <c r="W298" s="38"/>
      <c r="X298" s="38"/>
      <c r="Y298" s="47"/>
      <c r="Z298" s="47"/>
      <c r="AA298" s="38"/>
      <c r="AB298" s="38"/>
      <c r="AC298" s="38"/>
      <c r="AD298" s="38"/>
      <c r="AE298" s="38"/>
      <c r="AF298" s="63"/>
      <c r="AG298" s="38"/>
      <c r="AH298" s="38"/>
      <c r="AI298" s="47"/>
      <c r="AJ298" s="47"/>
      <c r="AK298" s="47"/>
      <c r="AL298" s="38">
        <v>0</v>
      </c>
      <c r="AM298" s="38"/>
      <c r="AN298" s="38"/>
      <c r="AO298" s="38"/>
      <c r="AP298" s="38"/>
      <c r="AQ298" s="38"/>
      <c r="AR298" s="38">
        <v>0</v>
      </c>
      <c r="AS298" s="47"/>
      <c r="AT298" s="47"/>
      <c r="AU298" s="38">
        <v>0</v>
      </c>
      <c r="AV298" s="38"/>
      <c r="AW298" s="38"/>
      <c r="AX298" s="38"/>
      <c r="AY298" s="38"/>
      <c r="AZ298" s="38"/>
      <c r="BA298" s="38">
        <v>0</v>
      </c>
      <c r="BB298" s="38">
        <v>0</v>
      </c>
      <c r="BC298" s="65"/>
    </row>
    <row r="299" spans="1:55" ht="30">
      <c r="A299" s="45">
        <v>272</v>
      </c>
      <c r="B299" s="14">
        <v>78202543900</v>
      </c>
      <c r="C299" s="46">
        <v>780567</v>
      </c>
      <c r="D299" s="11" t="s">
        <v>263</v>
      </c>
      <c r="E299" s="308">
        <v>0</v>
      </c>
      <c r="F299" s="38">
        <v>0</v>
      </c>
      <c r="G299" s="38">
        <v>0</v>
      </c>
      <c r="H299" s="38">
        <v>0</v>
      </c>
      <c r="I299" s="38">
        <v>0</v>
      </c>
      <c r="J299" s="38">
        <v>0</v>
      </c>
      <c r="K299" s="47">
        <v>0</v>
      </c>
      <c r="L299" s="38">
        <v>0</v>
      </c>
      <c r="M299" s="38">
        <v>0</v>
      </c>
      <c r="N299" s="38"/>
      <c r="O299" s="308">
        <v>0</v>
      </c>
      <c r="P299" s="38"/>
      <c r="Q299" s="38"/>
      <c r="R299" s="38"/>
      <c r="S299" s="38"/>
      <c r="T299" s="38"/>
      <c r="U299" s="38"/>
      <c r="V299" s="38"/>
      <c r="W299" s="38"/>
      <c r="X299" s="38"/>
      <c r="Y299" s="47"/>
      <c r="Z299" s="47"/>
      <c r="AA299" s="38"/>
      <c r="AB299" s="38"/>
      <c r="AC299" s="38"/>
      <c r="AD299" s="38"/>
      <c r="AE299" s="38"/>
      <c r="AF299" s="63"/>
      <c r="AG299" s="38"/>
      <c r="AH299" s="38"/>
      <c r="AI299" s="47"/>
      <c r="AJ299" s="47"/>
      <c r="AK299" s="47"/>
      <c r="AL299" s="38">
        <v>0</v>
      </c>
      <c r="AM299" s="38"/>
      <c r="AN299" s="38"/>
      <c r="AO299" s="38"/>
      <c r="AP299" s="38"/>
      <c r="AQ299" s="38"/>
      <c r="AR299" s="38">
        <v>0</v>
      </c>
      <c r="AS299" s="47"/>
      <c r="AT299" s="47"/>
      <c r="AU299" s="38">
        <v>0</v>
      </c>
      <c r="AV299" s="38"/>
      <c r="AW299" s="38"/>
      <c r="AX299" s="38"/>
      <c r="AY299" s="38"/>
      <c r="AZ299" s="38"/>
      <c r="BA299" s="38">
        <v>0</v>
      </c>
      <c r="BB299" s="38">
        <v>0</v>
      </c>
      <c r="BC299" s="65"/>
    </row>
    <row r="300" spans="1:55" ht="30">
      <c r="A300" s="45">
        <v>273</v>
      </c>
      <c r="B300" s="14">
        <v>78202518900</v>
      </c>
      <c r="C300" s="46">
        <v>780587</v>
      </c>
      <c r="D300" s="11" t="s">
        <v>264</v>
      </c>
      <c r="E300" s="308">
        <v>0</v>
      </c>
      <c r="F300" s="38">
        <v>0</v>
      </c>
      <c r="G300" s="38">
        <v>0</v>
      </c>
      <c r="H300" s="38">
        <v>0</v>
      </c>
      <c r="I300" s="38">
        <v>0</v>
      </c>
      <c r="J300" s="38">
        <v>0</v>
      </c>
      <c r="K300" s="47">
        <v>0</v>
      </c>
      <c r="L300" s="38">
        <v>0</v>
      </c>
      <c r="M300" s="38">
        <v>0</v>
      </c>
      <c r="N300" s="38"/>
      <c r="O300" s="308">
        <v>0</v>
      </c>
      <c r="P300" s="38"/>
      <c r="Q300" s="38"/>
      <c r="R300" s="38"/>
      <c r="S300" s="38"/>
      <c r="T300" s="38"/>
      <c r="U300" s="38"/>
      <c r="V300" s="38"/>
      <c r="W300" s="38"/>
      <c r="X300" s="38"/>
      <c r="Y300" s="47"/>
      <c r="Z300" s="47"/>
      <c r="AA300" s="38"/>
      <c r="AB300" s="38"/>
      <c r="AC300" s="38"/>
      <c r="AD300" s="38"/>
      <c r="AE300" s="38"/>
      <c r="AF300" s="63"/>
      <c r="AG300" s="38"/>
      <c r="AH300" s="38"/>
      <c r="AI300" s="47"/>
      <c r="AJ300" s="47"/>
      <c r="AK300" s="47"/>
      <c r="AL300" s="38">
        <v>0</v>
      </c>
      <c r="AM300" s="38"/>
      <c r="AN300" s="38"/>
      <c r="AO300" s="38"/>
      <c r="AP300" s="38"/>
      <c r="AQ300" s="38"/>
      <c r="AR300" s="38">
        <v>0</v>
      </c>
      <c r="AS300" s="47"/>
      <c r="AT300" s="47"/>
      <c r="AU300" s="38">
        <v>0</v>
      </c>
      <c r="AV300" s="38"/>
      <c r="AW300" s="38"/>
      <c r="AX300" s="38"/>
      <c r="AY300" s="38"/>
      <c r="AZ300" s="38"/>
      <c r="BA300" s="38">
        <v>0</v>
      </c>
      <c r="BB300" s="38">
        <v>0</v>
      </c>
      <c r="BC300" s="65"/>
    </row>
    <row r="301" spans="1:55">
      <c r="A301" s="45">
        <v>274</v>
      </c>
      <c r="B301" s="14">
        <v>78202545500</v>
      </c>
      <c r="C301" s="46">
        <v>780696</v>
      </c>
      <c r="D301" s="10" t="s">
        <v>385</v>
      </c>
      <c r="E301" s="308">
        <v>5547231</v>
      </c>
      <c r="F301" s="38">
        <v>0</v>
      </c>
      <c r="G301" s="38">
        <v>0</v>
      </c>
      <c r="H301" s="38">
        <v>0</v>
      </c>
      <c r="I301" s="38">
        <v>0</v>
      </c>
      <c r="J301" s="38">
        <v>0</v>
      </c>
      <c r="K301" s="47">
        <v>0</v>
      </c>
      <c r="L301" s="38">
        <v>0</v>
      </c>
      <c r="M301" s="38">
        <v>0</v>
      </c>
      <c r="N301" s="38"/>
      <c r="O301" s="308">
        <v>0</v>
      </c>
      <c r="P301" s="38"/>
      <c r="Q301" s="38"/>
      <c r="R301" s="38"/>
      <c r="S301" s="38"/>
      <c r="T301" s="38"/>
      <c r="U301" s="38"/>
      <c r="V301" s="38"/>
      <c r="W301" s="38"/>
      <c r="X301" s="38"/>
      <c r="Y301" s="47"/>
      <c r="Z301" s="47"/>
      <c r="AA301" s="38"/>
      <c r="AB301" s="38"/>
      <c r="AC301" s="38"/>
      <c r="AD301" s="38"/>
      <c r="AE301" s="38"/>
      <c r="AF301" s="63"/>
      <c r="AG301" s="38"/>
      <c r="AH301" s="38"/>
      <c r="AI301" s="47"/>
      <c r="AJ301" s="47"/>
      <c r="AK301" s="47"/>
      <c r="AL301" s="38">
        <v>0</v>
      </c>
      <c r="AM301" s="38"/>
      <c r="AN301" s="38"/>
      <c r="AO301" s="38"/>
      <c r="AP301" s="38"/>
      <c r="AQ301" s="38"/>
      <c r="AR301" s="38">
        <v>0</v>
      </c>
      <c r="AS301" s="47"/>
      <c r="AT301" s="47"/>
      <c r="AU301" s="38">
        <v>0</v>
      </c>
      <c r="AV301" s="38"/>
      <c r="AW301" s="38"/>
      <c r="AX301" s="38"/>
      <c r="AY301" s="38"/>
      <c r="AZ301" s="38"/>
      <c r="BA301" s="38">
        <v>0</v>
      </c>
      <c r="BB301" s="38">
        <v>5547231</v>
      </c>
      <c r="BC301" s="65"/>
    </row>
    <row r="302" spans="1:55">
      <c r="A302" s="45">
        <v>275</v>
      </c>
      <c r="B302" s="14">
        <v>78202510100</v>
      </c>
      <c r="C302" s="46">
        <v>780701</v>
      </c>
      <c r="D302" s="11" t="s">
        <v>267</v>
      </c>
      <c r="E302" s="308">
        <v>0</v>
      </c>
      <c r="F302" s="38">
        <v>0</v>
      </c>
      <c r="G302" s="38">
        <v>0</v>
      </c>
      <c r="H302" s="38">
        <v>0</v>
      </c>
      <c r="I302" s="38">
        <v>0</v>
      </c>
      <c r="J302" s="38">
        <v>0</v>
      </c>
      <c r="K302" s="47">
        <v>0</v>
      </c>
      <c r="L302" s="38">
        <v>0</v>
      </c>
      <c r="M302" s="38">
        <v>0</v>
      </c>
      <c r="N302" s="38"/>
      <c r="O302" s="308">
        <v>0</v>
      </c>
      <c r="P302" s="38"/>
      <c r="Q302" s="38"/>
      <c r="R302" s="38"/>
      <c r="S302" s="38"/>
      <c r="T302" s="38"/>
      <c r="U302" s="38"/>
      <c r="V302" s="38"/>
      <c r="W302" s="38"/>
      <c r="X302" s="38"/>
      <c r="Y302" s="47"/>
      <c r="Z302" s="47"/>
      <c r="AA302" s="38"/>
      <c r="AB302" s="38"/>
      <c r="AC302" s="38"/>
      <c r="AD302" s="38"/>
      <c r="AE302" s="38"/>
      <c r="AF302" s="63"/>
      <c r="AG302" s="38"/>
      <c r="AH302" s="38"/>
      <c r="AI302" s="47"/>
      <c r="AJ302" s="47"/>
      <c r="AK302" s="47"/>
      <c r="AL302" s="38">
        <v>0</v>
      </c>
      <c r="AM302" s="38"/>
      <c r="AN302" s="38"/>
      <c r="AO302" s="38"/>
      <c r="AP302" s="38"/>
      <c r="AQ302" s="38"/>
      <c r="AR302" s="38">
        <v>0</v>
      </c>
      <c r="AS302" s="47"/>
      <c r="AT302" s="47"/>
      <c r="AU302" s="38">
        <v>0</v>
      </c>
      <c r="AV302" s="38"/>
      <c r="AW302" s="38"/>
      <c r="AX302" s="38"/>
      <c r="AY302" s="38"/>
      <c r="AZ302" s="38"/>
      <c r="BA302" s="38">
        <v>0</v>
      </c>
      <c r="BB302" s="38">
        <v>0</v>
      </c>
      <c r="BC302" s="65"/>
    </row>
    <row r="303" spans="1:55" ht="30">
      <c r="A303" s="45">
        <v>276</v>
      </c>
      <c r="B303" s="14">
        <v>78202519800</v>
      </c>
      <c r="C303" s="46">
        <v>780705</v>
      </c>
      <c r="D303" s="11" t="s">
        <v>268</v>
      </c>
      <c r="E303" s="308">
        <v>1927203</v>
      </c>
      <c r="F303" s="38">
        <v>0</v>
      </c>
      <c r="G303" s="38">
        <v>0</v>
      </c>
      <c r="H303" s="38">
        <v>0</v>
      </c>
      <c r="I303" s="38">
        <v>0</v>
      </c>
      <c r="J303" s="38">
        <v>0</v>
      </c>
      <c r="K303" s="47">
        <v>0</v>
      </c>
      <c r="L303" s="38">
        <v>0</v>
      </c>
      <c r="M303" s="38">
        <v>0</v>
      </c>
      <c r="N303" s="38"/>
      <c r="O303" s="308">
        <v>0</v>
      </c>
      <c r="P303" s="38"/>
      <c r="Q303" s="38"/>
      <c r="R303" s="38"/>
      <c r="S303" s="38"/>
      <c r="T303" s="38"/>
      <c r="U303" s="38"/>
      <c r="V303" s="38"/>
      <c r="W303" s="38"/>
      <c r="X303" s="38"/>
      <c r="Y303" s="47"/>
      <c r="Z303" s="47"/>
      <c r="AA303" s="38"/>
      <c r="AB303" s="38"/>
      <c r="AC303" s="38"/>
      <c r="AD303" s="38"/>
      <c r="AE303" s="38"/>
      <c r="AF303" s="63"/>
      <c r="AG303" s="38"/>
      <c r="AH303" s="38"/>
      <c r="AI303" s="47"/>
      <c r="AJ303" s="47"/>
      <c r="AK303" s="47"/>
      <c r="AL303" s="38">
        <v>0</v>
      </c>
      <c r="AM303" s="38"/>
      <c r="AN303" s="38"/>
      <c r="AO303" s="38"/>
      <c r="AP303" s="38"/>
      <c r="AQ303" s="38"/>
      <c r="AR303" s="38">
        <v>0</v>
      </c>
      <c r="AS303" s="47"/>
      <c r="AT303" s="47"/>
      <c r="AU303" s="38">
        <v>0</v>
      </c>
      <c r="AV303" s="38"/>
      <c r="AW303" s="38"/>
      <c r="AX303" s="38"/>
      <c r="AY303" s="38"/>
      <c r="AZ303" s="38"/>
      <c r="BA303" s="38">
        <v>0</v>
      </c>
      <c r="BB303" s="38">
        <v>1927203</v>
      </c>
      <c r="BC303" s="65"/>
    </row>
    <row r="304" spans="1:55">
      <c r="A304" s="45">
        <v>277</v>
      </c>
      <c r="B304" s="14">
        <v>78202550200</v>
      </c>
      <c r="C304" s="46">
        <v>780708</v>
      </c>
      <c r="D304" s="11" t="s">
        <v>269</v>
      </c>
      <c r="E304" s="308">
        <v>560710</v>
      </c>
      <c r="F304" s="38">
        <v>0</v>
      </c>
      <c r="G304" s="38">
        <v>0</v>
      </c>
      <c r="H304" s="38">
        <v>0</v>
      </c>
      <c r="I304" s="38">
        <v>0</v>
      </c>
      <c r="J304" s="38">
        <v>0</v>
      </c>
      <c r="K304" s="47">
        <v>0</v>
      </c>
      <c r="L304" s="38">
        <v>0</v>
      </c>
      <c r="M304" s="38">
        <v>0</v>
      </c>
      <c r="N304" s="38"/>
      <c r="O304" s="308">
        <v>0</v>
      </c>
      <c r="P304" s="38"/>
      <c r="Q304" s="38"/>
      <c r="R304" s="38"/>
      <c r="S304" s="38"/>
      <c r="T304" s="38"/>
      <c r="U304" s="38"/>
      <c r="V304" s="38"/>
      <c r="W304" s="38"/>
      <c r="X304" s="38"/>
      <c r="Y304" s="47"/>
      <c r="Z304" s="47"/>
      <c r="AA304" s="38"/>
      <c r="AB304" s="38"/>
      <c r="AC304" s="38"/>
      <c r="AD304" s="38"/>
      <c r="AE304" s="38"/>
      <c r="AF304" s="63"/>
      <c r="AG304" s="38"/>
      <c r="AH304" s="38"/>
      <c r="AI304" s="47"/>
      <c r="AJ304" s="47"/>
      <c r="AK304" s="47"/>
      <c r="AL304" s="38">
        <v>0</v>
      </c>
      <c r="AM304" s="38"/>
      <c r="AN304" s="38"/>
      <c r="AO304" s="38"/>
      <c r="AP304" s="38"/>
      <c r="AQ304" s="38"/>
      <c r="AR304" s="38">
        <v>0</v>
      </c>
      <c r="AS304" s="47"/>
      <c r="AT304" s="47"/>
      <c r="AU304" s="38">
        <v>0</v>
      </c>
      <c r="AV304" s="38"/>
      <c r="AW304" s="38"/>
      <c r="AX304" s="38"/>
      <c r="AY304" s="38"/>
      <c r="AZ304" s="38"/>
      <c r="BA304" s="38">
        <v>0</v>
      </c>
      <c r="BB304" s="38">
        <v>560710</v>
      </c>
      <c r="BC304" s="65"/>
    </row>
    <row r="305" spans="1:55">
      <c r="A305" s="45">
        <v>278</v>
      </c>
      <c r="B305" s="14">
        <v>78202529300</v>
      </c>
      <c r="C305" s="46">
        <v>780715</v>
      </c>
      <c r="D305" s="11" t="s">
        <v>270</v>
      </c>
      <c r="E305" s="308">
        <v>272494</v>
      </c>
      <c r="F305" s="38">
        <v>0</v>
      </c>
      <c r="G305" s="38">
        <v>0</v>
      </c>
      <c r="H305" s="38">
        <v>0</v>
      </c>
      <c r="I305" s="38">
        <v>0</v>
      </c>
      <c r="J305" s="38">
        <v>0</v>
      </c>
      <c r="K305" s="47">
        <v>0</v>
      </c>
      <c r="L305" s="38">
        <v>0</v>
      </c>
      <c r="M305" s="38">
        <v>0</v>
      </c>
      <c r="N305" s="38"/>
      <c r="O305" s="308">
        <v>0</v>
      </c>
      <c r="P305" s="38"/>
      <c r="Q305" s="38"/>
      <c r="R305" s="38"/>
      <c r="S305" s="38"/>
      <c r="T305" s="38"/>
      <c r="U305" s="38"/>
      <c r="V305" s="38"/>
      <c r="W305" s="38"/>
      <c r="X305" s="38"/>
      <c r="Y305" s="47"/>
      <c r="Z305" s="47"/>
      <c r="AA305" s="38"/>
      <c r="AB305" s="38"/>
      <c r="AC305" s="38"/>
      <c r="AD305" s="38"/>
      <c r="AE305" s="38"/>
      <c r="AF305" s="63"/>
      <c r="AG305" s="38"/>
      <c r="AH305" s="38"/>
      <c r="AI305" s="47"/>
      <c r="AJ305" s="47"/>
      <c r="AK305" s="47"/>
      <c r="AL305" s="38">
        <v>0</v>
      </c>
      <c r="AM305" s="38"/>
      <c r="AN305" s="38"/>
      <c r="AO305" s="38"/>
      <c r="AP305" s="38"/>
      <c r="AQ305" s="38"/>
      <c r="AR305" s="38">
        <v>0</v>
      </c>
      <c r="AS305" s="47"/>
      <c r="AT305" s="47"/>
      <c r="AU305" s="38">
        <v>0</v>
      </c>
      <c r="AV305" s="38"/>
      <c r="AW305" s="38"/>
      <c r="AX305" s="38"/>
      <c r="AY305" s="38"/>
      <c r="AZ305" s="38"/>
      <c r="BA305" s="38">
        <v>0</v>
      </c>
      <c r="BB305" s="38">
        <v>272494</v>
      </c>
      <c r="BC305" s="65"/>
    </row>
    <row r="306" spans="1:55">
      <c r="A306" s="45">
        <v>279</v>
      </c>
      <c r="B306" s="14">
        <v>78202531500</v>
      </c>
      <c r="C306" s="46">
        <v>780721</v>
      </c>
      <c r="D306" s="11" t="s">
        <v>272</v>
      </c>
      <c r="E306" s="308">
        <v>0</v>
      </c>
      <c r="F306" s="38">
        <v>0</v>
      </c>
      <c r="G306" s="38">
        <v>0</v>
      </c>
      <c r="H306" s="38">
        <v>0</v>
      </c>
      <c r="I306" s="38">
        <v>0</v>
      </c>
      <c r="J306" s="38">
        <v>0</v>
      </c>
      <c r="K306" s="47">
        <v>0</v>
      </c>
      <c r="L306" s="38">
        <v>0</v>
      </c>
      <c r="M306" s="38">
        <v>0</v>
      </c>
      <c r="N306" s="38"/>
      <c r="O306" s="308">
        <v>0</v>
      </c>
      <c r="P306" s="38"/>
      <c r="Q306" s="38"/>
      <c r="R306" s="38"/>
      <c r="S306" s="38"/>
      <c r="T306" s="38"/>
      <c r="U306" s="38"/>
      <c r="V306" s="38"/>
      <c r="W306" s="38"/>
      <c r="X306" s="38"/>
      <c r="Y306" s="47"/>
      <c r="Z306" s="47"/>
      <c r="AA306" s="38"/>
      <c r="AB306" s="38"/>
      <c r="AC306" s="38"/>
      <c r="AD306" s="38"/>
      <c r="AE306" s="38"/>
      <c r="AF306" s="63"/>
      <c r="AG306" s="38"/>
      <c r="AH306" s="38"/>
      <c r="AI306" s="47"/>
      <c r="AJ306" s="47"/>
      <c r="AK306" s="47"/>
      <c r="AL306" s="38">
        <v>0</v>
      </c>
      <c r="AM306" s="38"/>
      <c r="AN306" s="38"/>
      <c r="AO306" s="38"/>
      <c r="AP306" s="38"/>
      <c r="AQ306" s="38"/>
      <c r="AR306" s="38">
        <v>0</v>
      </c>
      <c r="AS306" s="47"/>
      <c r="AT306" s="47"/>
      <c r="AU306" s="38">
        <v>0</v>
      </c>
      <c r="AV306" s="38"/>
      <c r="AW306" s="38"/>
      <c r="AX306" s="38"/>
      <c r="AY306" s="38"/>
      <c r="AZ306" s="38"/>
      <c r="BA306" s="38">
        <v>0</v>
      </c>
      <c r="BB306" s="38">
        <v>0</v>
      </c>
      <c r="BC306" s="65"/>
    </row>
    <row r="307" spans="1:55" ht="30">
      <c r="A307" s="45">
        <v>280</v>
      </c>
      <c r="B307" s="14">
        <v>78202523400</v>
      </c>
      <c r="C307" s="46">
        <v>780698</v>
      </c>
      <c r="D307" s="11" t="s">
        <v>386</v>
      </c>
      <c r="E307" s="308">
        <v>22788372</v>
      </c>
      <c r="F307" s="38">
        <v>0</v>
      </c>
      <c r="G307" s="38">
        <v>0</v>
      </c>
      <c r="H307" s="38">
        <v>0</v>
      </c>
      <c r="I307" s="38">
        <v>0</v>
      </c>
      <c r="J307" s="38">
        <v>0</v>
      </c>
      <c r="K307" s="47">
        <v>0</v>
      </c>
      <c r="L307" s="38">
        <v>0</v>
      </c>
      <c r="M307" s="38">
        <v>0</v>
      </c>
      <c r="N307" s="38"/>
      <c r="O307" s="308">
        <v>0</v>
      </c>
      <c r="P307" s="38"/>
      <c r="Q307" s="38"/>
      <c r="R307" s="38"/>
      <c r="S307" s="38"/>
      <c r="T307" s="38"/>
      <c r="U307" s="38"/>
      <c r="V307" s="38"/>
      <c r="W307" s="38"/>
      <c r="X307" s="38"/>
      <c r="Y307" s="47"/>
      <c r="Z307" s="47"/>
      <c r="AA307" s="38"/>
      <c r="AB307" s="38"/>
      <c r="AC307" s="38"/>
      <c r="AD307" s="38"/>
      <c r="AE307" s="38"/>
      <c r="AF307" s="63"/>
      <c r="AG307" s="38"/>
      <c r="AH307" s="38"/>
      <c r="AI307" s="47"/>
      <c r="AJ307" s="47"/>
      <c r="AK307" s="47"/>
      <c r="AL307" s="38">
        <v>0</v>
      </c>
      <c r="AM307" s="38"/>
      <c r="AN307" s="38"/>
      <c r="AO307" s="38"/>
      <c r="AP307" s="38"/>
      <c r="AQ307" s="38"/>
      <c r="AR307" s="38">
        <v>0</v>
      </c>
      <c r="AS307" s="47"/>
      <c r="AT307" s="47"/>
      <c r="AU307" s="38">
        <v>0</v>
      </c>
      <c r="AV307" s="38"/>
      <c r="AW307" s="38"/>
      <c r="AX307" s="38"/>
      <c r="AY307" s="38"/>
      <c r="AZ307" s="38"/>
      <c r="BA307" s="38">
        <v>0</v>
      </c>
      <c r="BB307" s="38">
        <v>22788372</v>
      </c>
      <c r="BC307" s="65"/>
    </row>
    <row r="308" spans="1:55">
      <c r="A308" s="45">
        <v>281</v>
      </c>
      <c r="B308" s="14">
        <v>78202540600</v>
      </c>
      <c r="C308" s="46">
        <v>780737</v>
      </c>
      <c r="D308" s="11" t="s">
        <v>394</v>
      </c>
      <c r="E308" s="308">
        <v>0</v>
      </c>
      <c r="F308" s="38">
        <v>0</v>
      </c>
      <c r="G308" s="38">
        <v>0</v>
      </c>
      <c r="H308" s="38">
        <v>0</v>
      </c>
      <c r="I308" s="38">
        <v>0</v>
      </c>
      <c r="J308" s="38">
        <v>0</v>
      </c>
      <c r="K308" s="47">
        <v>0</v>
      </c>
      <c r="L308" s="38">
        <v>0</v>
      </c>
      <c r="M308" s="38">
        <v>0</v>
      </c>
      <c r="N308" s="38"/>
      <c r="O308" s="308">
        <v>0</v>
      </c>
      <c r="P308" s="38"/>
      <c r="Q308" s="38"/>
      <c r="R308" s="38"/>
      <c r="S308" s="38"/>
      <c r="T308" s="38"/>
      <c r="U308" s="38"/>
      <c r="V308" s="38"/>
      <c r="W308" s="38"/>
      <c r="X308" s="38"/>
      <c r="Y308" s="47"/>
      <c r="Z308" s="47"/>
      <c r="AA308" s="38"/>
      <c r="AB308" s="38"/>
      <c r="AC308" s="38"/>
      <c r="AD308" s="38"/>
      <c r="AE308" s="38"/>
      <c r="AF308" s="63"/>
      <c r="AG308" s="38"/>
      <c r="AH308" s="38"/>
      <c r="AI308" s="47"/>
      <c r="AJ308" s="47"/>
      <c r="AK308" s="47"/>
      <c r="AL308" s="38">
        <v>0</v>
      </c>
      <c r="AM308" s="38"/>
      <c r="AN308" s="38"/>
      <c r="AO308" s="38"/>
      <c r="AP308" s="38"/>
      <c r="AQ308" s="38"/>
      <c r="AR308" s="38">
        <v>0</v>
      </c>
      <c r="AS308" s="47"/>
      <c r="AT308" s="47"/>
      <c r="AU308" s="38">
        <v>0</v>
      </c>
      <c r="AV308" s="38"/>
      <c r="AW308" s="38"/>
      <c r="AX308" s="38"/>
      <c r="AY308" s="38"/>
      <c r="AZ308" s="38"/>
      <c r="BA308" s="38">
        <v>0</v>
      </c>
      <c r="BB308" s="38">
        <v>0</v>
      </c>
      <c r="BC308" s="65"/>
    </row>
    <row r="309" spans="1:55">
      <c r="A309" s="45">
        <v>282</v>
      </c>
      <c r="B309" s="14">
        <v>78202523300</v>
      </c>
      <c r="C309" s="46">
        <v>780230</v>
      </c>
      <c r="D309" s="10" t="s">
        <v>871</v>
      </c>
      <c r="E309" s="308">
        <v>1021854</v>
      </c>
      <c r="F309" s="38">
        <v>0</v>
      </c>
      <c r="G309" s="38">
        <v>0</v>
      </c>
      <c r="H309" s="38">
        <v>0</v>
      </c>
      <c r="I309" s="38">
        <v>0</v>
      </c>
      <c r="J309" s="38">
        <v>0</v>
      </c>
      <c r="K309" s="47">
        <v>0</v>
      </c>
      <c r="L309" s="38">
        <v>0</v>
      </c>
      <c r="M309" s="38">
        <v>0</v>
      </c>
      <c r="N309" s="38"/>
      <c r="O309" s="308">
        <v>0</v>
      </c>
      <c r="P309" s="38"/>
      <c r="Q309" s="38"/>
      <c r="R309" s="38"/>
      <c r="S309" s="38"/>
      <c r="T309" s="38"/>
      <c r="U309" s="38"/>
      <c r="V309" s="38"/>
      <c r="W309" s="38"/>
      <c r="X309" s="38"/>
      <c r="Y309" s="47"/>
      <c r="Z309" s="47"/>
      <c r="AA309" s="38"/>
      <c r="AB309" s="38"/>
      <c r="AC309" s="38"/>
      <c r="AD309" s="38"/>
      <c r="AE309" s="38"/>
      <c r="AF309" s="63"/>
      <c r="AG309" s="38"/>
      <c r="AH309" s="38"/>
      <c r="AI309" s="47"/>
      <c r="AJ309" s="47"/>
      <c r="AK309" s="47"/>
      <c r="AL309" s="38">
        <v>0</v>
      </c>
      <c r="AM309" s="38"/>
      <c r="AN309" s="38"/>
      <c r="AO309" s="38"/>
      <c r="AP309" s="38"/>
      <c r="AQ309" s="38"/>
      <c r="AR309" s="38">
        <v>0</v>
      </c>
      <c r="AS309" s="47"/>
      <c r="AT309" s="47"/>
      <c r="AU309" s="38">
        <v>0</v>
      </c>
      <c r="AV309" s="38"/>
      <c r="AW309" s="38"/>
      <c r="AX309" s="38"/>
      <c r="AY309" s="38"/>
      <c r="AZ309" s="38"/>
      <c r="BA309" s="38">
        <v>0</v>
      </c>
      <c r="BB309" s="38">
        <v>1021854</v>
      </c>
      <c r="BC309" s="65"/>
    </row>
    <row r="310" spans="1:55">
      <c r="A310" s="45">
        <v>283</v>
      </c>
      <c r="B310" s="14">
        <v>78202516100</v>
      </c>
      <c r="C310" s="46">
        <v>780503</v>
      </c>
      <c r="D310" s="11" t="s">
        <v>858</v>
      </c>
      <c r="E310" s="308">
        <v>0</v>
      </c>
      <c r="F310" s="38">
        <v>0</v>
      </c>
      <c r="G310" s="38">
        <v>0</v>
      </c>
      <c r="H310" s="38">
        <v>0</v>
      </c>
      <c r="I310" s="38">
        <v>0</v>
      </c>
      <c r="J310" s="38">
        <v>0</v>
      </c>
      <c r="K310" s="47">
        <v>0</v>
      </c>
      <c r="L310" s="38">
        <v>0</v>
      </c>
      <c r="M310" s="38">
        <v>0</v>
      </c>
      <c r="N310" s="38"/>
      <c r="O310" s="308">
        <v>0</v>
      </c>
      <c r="P310" s="38"/>
      <c r="Q310" s="38"/>
      <c r="R310" s="38"/>
      <c r="S310" s="38"/>
      <c r="T310" s="38"/>
      <c r="U310" s="38"/>
      <c r="V310" s="38"/>
      <c r="W310" s="38"/>
      <c r="X310" s="38"/>
      <c r="Y310" s="47"/>
      <c r="Z310" s="47"/>
      <c r="AA310" s="38"/>
      <c r="AB310" s="38"/>
      <c r="AC310" s="38"/>
      <c r="AD310" s="38"/>
      <c r="AE310" s="38"/>
      <c r="AF310" s="63"/>
      <c r="AG310" s="38"/>
      <c r="AH310" s="38"/>
      <c r="AI310" s="47"/>
      <c r="AJ310" s="47"/>
      <c r="AK310" s="47"/>
      <c r="AL310" s="38">
        <v>0</v>
      </c>
      <c r="AM310" s="38"/>
      <c r="AN310" s="38"/>
      <c r="AO310" s="38"/>
      <c r="AP310" s="38"/>
      <c r="AQ310" s="38"/>
      <c r="AR310" s="38">
        <v>0</v>
      </c>
      <c r="AS310" s="47"/>
      <c r="AT310" s="47"/>
      <c r="AU310" s="38">
        <v>0</v>
      </c>
      <c r="AV310" s="38"/>
      <c r="AW310" s="38"/>
      <c r="AX310" s="38"/>
      <c r="AY310" s="38"/>
      <c r="AZ310" s="38"/>
      <c r="BA310" s="38">
        <v>0</v>
      </c>
      <c r="BB310" s="38">
        <v>0</v>
      </c>
      <c r="BC310" s="65"/>
    </row>
    <row r="311" spans="1:55">
      <c r="A311" s="45">
        <v>284</v>
      </c>
      <c r="B311" s="14">
        <v>78202543500</v>
      </c>
      <c r="C311" s="46">
        <v>780505</v>
      </c>
      <c r="D311" s="11" t="s">
        <v>859</v>
      </c>
      <c r="E311" s="308">
        <v>0</v>
      </c>
      <c r="F311" s="38">
        <v>0</v>
      </c>
      <c r="G311" s="38">
        <v>0</v>
      </c>
      <c r="H311" s="38">
        <v>0</v>
      </c>
      <c r="I311" s="38">
        <v>0</v>
      </c>
      <c r="J311" s="38">
        <v>0</v>
      </c>
      <c r="K311" s="47">
        <v>0</v>
      </c>
      <c r="L311" s="38">
        <v>0</v>
      </c>
      <c r="M311" s="38">
        <v>0</v>
      </c>
      <c r="N311" s="38"/>
      <c r="O311" s="308">
        <v>0</v>
      </c>
      <c r="P311" s="38"/>
      <c r="Q311" s="38"/>
      <c r="R311" s="38"/>
      <c r="S311" s="38"/>
      <c r="T311" s="38"/>
      <c r="U311" s="38"/>
      <c r="V311" s="38"/>
      <c r="W311" s="38"/>
      <c r="X311" s="38"/>
      <c r="Y311" s="47"/>
      <c r="Z311" s="47"/>
      <c r="AA311" s="38"/>
      <c r="AB311" s="38"/>
      <c r="AC311" s="38"/>
      <c r="AD311" s="38"/>
      <c r="AE311" s="38"/>
      <c r="AF311" s="63"/>
      <c r="AG311" s="38"/>
      <c r="AH311" s="38"/>
      <c r="AI311" s="47"/>
      <c r="AJ311" s="47"/>
      <c r="AK311" s="47"/>
      <c r="AL311" s="38">
        <v>0</v>
      </c>
      <c r="AM311" s="38"/>
      <c r="AN311" s="38"/>
      <c r="AO311" s="38"/>
      <c r="AP311" s="38"/>
      <c r="AQ311" s="38"/>
      <c r="AR311" s="38">
        <v>0</v>
      </c>
      <c r="AS311" s="47"/>
      <c r="AT311" s="47"/>
      <c r="AU311" s="38">
        <v>0</v>
      </c>
      <c r="AV311" s="38"/>
      <c r="AW311" s="38"/>
      <c r="AX311" s="38"/>
      <c r="AY311" s="38"/>
      <c r="AZ311" s="38"/>
      <c r="BA311" s="38">
        <v>0</v>
      </c>
      <c r="BB311" s="38">
        <v>0</v>
      </c>
      <c r="BC311" s="65"/>
    </row>
    <row r="312" spans="1:55" ht="30">
      <c r="A312" s="45">
        <v>285</v>
      </c>
      <c r="B312" s="14">
        <v>78202550300</v>
      </c>
      <c r="C312" s="46">
        <v>780592</v>
      </c>
      <c r="D312" s="11" t="s">
        <v>809</v>
      </c>
      <c r="E312" s="308">
        <v>22156025</v>
      </c>
      <c r="F312" s="38">
        <v>0</v>
      </c>
      <c r="G312" s="38">
        <v>0</v>
      </c>
      <c r="H312" s="38">
        <v>0</v>
      </c>
      <c r="I312" s="38">
        <v>0</v>
      </c>
      <c r="J312" s="38">
        <v>0</v>
      </c>
      <c r="K312" s="47">
        <v>0</v>
      </c>
      <c r="L312" s="38">
        <v>0</v>
      </c>
      <c r="M312" s="38">
        <v>0</v>
      </c>
      <c r="N312" s="38"/>
      <c r="O312" s="308">
        <v>0</v>
      </c>
      <c r="P312" s="38"/>
      <c r="Q312" s="38"/>
      <c r="R312" s="38"/>
      <c r="S312" s="38"/>
      <c r="T312" s="38"/>
      <c r="U312" s="38"/>
      <c r="V312" s="38"/>
      <c r="W312" s="38"/>
      <c r="X312" s="38"/>
      <c r="Y312" s="47"/>
      <c r="Z312" s="47"/>
      <c r="AA312" s="38"/>
      <c r="AB312" s="38"/>
      <c r="AC312" s="38"/>
      <c r="AD312" s="38"/>
      <c r="AE312" s="38"/>
      <c r="AF312" s="63"/>
      <c r="AG312" s="38"/>
      <c r="AH312" s="38"/>
      <c r="AI312" s="47"/>
      <c r="AJ312" s="47"/>
      <c r="AK312" s="47"/>
      <c r="AL312" s="38">
        <v>0</v>
      </c>
      <c r="AM312" s="38"/>
      <c r="AN312" s="38"/>
      <c r="AO312" s="38"/>
      <c r="AP312" s="38"/>
      <c r="AQ312" s="38"/>
      <c r="AR312" s="38">
        <v>0</v>
      </c>
      <c r="AS312" s="47"/>
      <c r="AT312" s="47"/>
      <c r="AU312" s="38">
        <v>0</v>
      </c>
      <c r="AV312" s="38"/>
      <c r="AW312" s="38"/>
      <c r="AX312" s="38"/>
      <c r="AY312" s="38"/>
      <c r="AZ312" s="38"/>
      <c r="BA312" s="38">
        <v>0</v>
      </c>
      <c r="BB312" s="38">
        <v>22156025</v>
      </c>
      <c r="BC312" s="65"/>
    </row>
    <row r="313" spans="1:55">
      <c r="A313" s="45">
        <v>286</v>
      </c>
      <c r="B313" s="14">
        <v>78202510000</v>
      </c>
      <c r="C313" s="46">
        <v>780720</v>
      </c>
      <c r="D313" s="10" t="s">
        <v>860</v>
      </c>
      <c r="E313" s="308">
        <v>0</v>
      </c>
      <c r="F313" s="38">
        <v>0</v>
      </c>
      <c r="G313" s="38">
        <v>0</v>
      </c>
      <c r="H313" s="38">
        <v>0</v>
      </c>
      <c r="I313" s="38">
        <v>0</v>
      </c>
      <c r="J313" s="38">
        <v>0</v>
      </c>
      <c r="K313" s="47">
        <v>0</v>
      </c>
      <c r="L313" s="38">
        <v>0</v>
      </c>
      <c r="M313" s="38">
        <v>0</v>
      </c>
      <c r="N313" s="38"/>
      <c r="O313" s="308">
        <v>0</v>
      </c>
      <c r="P313" s="38"/>
      <c r="Q313" s="38"/>
      <c r="R313" s="38"/>
      <c r="S313" s="38"/>
      <c r="T313" s="38"/>
      <c r="U313" s="38"/>
      <c r="V313" s="38"/>
      <c r="W313" s="38"/>
      <c r="X313" s="38"/>
      <c r="Y313" s="47"/>
      <c r="Z313" s="47"/>
      <c r="AA313" s="38"/>
      <c r="AB313" s="38"/>
      <c r="AC313" s="38"/>
      <c r="AD313" s="38"/>
      <c r="AE313" s="38"/>
      <c r="AF313" s="63"/>
      <c r="AG313" s="38"/>
      <c r="AH313" s="38"/>
      <c r="AI313" s="47"/>
      <c r="AJ313" s="47"/>
      <c r="AK313" s="47"/>
      <c r="AL313" s="38">
        <v>0</v>
      </c>
      <c r="AM313" s="38"/>
      <c r="AN313" s="38"/>
      <c r="AO313" s="38"/>
      <c r="AP313" s="38"/>
      <c r="AQ313" s="38"/>
      <c r="AR313" s="38">
        <v>0</v>
      </c>
      <c r="AS313" s="47"/>
      <c r="AT313" s="47"/>
      <c r="AU313" s="38">
        <v>0</v>
      </c>
      <c r="AV313" s="38"/>
      <c r="AW313" s="38"/>
      <c r="AX313" s="38"/>
      <c r="AY313" s="38"/>
      <c r="AZ313" s="38"/>
      <c r="BA313" s="38">
        <v>0</v>
      </c>
      <c r="BB313" s="38">
        <v>0</v>
      </c>
      <c r="BC313" s="65"/>
    </row>
    <row r="314" spans="1:55">
      <c r="A314" s="45">
        <v>287</v>
      </c>
      <c r="B314" s="14">
        <v>78202544000</v>
      </c>
      <c r="C314" s="46">
        <v>780731</v>
      </c>
      <c r="D314" s="11" t="s">
        <v>872</v>
      </c>
      <c r="E314" s="308">
        <v>649794</v>
      </c>
      <c r="F314" s="38">
        <v>0</v>
      </c>
      <c r="G314" s="38">
        <v>0</v>
      </c>
      <c r="H314" s="38">
        <v>0</v>
      </c>
      <c r="I314" s="38">
        <v>0</v>
      </c>
      <c r="J314" s="38">
        <v>0</v>
      </c>
      <c r="K314" s="47">
        <v>0</v>
      </c>
      <c r="L314" s="38">
        <v>0</v>
      </c>
      <c r="M314" s="38">
        <v>0</v>
      </c>
      <c r="N314" s="38"/>
      <c r="O314" s="308">
        <v>0</v>
      </c>
      <c r="P314" s="38"/>
      <c r="Q314" s="38"/>
      <c r="R314" s="38"/>
      <c r="S314" s="38"/>
      <c r="T314" s="38"/>
      <c r="U314" s="38"/>
      <c r="V314" s="38"/>
      <c r="W314" s="38"/>
      <c r="X314" s="38"/>
      <c r="Y314" s="47"/>
      <c r="Z314" s="47"/>
      <c r="AA314" s="38"/>
      <c r="AB314" s="38"/>
      <c r="AC314" s="38"/>
      <c r="AD314" s="38"/>
      <c r="AE314" s="38"/>
      <c r="AF314" s="63"/>
      <c r="AG314" s="38"/>
      <c r="AH314" s="38"/>
      <c r="AI314" s="47"/>
      <c r="AJ314" s="47"/>
      <c r="AK314" s="47"/>
      <c r="AL314" s="38">
        <v>0</v>
      </c>
      <c r="AM314" s="38"/>
      <c r="AN314" s="38"/>
      <c r="AO314" s="38"/>
      <c r="AP314" s="38"/>
      <c r="AQ314" s="38"/>
      <c r="AR314" s="38">
        <v>0</v>
      </c>
      <c r="AS314" s="47"/>
      <c r="AT314" s="47"/>
      <c r="AU314" s="38">
        <v>0</v>
      </c>
      <c r="AV314" s="38"/>
      <c r="AW314" s="38"/>
      <c r="AX314" s="38"/>
      <c r="AY314" s="38"/>
      <c r="AZ314" s="38"/>
      <c r="BA314" s="38">
        <v>0</v>
      </c>
      <c r="BB314" s="38">
        <v>649794</v>
      </c>
      <c r="BC314" s="65"/>
    </row>
    <row r="315" spans="1:55">
      <c r="A315" s="45">
        <v>288</v>
      </c>
      <c r="B315" s="14">
        <v>78202525000</v>
      </c>
      <c r="C315" s="46">
        <v>780257</v>
      </c>
      <c r="D315" s="11" t="s">
        <v>317</v>
      </c>
      <c r="E315" s="308">
        <v>429703</v>
      </c>
      <c r="F315" s="38">
        <v>0</v>
      </c>
      <c r="G315" s="38">
        <v>0</v>
      </c>
      <c r="H315" s="38">
        <v>0</v>
      </c>
      <c r="I315" s="38">
        <v>0</v>
      </c>
      <c r="J315" s="38">
        <v>0</v>
      </c>
      <c r="K315" s="47">
        <v>0</v>
      </c>
      <c r="L315" s="38">
        <v>0</v>
      </c>
      <c r="M315" s="38">
        <v>0</v>
      </c>
      <c r="N315" s="38"/>
      <c r="O315" s="308">
        <v>0</v>
      </c>
      <c r="P315" s="38"/>
      <c r="Q315" s="38"/>
      <c r="R315" s="38"/>
      <c r="S315" s="38"/>
      <c r="T315" s="38"/>
      <c r="U315" s="38"/>
      <c r="V315" s="38"/>
      <c r="W315" s="38"/>
      <c r="X315" s="38"/>
      <c r="Y315" s="47"/>
      <c r="Z315" s="47"/>
      <c r="AA315" s="38"/>
      <c r="AB315" s="38"/>
      <c r="AC315" s="38"/>
      <c r="AD315" s="38"/>
      <c r="AE315" s="38"/>
      <c r="AF315" s="63"/>
      <c r="AG315" s="38"/>
      <c r="AH315" s="38"/>
      <c r="AI315" s="47"/>
      <c r="AJ315" s="47"/>
      <c r="AK315" s="47"/>
      <c r="AL315" s="38">
        <v>0</v>
      </c>
      <c r="AM315" s="38"/>
      <c r="AN315" s="38"/>
      <c r="AO315" s="38"/>
      <c r="AP315" s="38"/>
      <c r="AQ315" s="38"/>
      <c r="AR315" s="38">
        <v>0</v>
      </c>
      <c r="AS315" s="47"/>
      <c r="AT315" s="47"/>
      <c r="AU315" s="38">
        <v>0</v>
      </c>
      <c r="AV315" s="38"/>
      <c r="AW315" s="38"/>
      <c r="AX315" s="38"/>
      <c r="AY315" s="38"/>
      <c r="AZ315" s="38"/>
      <c r="BA315" s="38">
        <v>0</v>
      </c>
      <c r="BB315" s="38">
        <v>429703</v>
      </c>
      <c r="BC315" s="65"/>
    </row>
    <row r="316" spans="1:55">
      <c r="A316" s="45">
        <v>289</v>
      </c>
      <c r="B316" s="14">
        <v>78202505000</v>
      </c>
      <c r="C316" s="46">
        <v>780742</v>
      </c>
      <c r="D316" s="11" t="s">
        <v>323</v>
      </c>
      <c r="E316" s="308">
        <v>419222</v>
      </c>
      <c r="F316" s="38">
        <v>0</v>
      </c>
      <c r="G316" s="38">
        <v>0</v>
      </c>
      <c r="H316" s="38">
        <v>0</v>
      </c>
      <c r="I316" s="38">
        <v>0</v>
      </c>
      <c r="J316" s="38">
        <v>0</v>
      </c>
      <c r="K316" s="47">
        <v>0</v>
      </c>
      <c r="L316" s="38">
        <v>0</v>
      </c>
      <c r="M316" s="38">
        <v>0</v>
      </c>
      <c r="N316" s="38"/>
      <c r="O316" s="308">
        <v>0</v>
      </c>
      <c r="P316" s="38"/>
      <c r="Q316" s="38"/>
      <c r="R316" s="38"/>
      <c r="S316" s="38"/>
      <c r="T316" s="38"/>
      <c r="U316" s="38"/>
      <c r="V316" s="38"/>
      <c r="W316" s="38"/>
      <c r="X316" s="38"/>
      <c r="Y316" s="47"/>
      <c r="Z316" s="47"/>
      <c r="AA316" s="38"/>
      <c r="AB316" s="38"/>
      <c r="AC316" s="38"/>
      <c r="AD316" s="38"/>
      <c r="AE316" s="38"/>
      <c r="AF316" s="63"/>
      <c r="AG316" s="38"/>
      <c r="AH316" s="38"/>
      <c r="AI316" s="47"/>
      <c r="AJ316" s="47"/>
      <c r="AK316" s="47"/>
      <c r="AL316" s="38">
        <v>0</v>
      </c>
      <c r="AM316" s="38"/>
      <c r="AN316" s="38"/>
      <c r="AO316" s="38"/>
      <c r="AP316" s="38"/>
      <c r="AQ316" s="38"/>
      <c r="AR316" s="38">
        <v>0</v>
      </c>
      <c r="AS316" s="47"/>
      <c r="AT316" s="47"/>
      <c r="AU316" s="38">
        <v>0</v>
      </c>
      <c r="AV316" s="38"/>
      <c r="AW316" s="38"/>
      <c r="AX316" s="38"/>
      <c r="AY316" s="38"/>
      <c r="AZ316" s="38"/>
      <c r="BA316" s="38">
        <v>0</v>
      </c>
      <c r="BB316" s="38">
        <v>419222</v>
      </c>
      <c r="BC316" s="65"/>
    </row>
    <row r="317" spans="1:55">
      <c r="A317" s="45">
        <v>290</v>
      </c>
      <c r="B317" s="14">
        <v>78202548100</v>
      </c>
      <c r="C317" s="46">
        <v>780744</v>
      </c>
      <c r="D317" s="11" t="s">
        <v>325</v>
      </c>
      <c r="E317" s="308">
        <v>381774</v>
      </c>
      <c r="F317" s="38">
        <v>0</v>
      </c>
      <c r="G317" s="38">
        <v>0</v>
      </c>
      <c r="H317" s="38">
        <v>0</v>
      </c>
      <c r="I317" s="38">
        <v>0</v>
      </c>
      <c r="J317" s="38">
        <v>0</v>
      </c>
      <c r="K317" s="47">
        <v>0</v>
      </c>
      <c r="L317" s="38">
        <v>0</v>
      </c>
      <c r="M317" s="38">
        <v>0</v>
      </c>
      <c r="N317" s="38"/>
      <c r="O317" s="308">
        <v>0</v>
      </c>
      <c r="P317" s="38"/>
      <c r="Q317" s="38"/>
      <c r="R317" s="38"/>
      <c r="S317" s="38"/>
      <c r="T317" s="38"/>
      <c r="U317" s="38"/>
      <c r="V317" s="38"/>
      <c r="W317" s="38"/>
      <c r="X317" s="38"/>
      <c r="Y317" s="47"/>
      <c r="Z317" s="47"/>
      <c r="AA317" s="38"/>
      <c r="AB317" s="38"/>
      <c r="AC317" s="38"/>
      <c r="AD317" s="38"/>
      <c r="AE317" s="38"/>
      <c r="AF317" s="63"/>
      <c r="AG317" s="38"/>
      <c r="AH317" s="38"/>
      <c r="AI317" s="47"/>
      <c r="AJ317" s="47"/>
      <c r="AK317" s="47"/>
      <c r="AL317" s="38">
        <v>0</v>
      </c>
      <c r="AM317" s="38"/>
      <c r="AN317" s="38"/>
      <c r="AO317" s="38"/>
      <c r="AP317" s="38"/>
      <c r="AQ317" s="38"/>
      <c r="AR317" s="38">
        <v>0</v>
      </c>
      <c r="AS317" s="47"/>
      <c r="AT317" s="47"/>
      <c r="AU317" s="38">
        <v>0</v>
      </c>
      <c r="AV317" s="38"/>
      <c r="AW317" s="38"/>
      <c r="AX317" s="38"/>
      <c r="AY317" s="38"/>
      <c r="AZ317" s="38"/>
      <c r="BA317" s="38">
        <v>0</v>
      </c>
      <c r="BB317" s="38">
        <v>381774</v>
      </c>
      <c r="BC317" s="65"/>
    </row>
    <row r="318" spans="1:55" ht="45">
      <c r="A318" s="45">
        <v>291</v>
      </c>
      <c r="B318" s="14">
        <v>78202516800</v>
      </c>
      <c r="C318" s="46">
        <v>780746</v>
      </c>
      <c r="D318" s="10" t="s">
        <v>327</v>
      </c>
      <c r="E318" s="308">
        <v>133834688</v>
      </c>
      <c r="F318" s="38">
        <v>0</v>
      </c>
      <c r="G318" s="38">
        <v>0</v>
      </c>
      <c r="H318" s="38">
        <v>0</v>
      </c>
      <c r="I318" s="38">
        <v>0</v>
      </c>
      <c r="J318" s="38">
        <v>0</v>
      </c>
      <c r="K318" s="47">
        <v>0</v>
      </c>
      <c r="L318" s="38">
        <v>0</v>
      </c>
      <c r="M318" s="38">
        <v>0</v>
      </c>
      <c r="N318" s="38"/>
      <c r="O318" s="308">
        <v>0</v>
      </c>
      <c r="P318" s="38"/>
      <c r="Q318" s="38"/>
      <c r="R318" s="38"/>
      <c r="S318" s="38"/>
      <c r="T318" s="38"/>
      <c r="U318" s="38"/>
      <c r="V318" s="38"/>
      <c r="W318" s="38"/>
      <c r="X318" s="38"/>
      <c r="Y318" s="47"/>
      <c r="Z318" s="47"/>
      <c r="AA318" s="38"/>
      <c r="AB318" s="38"/>
      <c r="AC318" s="38"/>
      <c r="AD318" s="38"/>
      <c r="AE318" s="38"/>
      <c r="AF318" s="63"/>
      <c r="AG318" s="38"/>
      <c r="AH318" s="38"/>
      <c r="AI318" s="47"/>
      <c r="AJ318" s="47"/>
      <c r="AK318" s="47"/>
      <c r="AL318" s="38">
        <v>0</v>
      </c>
      <c r="AM318" s="38"/>
      <c r="AN318" s="38"/>
      <c r="AO318" s="38"/>
      <c r="AP318" s="38"/>
      <c r="AQ318" s="38"/>
      <c r="AR318" s="38">
        <v>0</v>
      </c>
      <c r="AS318" s="47"/>
      <c r="AT318" s="47"/>
      <c r="AU318" s="38">
        <v>0</v>
      </c>
      <c r="AV318" s="38"/>
      <c r="AW318" s="38"/>
      <c r="AX318" s="38"/>
      <c r="AY318" s="38"/>
      <c r="AZ318" s="38"/>
      <c r="BA318" s="38">
        <v>0</v>
      </c>
      <c r="BB318" s="38">
        <v>133834688</v>
      </c>
      <c r="BC318" s="65"/>
    </row>
    <row r="319" spans="1:55" ht="45">
      <c r="A319" s="45">
        <v>292</v>
      </c>
      <c r="B319" s="14">
        <v>78202549800</v>
      </c>
      <c r="C319" s="46">
        <v>780749</v>
      </c>
      <c r="D319" s="10" t="s">
        <v>330</v>
      </c>
      <c r="E319" s="308">
        <v>0</v>
      </c>
      <c r="F319" s="38">
        <v>0</v>
      </c>
      <c r="G319" s="38">
        <v>0</v>
      </c>
      <c r="H319" s="38">
        <v>0</v>
      </c>
      <c r="I319" s="38">
        <v>0</v>
      </c>
      <c r="J319" s="38">
        <v>0</v>
      </c>
      <c r="K319" s="47">
        <v>0</v>
      </c>
      <c r="L319" s="38">
        <v>0</v>
      </c>
      <c r="M319" s="38">
        <v>0</v>
      </c>
      <c r="N319" s="38"/>
      <c r="O319" s="308">
        <v>0</v>
      </c>
      <c r="P319" s="38"/>
      <c r="Q319" s="38"/>
      <c r="R319" s="38"/>
      <c r="S319" s="38"/>
      <c r="T319" s="38"/>
      <c r="U319" s="38"/>
      <c r="V319" s="38"/>
      <c r="W319" s="38"/>
      <c r="X319" s="38"/>
      <c r="Y319" s="47"/>
      <c r="Z319" s="47"/>
      <c r="AA319" s="38"/>
      <c r="AB319" s="38"/>
      <c r="AC319" s="38"/>
      <c r="AD319" s="38"/>
      <c r="AE319" s="38"/>
      <c r="AF319" s="63"/>
      <c r="AG319" s="38"/>
      <c r="AH319" s="38"/>
      <c r="AI319" s="47"/>
      <c r="AJ319" s="47"/>
      <c r="AK319" s="47"/>
      <c r="AL319" s="38">
        <v>0</v>
      </c>
      <c r="AM319" s="38"/>
      <c r="AN319" s="38"/>
      <c r="AO319" s="38"/>
      <c r="AP319" s="38"/>
      <c r="AQ319" s="38"/>
      <c r="AR319" s="38">
        <v>0</v>
      </c>
      <c r="AS319" s="47"/>
      <c r="AT319" s="47"/>
      <c r="AU319" s="38">
        <v>0</v>
      </c>
      <c r="AV319" s="38"/>
      <c r="AW319" s="38"/>
      <c r="AX319" s="38"/>
      <c r="AY319" s="38"/>
      <c r="AZ319" s="38"/>
      <c r="BA319" s="38">
        <v>0</v>
      </c>
      <c r="BB319" s="38">
        <v>0</v>
      </c>
      <c r="BC319" s="65"/>
    </row>
    <row r="320" spans="1:55">
      <c r="A320" s="45">
        <v>293</v>
      </c>
      <c r="B320" s="14">
        <v>78202549200</v>
      </c>
      <c r="C320" s="46">
        <v>780752</v>
      </c>
      <c r="D320" s="10" t="s">
        <v>332</v>
      </c>
      <c r="E320" s="308">
        <v>0</v>
      </c>
      <c r="F320" s="38">
        <v>0</v>
      </c>
      <c r="G320" s="38">
        <v>0</v>
      </c>
      <c r="H320" s="38">
        <v>0</v>
      </c>
      <c r="I320" s="38">
        <v>0</v>
      </c>
      <c r="J320" s="38">
        <v>0</v>
      </c>
      <c r="K320" s="47">
        <v>0</v>
      </c>
      <c r="L320" s="38">
        <v>0</v>
      </c>
      <c r="M320" s="38">
        <v>0</v>
      </c>
      <c r="N320" s="38"/>
      <c r="O320" s="308">
        <v>0</v>
      </c>
      <c r="P320" s="38"/>
      <c r="Q320" s="38"/>
      <c r="R320" s="38"/>
      <c r="S320" s="38"/>
      <c r="T320" s="38"/>
      <c r="U320" s="38"/>
      <c r="V320" s="38"/>
      <c r="W320" s="38"/>
      <c r="X320" s="38"/>
      <c r="Y320" s="47"/>
      <c r="Z320" s="47"/>
      <c r="AA320" s="38"/>
      <c r="AB320" s="38"/>
      <c r="AC320" s="38"/>
      <c r="AD320" s="38"/>
      <c r="AE320" s="38"/>
      <c r="AF320" s="63"/>
      <c r="AG320" s="38"/>
      <c r="AH320" s="38"/>
      <c r="AI320" s="47"/>
      <c r="AJ320" s="47"/>
      <c r="AK320" s="47"/>
      <c r="AL320" s="38">
        <v>0</v>
      </c>
      <c r="AM320" s="38"/>
      <c r="AN320" s="38"/>
      <c r="AO320" s="38"/>
      <c r="AP320" s="38"/>
      <c r="AQ320" s="38"/>
      <c r="AR320" s="38">
        <v>0</v>
      </c>
      <c r="AS320" s="47"/>
      <c r="AT320" s="47"/>
      <c r="AU320" s="38">
        <v>0</v>
      </c>
      <c r="AV320" s="38"/>
      <c r="AW320" s="38"/>
      <c r="AX320" s="38"/>
      <c r="AY320" s="38"/>
      <c r="AZ320" s="38"/>
      <c r="BA320" s="38">
        <v>0</v>
      </c>
      <c r="BB320" s="38">
        <v>0</v>
      </c>
      <c r="BC320" s="65"/>
    </row>
    <row r="321" spans="1:55">
      <c r="A321" s="45">
        <v>294</v>
      </c>
      <c r="B321" s="14">
        <v>78202540100</v>
      </c>
      <c r="C321" s="46">
        <v>780445</v>
      </c>
      <c r="D321" s="10" t="s">
        <v>822</v>
      </c>
      <c r="E321" s="308">
        <v>0</v>
      </c>
      <c r="F321" s="38">
        <v>0</v>
      </c>
      <c r="G321" s="38">
        <v>0</v>
      </c>
      <c r="H321" s="38">
        <v>0</v>
      </c>
      <c r="I321" s="38">
        <v>0</v>
      </c>
      <c r="J321" s="38">
        <v>0</v>
      </c>
      <c r="K321" s="47">
        <v>0</v>
      </c>
      <c r="L321" s="38">
        <v>0</v>
      </c>
      <c r="M321" s="38">
        <v>0</v>
      </c>
      <c r="N321" s="38"/>
      <c r="O321" s="308">
        <v>0</v>
      </c>
      <c r="P321" s="38"/>
      <c r="Q321" s="38"/>
      <c r="R321" s="38"/>
      <c r="S321" s="38"/>
      <c r="T321" s="38"/>
      <c r="U321" s="38"/>
      <c r="V321" s="38"/>
      <c r="W321" s="38"/>
      <c r="X321" s="38"/>
      <c r="Y321" s="47"/>
      <c r="Z321" s="47"/>
      <c r="AA321" s="38"/>
      <c r="AB321" s="38"/>
      <c r="AC321" s="38"/>
      <c r="AD321" s="38"/>
      <c r="AE321" s="38"/>
      <c r="AF321" s="63"/>
      <c r="AG321" s="38"/>
      <c r="AH321" s="38"/>
      <c r="AI321" s="47"/>
      <c r="AJ321" s="47"/>
      <c r="AK321" s="47"/>
      <c r="AL321" s="38">
        <v>0</v>
      </c>
      <c r="AM321" s="38"/>
      <c r="AN321" s="38"/>
      <c r="AO321" s="38"/>
      <c r="AP321" s="38"/>
      <c r="AQ321" s="38"/>
      <c r="AR321" s="38">
        <v>0</v>
      </c>
      <c r="AS321" s="47"/>
      <c r="AT321" s="47"/>
      <c r="AU321" s="38">
        <v>0</v>
      </c>
      <c r="AV321" s="38"/>
      <c r="AW321" s="38"/>
      <c r="AX321" s="38"/>
      <c r="AY321" s="38"/>
      <c r="AZ321" s="38"/>
      <c r="BA321" s="38">
        <v>0</v>
      </c>
      <c r="BB321" s="38">
        <v>0</v>
      </c>
      <c r="BC321" s="65"/>
    </row>
    <row r="322" spans="1:55">
      <c r="A322" s="45">
        <v>295</v>
      </c>
      <c r="B322" s="14">
        <v>78202524400</v>
      </c>
      <c r="C322" s="46">
        <v>780712</v>
      </c>
      <c r="D322" s="10" t="s">
        <v>823</v>
      </c>
      <c r="E322" s="308">
        <v>0</v>
      </c>
      <c r="F322" s="38">
        <v>0</v>
      </c>
      <c r="G322" s="38">
        <v>0</v>
      </c>
      <c r="H322" s="38">
        <v>0</v>
      </c>
      <c r="I322" s="38">
        <v>0</v>
      </c>
      <c r="J322" s="38">
        <v>0</v>
      </c>
      <c r="K322" s="47">
        <v>0</v>
      </c>
      <c r="L322" s="38">
        <v>0</v>
      </c>
      <c r="M322" s="38">
        <v>0</v>
      </c>
      <c r="N322" s="38"/>
      <c r="O322" s="308">
        <v>0</v>
      </c>
      <c r="P322" s="38"/>
      <c r="Q322" s="38"/>
      <c r="R322" s="38"/>
      <c r="S322" s="38"/>
      <c r="T322" s="38"/>
      <c r="U322" s="38"/>
      <c r="V322" s="38"/>
      <c r="W322" s="38"/>
      <c r="X322" s="38"/>
      <c r="Y322" s="47"/>
      <c r="Z322" s="47"/>
      <c r="AA322" s="38"/>
      <c r="AB322" s="38"/>
      <c r="AC322" s="38"/>
      <c r="AD322" s="38"/>
      <c r="AE322" s="38"/>
      <c r="AF322" s="63"/>
      <c r="AG322" s="38"/>
      <c r="AH322" s="38"/>
      <c r="AI322" s="47"/>
      <c r="AJ322" s="47"/>
      <c r="AK322" s="47"/>
      <c r="AL322" s="38">
        <v>0</v>
      </c>
      <c r="AM322" s="38"/>
      <c r="AN322" s="38"/>
      <c r="AO322" s="38"/>
      <c r="AP322" s="38"/>
      <c r="AQ322" s="38"/>
      <c r="AR322" s="38">
        <v>0</v>
      </c>
      <c r="AS322" s="47"/>
      <c r="AT322" s="47"/>
      <c r="AU322" s="38">
        <v>0</v>
      </c>
      <c r="AV322" s="38"/>
      <c r="AW322" s="38"/>
      <c r="AX322" s="38"/>
      <c r="AY322" s="38"/>
      <c r="AZ322" s="38"/>
      <c r="BA322" s="38">
        <v>0</v>
      </c>
      <c r="BB322" s="38">
        <v>0</v>
      </c>
      <c r="BC322" s="65"/>
    </row>
    <row r="323" spans="1:55">
      <c r="A323" s="45">
        <v>296</v>
      </c>
      <c r="B323" s="14">
        <v>78202512300</v>
      </c>
      <c r="C323" s="46">
        <v>780758</v>
      </c>
      <c r="D323" s="10" t="s">
        <v>824</v>
      </c>
      <c r="E323" s="308">
        <v>6669981</v>
      </c>
      <c r="F323" s="38">
        <v>0</v>
      </c>
      <c r="G323" s="38">
        <v>0</v>
      </c>
      <c r="H323" s="38">
        <v>0</v>
      </c>
      <c r="I323" s="38">
        <v>0</v>
      </c>
      <c r="J323" s="38">
        <v>0</v>
      </c>
      <c r="K323" s="47">
        <v>0</v>
      </c>
      <c r="L323" s="38">
        <v>0</v>
      </c>
      <c r="M323" s="38">
        <v>0</v>
      </c>
      <c r="N323" s="38"/>
      <c r="O323" s="308">
        <v>0</v>
      </c>
      <c r="P323" s="38"/>
      <c r="Q323" s="38"/>
      <c r="R323" s="38"/>
      <c r="S323" s="38"/>
      <c r="T323" s="38"/>
      <c r="U323" s="38"/>
      <c r="V323" s="38"/>
      <c r="W323" s="38"/>
      <c r="X323" s="38"/>
      <c r="Y323" s="47"/>
      <c r="Z323" s="47"/>
      <c r="AA323" s="38"/>
      <c r="AB323" s="38"/>
      <c r="AC323" s="38"/>
      <c r="AD323" s="38"/>
      <c r="AE323" s="38"/>
      <c r="AF323" s="63"/>
      <c r="AG323" s="38"/>
      <c r="AH323" s="38"/>
      <c r="AI323" s="47"/>
      <c r="AJ323" s="47"/>
      <c r="AK323" s="47"/>
      <c r="AL323" s="38">
        <v>0</v>
      </c>
      <c r="AM323" s="38"/>
      <c r="AN323" s="38"/>
      <c r="AO323" s="38"/>
      <c r="AP323" s="38"/>
      <c r="AQ323" s="38"/>
      <c r="AR323" s="38">
        <v>0</v>
      </c>
      <c r="AS323" s="47"/>
      <c r="AT323" s="47"/>
      <c r="AU323" s="38">
        <v>0</v>
      </c>
      <c r="AV323" s="38"/>
      <c r="AW323" s="38"/>
      <c r="AX323" s="38"/>
      <c r="AY323" s="38"/>
      <c r="AZ323" s="38"/>
      <c r="BA323" s="38">
        <v>0</v>
      </c>
      <c r="BB323" s="38">
        <v>6669981</v>
      </c>
      <c r="BC323" s="65"/>
    </row>
    <row r="324" spans="1:55">
      <c r="A324" s="45">
        <v>297</v>
      </c>
      <c r="B324" s="14">
        <v>78202546200</v>
      </c>
      <c r="C324" s="46">
        <v>780763</v>
      </c>
      <c r="D324" s="10" t="s">
        <v>829</v>
      </c>
      <c r="E324" s="308">
        <v>5904526</v>
      </c>
      <c r="F324" s="38">
        <v>0</v>
      </c>
      <c r="G324" s="38">
        <v>0</v>
      </c>
      <c r="H324" s="38">
        <v>0</v>
      </c>
      <c r="I324" s="38">
        <v>0</v>
      </c>
      <c r="J324" s="38">
        <v>0</v>
      </c>
      <c r="K324" s="47">
        <v>0</v>
      </c>
      <c r="L324" s="38">
        <v>0</v>
      </c>
      <c r="M324" s="38">
        <v>0</v>
      </c>
      <c r="N324" s="38"/>
      <c r="O324" s="308">
        <v>0</v>
      </c>
      <c r="P324" s="38"/>
      <c r="Q324" s="38"/>
      <c r="R324" s="38"/>
      <c r="S324" s="38"/>
      <c r="T324" s="38"/>
      <c r="U324" s="38"/>
      <c r="V324" s="38"/>
      <c r="W324" s="38"/>
      <c r="X324" s="38"/>
      <c r="Y324" s="47"/>
      <c r="Z324" s="47"/>
      <c r="AA324" s="38"/>
      <c r="AB324" s="38"/>
      <c r="AC324" s="38"/>
      <c r="AD324" s="38"/>
      <c r="AE324" s="38"/>
      <c r="AF324" s="63"/>
      <c r="AG324" s="38"/>
      <c r="AH324" s="38"/>
      <c r="AI324" s="47"/>
      <c r="AJ324" s="47"/>
      <c r="AK324" s="47"/>
      <c r="AL324" s="38">
        <v>0</v>
      </c>
      <c r="AM324" s="38"/>
      <c r="AN324" s="38"/>
      <c r="AO324" s="38"/>
      <c r="AP324" s="38"/>
      <c r="AQ324" s="38"/>
      <c r="AR324" s="38">
        <v>0</v>
      </c>
      <c r="AS324" s="47"/>
      <c r="AT324" s="47"/>
      <c r="AU324" s="38">
        <v>0</v>
      </c>
      <c r="AV324" s="38"/>
      <c r="AW324" s="38"/>
      <c r="AX324" s="38"/>
      <c r="AY324" s="38"/>
      <c r="AZ324" s="38"/>
      <c r="BA324" s="38">
        <v>0</v>
      </c>
      <c r="BB324" s="38">
        <v>5904526</v>
      </c>
      <c r="BC324" s="65"/>
    </row>
    <row r="325" spans="1:55" ht="30">
      <c r="A325" s="45">
        <v>298</v>
      </c>
      <c r="B325" s="14">
        <v>78202501700</v>
      </c>
      <c r="C325" s="46">
        <v>780764</v>
      </c>
      <c r="D325" s="10" t="s">
        <v>830</v>
      </c>
      <c r="E325" s="308">
        <v>0</v>
      </c>
      <c r="F325" s="38">
        <v>0</v>
      </c>
      <c r="G325" s="38">
        <v>0</v>
      </c>
      <c r="H325" s="38">
        <v>0</v>
      </c>
      <c r="I325" s="38">
        <v>0</v>
      </c>
      <c r="J325" s="38">
        <v>0</v>
      </c>
      <c r="K325" s="47">
        <v>0</v>
      </c>
      <c r="L325" s="38">
        <v>0</v>
      </c>
      <c r="M325" s="38">
        <v>0</v>
      </c>
      <c r="N325" s="38"/>
      <c r="O325" s="308">
        <v>0</v>
      </c>
      <c r="P325" s="38"/>
      <c r="Q325" s="38"/>
      <c r="R325" s="38"/>
      <c r="S325" s="38"/>
      <c r="T325" s="38"/>
      <c r="U325" s="38"/>
      <c r="V325" s="38"/>
      <c r="W325" s="38"/>
      <c r="X325" s="38"/>
      <c r="Y325" s="47"/>
      <c r="Z325" s="47"/>
      <c r="AA325" s="38"/>
      <c r="AB325" s="38"/>
      <c r="AC325" s="38"/>
      <c r="AD325" s="38"/>
      <c r="AE325" s="38"/>
      <c r="AF325" s="63"/>
      <c r="AG325" s="38"/>
      <c r="AH325" s="38"/>
      <c r="AI325" s="47"/>
      <c r="AJ325" s="47"/>
      <c r="AK325" s="47"/>
      <c r="AL325" s="38">
        <v>0</v>
      </c>
      <c r="AM325" s="38"/>
      <c r="AN325" s="38"/>
      <c r="AO325" s="38"/>
      <c r="AP325" s="38"/>
      <c r="AQ325" s="38"/>
      <c r="AR325" s="38">
        <v>0</v>
      </c>
      <c r="AS325" s="47"/>
      <c r="AT325" s="47"/>
      <c r="AU325" s="38">
        <v>0</v>
      </c>
      <c r="AV325" s="38"/>
      <c r="AW325" s="38"/>
      <c r="AX325" s="38"/>
      <c r="AY325" s="38"/>
      <c r="AZ325" s="38"/>
      <c r="BA325" s="38">
        <v>0</v>
      </c>
      <c r="BB325" s="38">
        <v>0</v>
      </c>
      <c r="BC325" s="65"/>
    </row>
    <row r="326" spans="1:55">
      <c r="A326" s="45"/>
      <c r="B326" s="14">
        <v>78202527500</v>
      </c>
      <c r="C326" s="46"/>
      <c r="D326" s="10" t="s">
        <v>854</v>
      </c>
      <c r="E326" s="308">
        <v>0</v>
      </c>
      <c r="F326" s="38">
        <v>0</v>
      </c>
      <c r="G326" s="38">
        <v>0</v>
      </c>
      <c r="H326" s="38">
        <v>0</v>
      </c>
      <c r="I326" s="38">
        <v>0</v>
      </c>
      <c r="J326" s="38">
        <v>0</v>
      </c>
      <c r="K326" s="47">
        <v>0</v>
      </c>
      <c r="L326" s="38">
        <v>0</v>
      </c>
      <c r="M326" s="38">
        <v>0</v>
      </c>
      <c r="N326" s="38"/>
      <c r="O326" s="308">
        <v>0</v>
      </c>
      <c r="P326" s="38"/>
      <c r="Q326" s="38"/>
      <c r="R326" s="38"/>
      <c r="S326" s="38"/>
      <c r="T326" s="38"/>
      <c r="U326" s="38"/>
      <c r="V326" s="38"/>
      <c r="W326" s="38"/>
      <c r="X326" s="38"/>
      <c r="Y326" s="47"/>
      <c r="Z326" s="47"/>
      <c r="AA326" s="38"/>
      <c r="AB326" s="38"/>
      <c r="AC326" s="38"/>
      <c r="AD326" s="38"/>
      <c r="AE326" s="38"/>
      <c r="AF326" s="63"/>
      <c r="AG326" s="38"/>
      <c r="AH326" s="38"/>
      <c r="AI326" s="47"/>
      <c r="AJ326" s="47"/>
      <c r="AK326" s="47"/>
      <c r="AL326" s="38">
        <v>0</v>
      </c>
      <c r="AM326" s="38"/>
      <c r="AN326" s="38"/>
      <c r="AO326" s="38"/>
      <c r="AP326" s="38"/>
      <c r="AQ326" s="38"/>
      <c r="AR326" s="38">
        <v>0</v>
      </c>
      <c r="AS326" s="47"/>
      <c r="AT326" s="47"/>
      <c r="AU326" s="38">
        <v>0</v>
      </c>
      <c r="AV326" s="38"/>
      <c r="AW326" s="38"/>
      <c r="AX326" s="38"/>
      <c r="AY326" s="38"/>
      <c r="AZ326" s="38"/>
      <c r="BA326" s="38">
        <v>0</v>
      </c>
      <c r="BB326" s="38">
        <v>0</v>
      </c>
      <c r="BC326" s="65"/>
    </row>
    <row r="327" spans="1:55" ht="45">
      <c r="A327" s="45">
        <v>299</v>
      </c>
      <c r="B327" s="14">
        <v>78202531300</v>
      </c>
      <c r="C327" s="46">
        <v>780041</v>
      </c>
      <c r="D327" s="10" t="s">
        <v>814</v>
      </c>
      <c r="E327" s="308">
        <v>83936718</v>
      </c>
      <c r="F327" s="38">
        <v>0</v>
      </c>
      <c r="G327" s="38">
        <v>0</v>
      </c>
      <c r="H327" s="38">
        <v>0</v>
      </c>
      <c r="I327" s="38">
        <v>0</v>
      </c>
      <c r="J327" s="38">
        <v>0</v>
      </c>
      <c r="K327" s="47">
        <v>0</v>
      </c>
      <c r="L327" s="38">
        <v>0</v>
      </c>
      <c r="M327" s="38">
        <v>0</v>
      </c>
      <c r="N327" s="38"/>
      <c r="O327" s="308">
        <v>415303</v>
      </c>
      <c r="P327" s="38"/>
      <c r="Q327" s="38"/>
      <c r="R327" s="38"/>
      <c r="S327" s="38"/>
      <c r="T327" s="38"/>
      <c r="U327" s="38"/>
      <c r="V327" s="38"/>
      <c r="W327" s="38"/>
      <c r="X327" s="38"/>
      <c r="Y327" s="47"/>
      <c r="Z327" s="47"/>
      <c r="AA327" s="38"/>
      <c r="AB327" s="38"/>
      <c r="AC327" s="38"/>
      <c r="AD327" s="38"/>
      <c r="AE327" s="38"/>
      <c r="AF327" s="63"/>
      <c r="AG327" s="38"/>
      <c r="AH327" s="38"/>
      <c r="AI327" s="47"/>
      <c r="AJ327" s="47"/>
      <c r="AK327" s="47"/>
      <c r="AL327" s="38">
        <v>0</v>
      </c>
      <c r="AM327" s="38"/>
      <c r="AN327" s="38"/>
      <c r="AO327" s="38"/>
      <c r="AP327" s="38"/>
      <c r="AQ327" s="38"/>
      <c r="AR327" s="38">
        <v>0</v>
      </c>
      <c r="AS327" s="47"/>
      <c r="AT327" s="47"/>
      <c r="AU327" s="38">
        <v>0</v>
      </c>
      <c r="AV327" s="38"/>
      <c r="AW327" s="38"/>
      <c r="AX327" s="38"/>
      <c r="AY327" s="38"/>
      <c r="AZ327" s="38"/>
      <c r="BA327" s="38">
        <v>415303</v>
      </c>
      <c r="BB327" s="38">
        <v>84352021</v>
      </c>
      <c r="BC327" s="65"/>
    </row>
    <row r="328" spans="1:55" ht="45">
      <c r="A328" s="45">
        <v>300</v>
      </c>
      <c r="B328" s="14">
        <v>78202549000</v>
      </c>
      <c r="C328" s="46">
        <v>780152</v>
      </c>
      <c r="D328" s="10" t="s">
        <v>289</v>
      </c>
      <c r="E328" s="308">
        <v>178456752</v>
      </c>
      <c r="F328" s="38">
        <v>0</v>
      </c>
      <c r="G328" s="38">
        <v>0</v>
      </c>
      <c r="H328" s="38">
        <v>0</v>
      </c>
      <c r="I328" s="38">
        <v>0</v>
      </c>
      <c r="J328" s="38">
        <v>0</v>
      </c>
      <c r="K328" s="47">
        <v>0</v>
      </c>
      <c r="L328" s="38">
        <v>0</v>
      </c>
      <c r="M328" s="38">
        <v>0</v>
      </c>
      <c r="N328" s="38"/>
      <c r="O328" s="308">
        <v>-57547</v>
      </c>
      <c r="P328" s="38"/>
      <c r="Q328" s="38"/>
      <c r="R328" s="38"/>
      <c r="S328" s="38"/>
      <c r="T328" s="38"/>
      <c r="U328" s="38"/>
      <c r="V328" s="38"/>
      <c r="W328" s="38"/>
      <c r="X328" s="38"/>
      <c r="Y328" s="47"/>
      <c r="Z328" s="47"/>
      <c r="AA328" s="38"/>
      <c r="AB328" s="38"/>
      <c r="AC328" s="38"/>
      <c r="AD328" s="38"/>
      <c r="AE328" s="38"/>
      <c r="AF328" s="63"/>
      <c r="AG328" s="38"/>
      <c r="AH328" s="38"/>
      <c r="AI328" s="47"/>
      <c r="AJ328" s="47"/>
      <c r="AK328" s="47"/>
      <c r="AL328" s="38">
        <v>0</v>
      </c>
      <c r="AM328" s="38"/>
      <c r="AN328" s="38"/>
      <c r="AO328" s="38"/>
      <c r="AP328" s="38"/>
      <c r="AQ328" s="38"/>
      <c r="AR328" s="38">
        <v>0</v>
      </c>
      <c r="AS328" s="47"/>
      <c r="AT328" s="47"/>
      <c r="AU328" s="38">
        <v>0</v>
      </c>
      <c r="AV328" s="38"/>
      <c r="AW328" s="38"/>
      <c r="AX328" s="38"/>
      <c r="AY328" s="38"/>
      <c r="AZ328" s="38"/>
      <c r="BA328" s="38">
        <v>-57547</v>
      </c>
      <c r="BB328" s="38">
        <v>178399205</v>
      </c>
      <c r="BC328" s="65"/>
    </row>
    <row r="329" spans="1:55" ht="60">
      <c r="A329" s="45">
        <v>301</v>
      </c>
      <c r="B329" s="14">
        <v>78202511200</v>
      </c>
      <c r="C329" s="46">
        <v>780018</v>
      </c>
      <c r="D329" s="10" t="s">
        <v>290</v>
      </c>
      <c r="E329" s="308">
        <v>429861505</v>
      </c>
      <c r="F329" s="38">
        <v>0</v>
      </c>
      <c r="G329" s="38">
        <v>0</v>
      </c>
      <c r="H329" s="38">
        <v>0</v>
      </c>
      <c r="I329" s="38">
        <v>0</v>
      </c>
      <c r="J329" s="38">
        <v>0</v>
      </c>
      <c r="K329" s="47">
        <v>0</v>
      </c>
      <c r="L329" s="38">
        <v>0</v>
      </c>
      <c r="M329" s="38">
        <v>0</v>
      </c>
      <c r="N329" s="38"/>
      <c r="O329" s="308">
        <v>-287332</v>
      </c>
      <c r="P329" s="38"/>
      <c r="Q329" s="38"/>
      <c r="R329" s="38"/>
      <c r="S329" s="38"/>
      <c r="T329" s="38"/>
      <c r="U329" s="38"/>
      <c r="V329" s="38"/>
      <c r="W329" s="38"/>
      <c r="X329" s="38"/>
      <c r="Y329" s="47"/>
      <c r="Z329" s="47"/>
      <c r="AA329" s="38"/>
      <c r="AB329" s="38"/>
      <c r="AC329" s="38"/>
      <c r="AD329" s="38"/>
      <c r="AE329" s="38"/>
      <c r="AF329" s="63"/>
      <c r="AG329" s="38"/>
      <c r="AH329" s="38"/>
      <c r="AI329" s="47"/>
      <c r="AJ329" s="47"/>
      <c r="AK329" s="47"/>
      <c r="AL329" s="38">
        <v>0</v>
      </c>
      <c r="AM329" s="38"/>
      <c r="AN329" s="38"/>
      <c r="AO329" s="38"/>
      <c r="AP329" s="38"/>
      <c r="AQ329" s="38"/>
      <c r="AR329" s="38">
        <v>0</v>
      </c>
      <c r="AS329" s="47"/>
      <c r="AT329" s="47"/>
      <c r="AU329" s="38">
        <v>0</v>
      </c>
      <c r="AV329" s="38"/>
      <c r="AW329" s="38"/>
      <c r="AX329" s="38"/>
      <c r="AY329" s="38"/>
      <c r="AZ329" s="38"/>
      <c r="BA329" s="38">
        <v>-287332</v>
      </c>
      <c r="BB329" s="38">
        <v>429574173</v>
      </c>
      <c r="BC329" s="65"/>
    </row>
    <row r="330" spans="1:55" ht="60">
      <c r="A330" s="45">
        <v>302</v>
      </c>
      <c r="B330" s="14">
        <v>78202523100</v>
      </c>
      <c r="C330" s="46">
        <v>780039</v>
      </c>
      <c r="D330" s="10" t="s">
        <v>291</v>
      </c>
      <c r="E330" s="308">
        <v>562411208</v>
      </c>
      <c r="F330" s="38">
        <v>0</v>
      </c>
      <c r="G330" s="38">
        <v>0</v>
      </c>
      <c r="H330" s="38">
        <v>0</v>
      </c>
      <c r="I330" s="38">
        <v>0</v>
      </c>
      <c r="J330" s="38">
        <v>0</v>
      </c>
      <c r="K330" s="47">
        <v>0</v>
      </c>
      <c r="L330" s="38">
        <v>0</v>
      </c>
      <c r="M330" s="38">
        <v>0</v>
      </c>
      <c r="N330" s="38"/>
      <c r="O330" s="308">
        <v>-387585</v>
      </c>
      <c r="P330" s="38"/>
      <c r="Q330" s="38"/>
      <c r="R330" s="38"/>
      <c r="S330" s="38"/>
      <c r="T330" s="38"/>
      <c r="U330" s="38"/>
      <c r="V330" s="38"/>
      <c r="W330" s="38"/>
      <c r="X330" s="38"/>
      <c r="Y330" s="47"/>
      <c r="Z330" s="47"/>
      <c r="AA330" s="38"/>
      <c r="AB330" s="38"/>
      <c r="AC330" s="38"/>
      <c r="AD330" s="38"/>
      <c r="AE330" s="38"/>
      <c r="AF330" s="63"/>
      <c r="AG330" s="38"/>
      <c r="AH330" s="38"/>
      <c r="AI330" s="47"/>
      <c r="AJ330" s="47"/>
      <c r="AK330" s="47"/>
      <c r="AL330" s="38">
        <v>0</v>
      </c>
      <c r="AM330" s="38"/>
      <c r="AN330" s="38"/>
      <c r="AO330" s="38"/>
      <c r="AP330" s="38"/>
      <c r="AQ330" s="38"/>
      <c r="AR330" s="38">
        <v>0</v>
      </c>
      <c r="AS330" s="47"/>
      <c r="AT330" s="47"/>
      <c r="AU330" s="38">
        <v>0</v>
      </c>
      <c r="AV330" s="38"/>
      <c r="AW330" s="38"/>
      <c r="AX330" s="38"/>
      <c r="AY330" s="38"/>
      <c r="AZ330" s="38"/>
      <c r="BA330" s="38">
        <v>-387585</v>
      </c>
      <c r="BB330" s="38">
        <v>562023623</v>
      </c>
      <c r="BC330" s="65"/>
    </row>
    <row r="331" spans="1:55" ht="45">
      <c r="A331" s="45">
        <v>303</v>
      </c>
      <c r="B331" s="14">
        <v>78202511500</v>
      </c>
      <c r="C331" s="46">
        <v>780037</v>
      </c>
      <c r="D331" s="10" t="s">
        <v>815</v>
      </c>
      <c r="E331" s="308">
        <v>115177726</v>
      </c>
      <c r="F331" s="38">
        <v>0</v>
      </c>
      <c r="G331" s="38">
        <v>0</v>
      </c>
      <c r="H331" s="38">
        <v>0</v>
      </c>
      <c r="I331" s="38">
        <v>0</v>
      </c>
      <c r="J331" s="38">
        <v>0</v>
      </c>
      <c r="K331" s="47">
        <v>0</v>
      </c>
      <c r="L331" s="38">
        <v>0</v>
      </c>
      <c r="M331" s="38">
        <v>0</v>
      </c>
      <c r="N331" s="38"/>
      <c r="O331" s="308">
        <v>0</v>
      </c>
      <c r="P331" s="38"/>
      <c r="Q331" s="38"/>
      <c r="R331" s="38"/>
      <c r="S331" s="38"/>
      <c r="T331" s="38"/>
      <c r="U331" s="38"/>
      <c r="V331" s="38"/>
      <c r="W331" s="38"/>
      <c r="X331" s="38"/>
      <c r="Y331" s="47"/>
      <c r="Z331" s="47"/>
      <c r="AA331" s="38"/>
      <c r="AB331" s="38"/>
      <c r="AC331" s="38"/>
      <c r="AD331" s="38"/>
      <c r="AE331" s="38"/>
      <c r="AF331" s="63"/>
      <c r="AG331" s="38"/>
      <c r="AH331" s="38"/>
      <c r="AI331" s="47"/>
      <c r="AJ331" s="47"/>
      <c r="AK331" s="47"/>
      <c r="AL331" s="38">
        <v>0</v>
      </c>
      <c r="AM331" s="38"/>
      <c r="AN331" s="38"/>
      <c r="AO331" s="38"/>
      <c r="AP331" s="38"/>
      <c r="AQ331" s="38"/>
      <c r="AR331" s="38">
        <v>0</v>
      </c>
      <c r="AS331" s="47"/>
      <c r="AT331" s="47"/>
      <c r="AU331" s="38">
        <v>0</v>
      </c>
      <c r="AV331" s="38"/>
      <c r="AW331" s="38"/>
      <c r="AX331" s="38"/>
      <c r="AY331" s="38"/>
      <c r="AZ331" s="38"/>
      <c r="BA331" s="38">
        <v>0</v>
      </c>
      <c r="BB331" s="38">
        <v>115177726</v>
      </c>
      <c r="BC331" s="65"/>
    </row>
    <row r="332" spans="1:55" ht="45">
      <c r="A332" s="45">
        <v>304</v>
      </c>
      <c r="B332" s="14">
        <v>78202544200</v>
      </c>
      <c r="C332" s="58">
        <v>780035</v>
      </c>
      <c r="D332" s="25" t="s">
        <v>293</v>
      </c>
      <c r="E332" s="308">
        <v>800285421</v>
      </c>
      <c r="F332" s="38">
        <v>0</v>
      </c>
      <c r="G332" s="38">
        <v>0</v>
      </c>
      <c r="H332" s="38">
        <v>0</v>
      </c>
      <c r="I332" s="38">
        <v>0</v>
      </c>
      <c r="J332" s="38">
        <v>0</v>
      </c>
      <c r="K332" s="47">
        <v>530384</v>
      </c>
      <c r="L332" s="38">
        <v>0</v>
      </c>
      <c r="M332" s="38">
        <v>0</v>
      </c>
      <c r="N332" s="38"/>
      <c r="O332" s="308">
        <v>0</v>
      </c>
      <c r="P332" s="38"/>
      <c r="Q332" s="38"/>
      <c r="R332" s="38"/>
      <c r="S332" s="38"/>
      <c r="T332" s="38"/>
      <c r="U332" s="38"/>
      <c r="V332" s="38"/>
      <c r="W332" s="38"/>
      <c r="X332" s="38"/>
      <c r="Y332" s="47"/>
      <c r="Z332" s="47"/>
      <c r="AA332" s="38"/>
      <c r="AB332" s="38"/>
      <c r="AC332" s="38"/>
      <c r="AD332" s="38"/>
      <c r="AE332" s="38"/>
      <c r="AF332" s="63"/>
      <c r="AG332" s="38"/>
      <c r="AH332" s="38"/>
      <c r="AI332" s="47"/>
      <c r="AJ332" s="47"/>
      <c r="AK332" s="47"/>
      <c r="AL332" s="38">
        <v>0</v>
      </c>
      <c r="AM332" s="38"/>
      <c r="AN332" s="38"/>
      <c r="AO332" s="38"/>
      <c r="AP332" s="38"/>
      <c r="AQ332" s="38"/>
      <c r="AR332" s="38">
        <v>0</v>
      </c>
      <c r="AS332" s="47"/>
      <c r="AT332" s="47"/>
      <c r="AU332" s="38">
        <v>0</v>
      </c>
      <c r="AV332" s="38"/>
      <c r="AW332" s="38"/>
      <c r="AX332" s="38"/>
      <c r="AY332" s="38"/>
      <c r="AZ332" s="38"/>
      <c r="BA332" s="38">
        <v>530384</v>
      </c>
      <c r="BB332" s="38">
        <v>800815805</v>
      </c>
      <c r="BC332" s="65"/>
    </row>
    <row r="333" spans="1:55" ht="30">
      <c r="A333" s="45">
        <v>305</v>
      </c>
      <c r="B333" s="14">
        <v>78202522200</v>
      </c>
      <c r="C333" s="48">
        <v>780019</v>
      </c>
      <c r="D333" s="23" t="s">
        <v>294</v>
      </c>
      <c r="E333" s="308">
        <v>6760832</v>
      </c>
      <c r="F333" s="38">
        <v>0</v>
      </c>
      <c r="G333" s="38">
        <v>0</v>
      </c>
      <c r="H333" s="38">
        <v>0</v>
      </c>
      <c r="I333" s="38">
        <v>0</v>
      </c>
      <c r="J333" s="38">
        <v>0</v>
      </c>
      <c r="K333" s="47">
        <v>0</v>
      </c>
      <c r="L333" s="38">
        <v>0</v>
      </c>
      <c r="M333" s="38">
        <v>0</v>
      </c>
      <c r="N333" s="38"/>
      <c r="O333" s="308">
        <v>-39441</v>
      </c>
      <c r="P333" s="38"/>
      <c r="Q333" s="38"/>
      <c r="R333" s="38"/>
      <c r="S333" s="38"/>
      <c r="T333" s="38"/>
      <c r="U333" s="38"/>
      <c r="V333" s="38"/>
      <c r="W333" s="38"/>
      <c r="X333" s="38"/>
      <c r="Y333" s="47"/>
      <c r="Z333" s="47"/>
      <c r="AA333" s="38"/>
      <c r="AB333" s="38"/>
      <c r="AC333" s="38"/>
      <c r="AD333" s="38"/>
      <c r="AE333" s="38"/>
      <c r="AF333" s="63"/>
      <c r="AG333" s="38"/>
      <c r="AH333" s="38"/>
      <c r="AI333" s="47"/>
      <c r="AJ333" s="47"/>
      <c r="AK333" s="47"/>
      <c r="AL333" s="38">
        <v>0</v>
      </c>
      <c r="AM333" s="38"/>
      <c r="AN333" s="38"/>
      <c r="AO333" s="38"/>
      <c r="AP333" s="38"/>
      <c r="AQ333" s="38"/>
      <c r="AR333" s="38">
        <v>0</v>
      </c>
      <c r="AS333" s="47"/>
      <c r="AT333" s="47"/>
      <c r="AU333" s="38">
        <v>0</v>
      </c>
      <c r="AV333" s="38"/>
      <c r="AW333" s="38"/>
      <c r="AX333" s="38"/>
      <c r="AY333" s="38"/>
      <c r="AZ333" s="38"/>
      <c r="BA333" s="38">
        <v>-39441</v>
      </c>
      <c r="BB333" s="38">
        <v>6721391</v>
      </c>
      <c r="BC333" s="65"/>
    </row>
    <row r="334" spans="1:55">
      <c r="A334" s="45">
        <v>306</v>
      </c>
      <c r="B334" s="14">
        <v>78202546800</v>
      </c>
      <c r="C334" s="48">
        <v>780078</v>
      </c>
      <c r="D334" s="26" t="s">
        <v>922</v>
      </c>
      <c r="E334" s="308">
        <v>30662585</v>
      </c>
      <c r="F334" s="38">
        <v>0</v>
      </c>
      <c r="G334" s="38">
        <v>0</v>
      </c>
      <c r="H334" s="38">
        <v>0</v>
      </c>
      <c r="I334" s="38">
        <v>0</v>
      </c>
      <c r="J334" s="38">
        <v>0</v>
      </c>
      <c r="K334" s="47">
        <v>0</v>
      </c>
      <c r="L334" s="38">
        <v>0</v>
      </c>
      <c r="M334" s="38">
        <v>0</v>
      </c>
      <c r="N334" s="38"/>
      <c r="O334" s="308">
        <v>0</v>
      </c>
      <c r="P334" s="38"/>
      <c r="Q334" s="38"/>
      <c r="R334" s="38"/>
      <c r="S334" s="38"/>
      <c r="T334" s="38"/>
      <c r="U334" s="38"/>
      <c r="V334" s="38"/>
      <c r="W334" s="38"/>
      <c r="X334" s="38"/>
      <c r="Y334" s="47"/>
      <c r="Z334" s="47"/>
      <c r="AA334" s="38"/>
      <c r="AB334" s="38"/>
      <c r="AC334" s="38"/>
      <c r="AD334" s="38"/>
      <c r="AE334" s="38"/>
      <c r="AF334" s="63"/>
      <c r="AG334" s="38"/>
      <c r="AH334" s="38"/>
      <c r="AI334" s="47"/>
      <c r="AJ334" s="47"/>
      <c r="AK334" s="47"/>
      <c r="AL334" s="38">
        <v>0</v>
      </c>
      <c r="AM334" s="38"/>
      <c r="AN334" s="38"/>
      <c r="AO334" s="38"/>
      <c r="AP334" s="38"/>
      <c r="AQ334" s="38"/>
      <c r="AR334" s="38">
        <v>0</v>
      </c>
      <c r="AS334" s="47"/>
      <c r="AT334" s="47"/>
      <c r="AU334" s="38">
        <v>0</v>
      </c>
      <c r="AV334" s="38"/>
      <c r="AW334" s="38"/>
      <c r="AX334" s="38"/>
      <c r="AY334" s="38"/>
      <c r="AZ334" s="38"/>
      <c r="BA334" s="38">
        <v>0</v>
      </c>
      <c r="BB334" s="38">
        <v>30662585</v>
      </c>
      <c r="BC334" s="65"/>
    </row>
    <row r="335" spans="1:55" ht="30">
      <c r="A335" s="45">
        <v>307</v>
      </c>
      <c r="B335" s="14">
        <v>78202518500</v>
      </c>
      <c r="C335" s="48">
        <v>780223</v>
      </c>
      <c r="D335" s="23" t="s">
        <v>296</v>
      </c>
      <c r="E335" s="308">
        <v>128077784</v>
      </c>
      <c r="F335" s="38">
        <v>0</v>
      </c>
      <c r="G335" s="38">
        <v>0</v>
      </c>
      <c r="H335" s="38">
        <v>0</v>
      </c>
      <c r="I335" s="38">
        <v>0</v>
      </c>
      <c r="J335" s="38">
        <v>0</v>
      </c>
      <c r="K335" s="47">
        <v>0</v>
      </c>
      <c r="L335" s="38">
        <v>0</v>
      </c>
      <c r="M335" s="38">
        <v>0</v>
      </c>
      <c r="N335" s="38"/>
      <c r="O335" s="308">
        <v>0</v>
      </c>
      <c r="P335" s="38"/>
      <c r="Q335" s="38"/>
      <c r="R335" s="38"/>
      <c r="S335" s="38"/>
      <c r="T335" s="38"/>
      <c r="U335" s="38"/>
      <c r="V335" s="38"/>
      <c r="W335" s="38"/>
      <c r="X335" s="38"/>
      <c r="Y335" s="47"/>
      <c r="Z335" s="47"/>
      <c r="AA335" s="38"/>
      <c r="AB335" s="38"/>
      <c r="AC335" s="38"/>
      <c r="AD335" s="38"/>
      <c r="AE335" s="38"/>
      <c r="AF335" s="63"/>
      <c r="AG335" s="38"/>
      <c r="AH335" s="38"/>
      <c r="AI335" s="47"/>
      <c r="AJ335" s="47"/>
      <c r="AK335" s="47"/>
      <c r="AL335" s="38">
        <v>0</v>
      </c>
      <c r="AM335" s="38"/>
      <c r="AN335" s="38"/>
      <c r="AO335" s="38"/>
      <c r="AP335" s="38"/>
      <c r="AQ335" s="38"/>
      <c r="AR335" s="38">
        <v>0</v>
      </c>
      <c r="AS335" s="47"/>
      <c r="AT335" s="47"/>
      <c r="AU335" s="38">
        <v>0</v>
      </c>
      <c r="AV335" s="38"/>
      <c r="AW335" s="38"/>
      <c r="AX335" s="38"/>
      <c r="AY335" s="38"/>
      <c r="AZ335" s="38"/>
      <c r="BA335" s="38">
        <v>0</v>
      </c>
      <c r="BB335" s="38">
        <v>128077784</v>
      </c>
      <c r="BC335" s="65"/>
    </row>
    <row r="336" spans="1:55">
      <c r="A336" s="45">
        <v>308</v>
      </c>
      <c r="B336" s="14">
        <v>78202538100</v>
      </c>
      <c r="C336" s="48">
        <v>780130</v>
      </c>
      <c r="D336" s="26" t="s">
        <v>297</v>
      </c>
      <c r="E336" s="308">
        <v>23266765</v>
      </c>
      <c r="F336" s="38">
        <v>0</v>
      </c>
      <c r="G336" s="38">
        <v>0</v>
      </c>
      <c r="H336" s="38">
        <v>0</v>
      </c>
      <c r="I336" s="38">
        <v>0</v>
      </c>
      <c r="J336" s="38">
        <v>0</v>
      </c>
      <c r="K336" s="47">
        <v>0</v>
      </c>
      <c r="L336" s="38">
        <v>0</v>
      </c>
      <c r="M336" s="38">
        <v>0</v>
      </c>
      <c r="N336" s="38"/>
      <c r="O336" s="308">
        <v>0</v>
      </c>
      <c r="P336" s="38"/>
      <c r="Q336" s="38"/>
      <c r="R336" s="38"/>
      <c r="S336" s="38"/>
      <c r="T336" s="38"/>
      <c r="U336" s="38"/>
      <c r="V336" s="38"/>
      <c r="W336" s="38"/>
      <c r="X336" s="38"/>
      <c r="Y336" s="47"/>
      <c r="Z336" s="47"/>
      <c r="AA336" s="38"/>
      <c r="AB336" s="38"/>
      <c r="AC336" s="38"/>
      <c r="AD336" s="38"/>
      <c r="AE336" s="38"/>
      <c r="AF336" s="63"/>
      <c r="AG336" s="38"/>
      <c r="AH336" s="38"/>
      <c r="AI336" s="47"/>
      <c r="AJ336" s="47"/>
      <c r="AK336" s="47"/>
      <c r="AL336" s="38">
        <v>0</v>
      </c>
      <c r="AM336" s="38"/>
      <c r="AN336" s="38"/>
      <c r="AO336" s="38"/>
      <c r="AP336" s="38"/>
      <c r="AQ336" s="38"/>
      <c r="AR336" s="38">
        <v>0</v>
      </c>
      <c r="AS336" s="47"/>
      <c r="AT336" s="47"/>
      <c r="AU336" s="38">
        <v>0</v>
      </c>
      <c r="AV336" s="38"/>
      <c r="AW336" s="38"/>
      <c r="AX336" s="38"/>
      <c r="AY336" s="38"/>
      <c r="AZ336" s="38"/>
      <c r="BA336" s="38">
        <v>0</v>
      </c>
      <c r="BB336" s="38">
        <v>23266765</v>
      </c>
      <c r="BC336" s="65"/>
    </row>
    <row r="337" spans="1:55">
      <c r="A337" s="45">
        <v>309</v>
      </c>
      <c r="B337" s="14">
        <v>78202544900</v>
      </c>
      <c r="C337" s="48">
        <v>780079</v>
      </c>
      <c r="D337" s="26" t="s">
        <v>298</v>
      </c>
      <c r="E337" s="308">
        <v>203184860</v>
      </c>
      <c r="F337" s="38">
        <v>0</v>
      </c>
      <c r="G337" s="38">
        <v>0</v>
      </c>
      <c r="H337" s="38">
        <v>0</v>
      </c>
      <c r="I337" s="38">
        <v>0</v>
      </c>
      <c r="J337" s="38">
        <v>0</v>
      </c>
      <c r="K337" s="47">
        <v>0</v>
      </c>
      <c r="L337" s="38">
        <v>0</v>
      </c>
      <c r="M337" s="38">
        <v>0</v>
      </c>
      <c r="N337" s="38"/>
      <c r="O337" s="308">
        <v>0</v>
      </c>
      <c r="P337" s="38"/>
      <c r="Q337" s="38"/>
      <c r="R337" s="38"/>
      <c r="S337" s="38"/>
      <c r="T337" s="38"/>
      <c r="U337" s="38"/>
      <c r="V337" s="38"/>
      <c r="W337" s="38"/>
      <c r="X337" s="38"/>
      <c r="Y337" s="47"/>
      <c r="Z337" s="47"/>
      <c r="AA337" s="38"/>
      <c r="AB337" s="38"/>
      <c r="AC337" s="38"/>
      <c r="AD337" s="38"/>
      <c r="AE337" s="38"/>
      <c r="AF337" s="63"/>
      <c r="AG337" s="38"/>
      <c r="AH337" s="38"/>
      <c r="AI337" s="47"/>
      <c r="AJ337" s="47"/>
      <c r="AK337" s="47"/>
      <c r="AL337" s="38">
        <v>0</v>
      </c>
      <c r="AM337" s="38"/>
      <c r="AN337" s="38"/>
      <c r="AO337" s="38"/>
      <c r="AP337" s="38"/>
      <c r="AQ337" s="38"/>
      <c r="AR337" s="38">
        <v>0</v>
      </c>
      <c r="AS337" s="47"/>
      <c r="AT337" s="47"/>
      <c r="AU337" s="38">
        <v>0</v>
      </c>
      <c r="AV337" s="38"/>
      <c r="AW337" s="38"/>
      <c r="AX337" s="38"/>
      <c r="AY337" s="38"/>
      <c r="AZ337" s="38"/>
      <c r="BA337" s="38">
        <v>0</v>
      </c>
      <c r="BB337" s="38">
        <v>203184860</v>
      </c>
      <c r="BC337" s="65"/>
    </row>
    <row r="338" spans="1:55">
      <c r="A338" s="45">
        <v>310</v>
      </c>
      <c r="B338" s="14">
        <v>78202515700</v>
      </c>
      <c r="C338" s="48">
        <v>780219</v>
      </c>
      <c r="D338" s="26" t="s">
        <v>928</v>
      </c>
      <c r="E338" s="308">
        <v>281067184</v>
      </c>
      <c r="F338" s="38">
        <v>0</v>
      </c>
      <c r="G338" s="38">
        <v>0</v>
      </c>
      <c r="H338" s="38">
        <v>0</v>
      </c>
      <c r="I338" s="38">
        <v>0</v>
      </c>
      <c r="J338" s="38">
        <v>0</v>
      </c>
      <c r="K338" s="47">
        <v>0</v>
      </c>
      <c r="L338" s="38">
        <v>0</v>
      </c>
      <c r="M338" s="38">
        <v>0</v>
      </c>
      <c r="N338" s="38"/>
      <c r="O338" s="308">
        <v>0</v>
      </c>
      <c r="P338" s="38"/>
      <c r="Q338" s="38"/>
      <c r="R338" s="38"/>
      <c r="S338" s="38"/>
      <c r="T338" s="38"/>
      <c r="U338" s="38"/>
      <c r="V338" s="38"/>
      <c r="W338" s="38"/>
      <c r="X338" s="38"/>
      <c r="Y338" s="47"/>
      <c r="Z338" s="47"/>
      <c r="AA338" s="38"/>
      <c r="AB338" s="38"/>
      <c r="AC338" s="38"/>
      <c r="AD338" s="38"/>
      <c r="AE338" s="38"/>
      <c r="AF338" s="63"/>
      <c r="AG338" s="38"/>
      <c r="AH338" s="38"/>
      <c r="AI338" s="47"/>
      <c r="AJ338" s="47"/>
      <c r="AK338" s="47"/>
      <c r="AL338" s="38">
        <v>0</v>
      </c>
      <c r="AM338" s="38"/>
      <c r="AN338" s="38"/>
      <c r="AO338" s="38"/>
      <c r="AP338" s="38"/>
      <c r="AQ338" s="38"/>
      <c r="AR338" s="38">
        <v>0</v>
      </c>
      <c r="AS338" s="47"/>
      <c r="AT338" s="47"/>
      <c r="AU338" s="38">
        <v>0</v>
      </c>
      <c r="AV338" s="38"/>
      <c r="AW338" s="38"/>
      <c r="AX338" s="38"/>
      <c r="AY338" s="38"/>
      <c r="AZ338" s="38"/>
      <c r="BA338" s="38">
        <v>0</v>
      </c>
      <c r="BB338" s="38">
        <v>281067184</v>
      </c>
      <c r="BC338" s="65"/>
    </row>
    <row r="339" spans="1:55" ht="45">
      <c r="A339" s="45">
        <v>311</v>
      </c>
      <c r="B339" s="14">
        <v>78202515100</v>
      </c>
      <c r="C339" s="48">
        <v>780216</v>
      </c>
      <c r="D339" s="27" t="s">
        <v>300</v>
      </c>
      <c r="E339" s="308">
        <v>0</v>
      </c>
      <c r="F339" s="38">
        <v>0</v>
      </c>
      <c r="G339" s="38">
        <v>0</v>
      </c>
      <c r="H339" s="38">
        <v>0</v>
      </c>
      <c r="I339" s="38">
        <v>0</v>
      </c>
      <c r="J339" s="38">
        <v>0</v>
      </c>
      <c r="K339" s="47">
        <v>0</v>
      </c>
      <c r="L339" s="38">
        <v>0</v>
      </c>
      <c r="M339" s="38">
        <v>0</v>
      </c>
      <c r="N339" s="38"/>
      <c r="O339" s="308">
        <v>0</v>
      </c>
      <c r="P339" s="38"/>
      <c r="Q339" s="38"/>
      <c r="R339" s="38"/>
      <c r="S339" s="38"/>
      <c r="T339" s="38"/>
      <c r="U339" s="38"/>
      <c r="V339" s="38"/>
      <c r="W339" s="38"/>
      <c r="X339" s="38"/>
      <c r="Y339" s="47"/>
      <c r="Z339" s="47"/>
      <c r="AA339" s="38"/>
      <c r="AB339" s="38"/>
      <c r="AC339" s="38"/>
      <c r="AD339" s="38"/>
      <c r="AE339" s="38"/>
      <c r="AF339" s="63"/>
      <c r="AG339" s="38"/>
      <c r="AH339" s="38"/>
      <c r="AI339" s="47"/>
      <c r="AJ339" s="47"/>
      <c r="AK339" s="47"/>
      <c r="AL339" s="38">
        <v>0</v>
      </c>
      <c r="AM339" s="38"/>
      <c r="AN339" s="38"/>
      <c r="AO339" s="38"/>
      <c r="AP339" s="38"/>
      <c r="AQ339" s="38"/>
      <c r="AR339" s="38">
        <v>0</v>
      </c>
      <c r="AS339" s="47"/>
      <c r="AT339" s="47"/>
      <c r="AU339" s="38">
        <v>0</v>
      </c>
      <c r="AV339" s="38"/>
      <c r="AW339" s="38"/>
      <c r="AX339" s="38"/>
      <c r="AY339" s="38"/>
      <c r="AZ339" s="38"/>
      <c r="BA339" s="38">
        <v>0</v>
      </c>
      <c r="BB339" s="38">
        <v>0</v>
      </c>
      <c r="BC339" s="65"/>
    </row>
    <row r="340" spans="1:55" ht="30">
      <c r="A340" s="45">
        <v>312</v>
      </c>
      <c r="B340" s="14">
        <v>78202537500</v>
      </c>
      <c r="C340" s="48">
        <v>780244</v>
      </c>
      <c r="D340" s="23" t="s">
        <v>395</v>
      </c>
      <c r="E340" s="308">
        <v>4437606</v>
      </c>
      <c r="F340" s="38">
        <v>0</v>
      </c>
      <c r="G340" s="38">
        <v>0</v>
      </c>
      <c r="H340" s="38">
        <v>0</v>
      </c>
      <c r="I340" s="38">
        <v>0</v>
      </c>
      <c r="J340" s="38">
        <v>0</v>
      </c>
      <c r="K340" s="47">
        <v>0</v>
      </c>
      <c r="L340" s="38">
        <v>0</v>
      </c>
      <c r="M340" s="38">
        <v>0</v>
      </c>
      <c r="N340" s="38"/>
      <c r="O340" s="308">
        <v>0</v>
      </c>
      <c r="P340" s="38"/>
      <c r="Q340" s="38"/>
      <c r="R340" s="38"/>
      <c r="S340" s="38"/>
      <c r="T340" s="38"/>
      <c r="U340" s="38"/>
      <c r="V340" s="38"/>
      <c r="W340" s="38"/>
      <c r="X340" s="38"/>
      <c r="Y340" s="47"/>
      <c r="Z340" s="47"/>
      <c r="AA340" s="38"/>
      <c r="AB340" s="38"/>
      <c r="AC340" s="38"/>
      <c r="AD340" s="38"/>
      <c r="AE340" s="38"/>
      <c r="AF340" s="63"/>
      <c r="AG340" s="38"/>
      <c r="AH340" s="38"/>
      <c r="AI340" s="47"/>
      <c r="AJ340" s="47"/>
      <c r="AK340" s="47"/>
      <c r="AL340" s="38">
        <v>0</v>
      </c>
      <c r="AM340" s="38"/>
      <c r="AN340" s="38"/>
      <c r="AO340" s="38"/>
      <c r="AP340" s="38"/>
      <c r="AQ340" s="38"/>
      <c r="AR340" s="38">
        <v>0</v>
      </c>
      <c r="AS340" s="47"/>
      <c r="AT340" s="47"/>
      <c r="AU340" s="38">
        <v>0</v>
      </c>
      <c r="AV340" s="38"/>
      <c r="AW340" s="38"/>
      <c r="AX340" s="38"/>
      <c r="AY340" s="38"/>
      <c r="AZ340" s="38"/>
      <c r="BA340" s="38">
        <v>0</v>
      </c>
      <c r="BB340" s="38">
        <v>4437606</v>
      </c>
      <c r="BC340" s="65"/>
    </row>
    <row r="341" spans="1:55" ht="45">
      <c r="A341" s="45">
        <v>313</v>
      </c>
      <c r="B341" s="14">
        <v>78202500400</v>
      </c>
      <c r="C341" s="48">
        <v>780241</v>
      </c>
      <c r="D341" s="23" t="s">
        <v>302</v>
      </c>
      <c r="E341" s="308">
        <v>4203140</v>
      </c>
      <c r="F341" s="38">
        <v>0</v>
      </c>
      <c r="G341" s="38">
        <v>0</v>
      </c>
      <c r="H341" s="38">
        <v>0</v>
      </c>
      <c r="I341" s="38">
        <v>0</v>
      </c>
      <c r="J341" s="38">
        <v>0</v>
      </c>
      <c r="K341" s="47">
        <v>0</v>
      </c>
      <c r="L341" s="38">
        <v>0</v>
      </c>
      <c r="M341" s="38">
        <v>0</v>
      </c>
      <c r="N341" s="38"/>
      <c r="O341" s="308">
        <v>0</v>
      </c>
      <c r="P341" s="38"/>
      <c r="Q341" s="38"/>
      <c r="R341" s="38"/>
      <c r="S341" s="38"/>
      <c r="T341" s="38"/>
      <c r="U341" s="38"/>
      <c r="V341" s="38"/>
      <c r="W341" s="38"/>
      <c r="X341" s="38"/>
      <c r="Y341" s="47"/>
      <c r="Z341" s="47"/>
      <c r="AA341" s="38"/>
      <c r="AB341" s="38"/>
      <c r="AC341" s="38"/>
      <c r="AD341" s="38"/>
      <c r="AE341" s="38"/>
      <c r="AF341" s="63"/>
      <c r="AG341" s="38"/>
      <c r="AH341" s="38"/>
      <c r="AI341" s="47"/>
      <c r="AJ341" s="47"/>
      <c r="AK341" s="47"/>
      <c r="AL341" s="38">
        <v>0</v>
      </c>
      <c r="AM341" s="38"/>
      <c r="AN341" s="38"/>
      <c r="AO341" s="38"/>
      <c r="AP341" s="38"/>
      <c r="AQ341" s="38"/>
      <c r="AR341" s="38">
        <v>0</v>
      </c>
      <c r="AS341" s="47"/>
      <c r="AT341" s="47"/>
      <c r="AU341" s="38">
        <v>0</v>
      </c>
      <c r="AV341" s="38"/>
      <c r="AW341" s="38"/>
      <c r="AX341" s="38"/>
      <c r="AY341" s="38"/>
      <c r="AZ341" s="38"/>
      <c r="BA341" s="38">
        <v>0</v>
      </c>
      <c r="BB341" s="38">
        <v>4203140</v>
      </c>
      <c r="BC341" s="65"/>
    </row>
    <row r="342" spans="1:55" ht="45">
      <c r="A342" s="45">
        <v>314</v>
      </c>
      <c r="B342" s="14">
        <v>78202550400</v>
      </c>
      <c r="C342" s="48">
        <v>780243</v>
      </c>
      <c r="D342" s="23" t="s">
        <v>303</v>
      </c>
      <c r="E342" s="308">
        <v>106718321</v>
      </c>
      <c r="F342" s="38">
        <v>0</v>
      </c>
      <c r="G342" s="38">
        <v>0</v>
      </c>
      <c r="H342" s="38">
        <v>0</v>
      </c>
      <c r="I342" s="38">
        <v>0</v>
      </c>
      <c r="J342" s="38">
        <v>0</v>
      </c>
      <c r="K342" s="47">
        <v>0</v>
      </c>
      <c r="L342" s="38">
        <v>0</v>
      </c>
      <c r="M342" s="38">
        <v>0</v>
      </c>
      <c r="N342" s="38"/>
      <c r="O342" s="308">
        <v>0</v>
      </c>
      <c r="P342" s="38"/>
      <c r="Q342" s="38"/>
      <c r="R342" s="38"/>
      <c r="S342" s="38"/>
      <c r="T342" s="38"/>
      <c r="U342" s="38"/>
      <c r="V342" s="38"/>
      <c r="W342" s="38"/>
      <c r="X342" s="38"/>
      <c r="Y342" s="47"/>
      <c r="Z342" s="47"/>
      <c r="AA342" s="38"/>
      <c r="AB342" s="38"/>
      <c r="AC342" s="38"/>
      <c r="AD342" s="38"/>
      <c r="AE342" s="38"/>
      <c r="AF342" s="63"/>
      <c r="AG342" s="38"/>
      <c r="AH342" s="38"/>
      <c r="AI342" s="47"/>
      <c r="AJ342" s="47"/>
      <c r="AK342" s="47"/>
      <c r="AL342" s="38">
        <v>0</v>
      </c>
      <c r="AM342" s="38"/>
      <c r="AN342" s="38"/>
      <c r="AO342" s="38"/>
      <c r="AP342" s="38"/>
      <c r="AQ342" s="38"/>
      <c r="AR342" s="38">
        <v>0</v>
      </c>
      <c r="AS342" s="47"/>
      <c r="AT342" s="47"/>
      <c r="AU342" s="38">
        <v>0</v>
      </c>
      <c r="AV342" s="38"/>
      <c r="AW342" s="38"/>
      <c r="AX342" s="38"/>
      <c r="AY342" s="38"/>
      <c r="AZ342" s="38"/>
      <c r="BA342" s="38">
        <v>0</v>
      </c>
      <c r="BB342" s="38">
        <v>106718321</v>
      </c>
      <c r="BC342" s="65"/>
    </row>
    <row r="343" spans="1:55" ht="30">
      <c r="A343" s="45">
        <v>315</v>
      </c>
      <c r="B343" s="14">
        <v>78202534800</v>
      </c>
      <c r="C343" s="48">
        <v>780245</v>
      </c>
      <c r="D343" s="23" t="s">
        <v>304</v>
      </c>
      <c r="E343" s="308">
        <v>30393642</v>
      </c>
      <c r="F343" s="38">
        <v>0</v>
      </c>
      <c r="G343" s="38">
        <v>0</v>
      </c>
      <c r="H343" s="38">
        <v>0</v>
      </c>
      <c r="I343" s="38">
        <v>0</v>
      </c>
      <c r="J343" s="38">
        <v>0</v>
      </c>
      <c r="K343" s="47">
        <v>0</v>
      </c>
      <c r="L343" s="38">
        <v>0</v>
      </c>
      <c r="M343" s="38">
        <v>0</v>
      </c>
      <c r="N343" s="38"/>
      <c r="O343" s="308">
        <v>-77164</v>
      </c>
      <c r="P343" s="38"/>
      <c r="Q343" s="38"/>
      <c r="R343" s="38"/>
      <c r="S343" s="38"/>
      <c r="T343" s="38"/>
      <c r="U343" s="38"/>
      <c r="V343" s="38"/>
      <c r="W343" s="38"/>
      <c r="X343" s="38"/>
      <c r="Y343" s="47"/>
      <c r="Z343" s="47"/>
      <c r="AA343" s="38"/>
      <c r="AB343" s="38"/>
      <c r="AC343" s="38"/>
      <c r="AD343" s="38"/>
      <c r="AE343" s="38"/>
      <c r="AF343" s="63"/>
      <c r="AG343" s="38"/>
      <c r="AH343" s="38"/>
      <c r="AI343" s="47"/>
      <c r="AJ343" s="47"/>
      <c r="AK343" s="47"/>
      <c r="AL343" s="38">
        <v>0</v>
      </c>
      <c r="AM343" s="38"/>
      <c r="AN343" s="38"/>
      <c r="AO343" s="38"/>
      <c r="AP343" s="38"/>
      <c r="AQ343" s="38"/>
      <c r="AR343" s="38">
        <v>0</v>
      </c>
      <c r="AS343" s="47"/>
      <c r="AT343" s="47"/>
      <c r="AU343" s="38">
        <v>0</v>
      </c>
      <c r="AV343" s="38"/>
      <c r="AW343" s="38"/>
      <c r="AX343" s="38"/>
      <c r="AY343" s="38"/>
      <c r="AZ343" s="38"/>
      <c r="BA343" s="38">
        <v>-77164</v>
      </c>
      <c r="BB343" s="38">
        <v>30316478</v>
      </c>
      <c r="BC343" s="65"/>
    </row>
    <row r="344" spans="1:55" ht="45">
      <c r="A344" s="45">
        <v>316</v>
      </c>
      <c r="B344" s="14">
        <v>78202545900</v>
      </c>
      <c r="C344" s="48">
        <v>780264</v>
      </c>
      <c r="D344" s="23" t="s">
        <v>305</v>
      </c>
      <c r="E344" s="308">
        <v>52111533</v>
      </c>
      <c r="F344" s="38">
        <v>0</v>
      </c>
      <c r="G344" s="38">
        <v>0</v>
      </c>
      <c r="H344" s="38">
        <v>0</v>
      </c>
      <c r="I344" s="38">
        <v>0</v>
      </c>
      <c r="J344" s="38">
        <v>0</v>
      </c>
      <c r="K344" s="47">
        <v>0</v>
      </c>
      <c r="L344" s="38">
        <v>0</v>
      </c>
      <c r="M344" s="38">
        <v>0</v>
      </c>
      <c r="N344" s="38"/>
      <c r="O344" s="308">
        <v>0</v>
      </c>
      <c r="P344" s="38"/>
      <c r="Q344" s="38"/>
      <c r="R344" s="38"/>
      <c r="S344" s="38"/>
      <c r="T344" s="38"/>
      <c r="U344" s="38"/>
      <c r="V344" s="38"/>
      <c r="W344" s="38"/>
      <c r="X344" s="38"/>
      <c r="Y344" s="47"/>
      <c r="Z344" s="47"/>
      <c r="AA344" s="38"/>
      <c r="AB344" s="38"/>
      <c r="AC344" s="38"/>
      <c r="AD344" s="38"/>
      <c r="AE344" s="38"/>
      <c r="AF344" s="63"/>
      <c r="AG344" s="38"/>
      <c r="AH344" s="38"/>
      <c r="AI344" s="47"/>
      <c r="AJ344" s="47"/>
      <c r="AK344" s="47"/>
      <c r="AL344" s="38">
        <v>0</v>
      </c>
      <c r="AM344" s="38"/>
      <c r="AN344" s="38"/>
      <c r="AO344" s="38"/>
      <c r="AP344" s="38"/>
      <c r="AQ344" s="38"/>
      <c r="AR344" s="38">
        <v>0</v>
      </c>
      <c r="AS344" s="47"/>
      <c r="AT344" s="47"/>
      <c r="AU344" s="38">
        <v>0</v>
      </c>
      <c r="AV344" s="38"/>
      <c r="AW344" s="38"/>
      <c r="AX344" s="38"/>
      <c r="AY344" s="38"/>
      <c r="AZ344" s="38"/>
      <c r="BA344" s="38">
        <v>0</v>
      </c>
      <c r="BB344" s="38">
        <v>52111533</v>
      </c>
      <c r="BC344" s="65"/>
    </row>
    <row r="345" spans="1:55" ht="45">
      <c r="A345" s="45">
        <v>317</v>
      </c>
      <c r="B345" s="14">
        <v>78202545800</v>
      </c>
      <c r="C345" s="48">
        <v>780294</v>
      </c>
      <c r="D345" s="23" t="s">
        <v>816</v>
      </c>
      <c r="E345" s="308">
        <v>6606316</v>
      </c>
      <c r="F345" s="38">
        <v>0</v>
      </c>
      <c r="G345" s="38">
        <v>0</v>
      </c>
      <c r="H345" s="38">
        <v>0</v>
      </c>
      <c r="I345" s="38">
        <v>0</v>
      </c>
      <c r="J345" s="38">
        <v>0</v>
      </c>
      <c r="K345" s="47">
        <v>0</v>
      </c>
      <c r="L345" s="38">
        <v>0</v>
      </c>
      <c r="M345" s="38">
        <v>0</v>
      </c>
      <c r="N345" s="38"/>
      <c r="O345" s="308">
        <v>0</v>
      </c>
      <c r="P345" s="38"/>
      <c r="Q345" s="38"/>
      <c r="R345" s="38"/>
      <c r="S345" s="38"/>
      <c r="T345" s="38"/>
      <c r="U345" s="38"/>
      <c r="V345" s="38"/>
      <c r="W345" s="38"/>
      <c r="X345" s="38"/>
      <c r="Y345" s="47"/>
      <c r="Z345" s="47"/>
      <c r="AA345" s="38"/>
      <c r="AB345" s="38"/>
      <c r="AC345" s="38"/>
      <c r="AD345" s="38"/>
      <c r="AE345" s="38"/>
      <c r="AF345" s="63"/>
      <c r="AG345" s="38"/>
      <c r="AH345" s="38"/>
      <c r="AI345" s="47"/>
      <c r="AJ345" s="47"/>
      <c r="AK345" s="47"/>
      <c r="AL345" s="38">
        <v>0</v>
      </c>
      <c r="AM345" s="38"/>
      <c r="AN345" s="38"/>
      <c r="AO345" s="38"/>
      <c r="AP345" s="38"/>
      <c r="AQ345" s="38"/>
      <c r="AR345" s="38">
        <v>0</v>
      </c>
      <c r="AS345" s="47"/>
      <c r="AT345" s="47"/>
      <c r="AU345" s="38">
        <v>0</v>
      </c>
      <c r="AV345" s="38"/>
      <c r="AW345" s="38"/>
      <c r="AX345" s="38"/>
      <c r="AY345" s="38"/>
      <c r="AZ345" s="38"/>
      <c r="BA345" s="38">
        <v>0</v>
      </c>
      <c r="BB345" s="38">
        <v>6606316</v>
      </c>
      <c r="BC345" s="65"/>
    </row>
    <row r="346" spans="1:55" ht="30">
      <c r="A346" s="45">
        <v>318</v>
      </c>
      <c r="B346" s="14">
        <v>78202548600</v>
      </c>
      <c r="C346" s="48">
        <v>780295</v>
      </c>
      <c r="D346" s="23" t="s">
        <v>307</v>
      </c>
      <c r="E346" s="308">
        <v>10121827</v>
      </c>
      <c r="F346" s="38">
        <v>0</v>
      </c>
      <c r="G346" s="38">
        <v>0</v>
      </c>
      <c r="H346" s="38">
        <v>0</v>
      </c>
      <c r="I346" s="38">
        <v>0</v>
      </c>
      <c r="J346" s="38">
        <v>0</v>
      </c>
      <c r="K346" s="47">
        <v>0</v>
      </c>
      <c r="L346" s="38">
        <v>0</v>
      </c>
      <c r="M346" s="38">
        <v>0</v>
      </c>
      <c r="N346" s="38"/>
      <c r="O346" s="308">
        <v>0</v>
      </c>
      <c r="P346" s="38"/>
      <c r="Q346" s="38"/>
      <c r="R346" s="38"/>
      <c r="S346" s="38"/>
      <c r="T346" s="38"/>
      <c r="U346" s="38"/>
      <c r="V346" s="38"/>
      <c r="W346" s="38"/>
      <c r="X346" s="38"/>
      <c r="Y346" s="47"/>
      <c r="Z346" s="47"/>
      <c r="AA346" s="38"/>
      <c r="AB346" s="38"/>
      <c r="AC346" s="38"/>
      <c r="AD346" s="38"/>
      <c r="AE346" s="38"/>
      <c r="AF346" s="63"/>
      <c r="AG346" s="38"/>
      <c r="AH346" s="38"/>
      <c r="AI346" s="47"/>
      <c r="AJ346" s="47"/>
      <c r="AK346" s="47"/>
      <c r="AL346" s="38">
        <v>0</v>
      </c>
      <c r="AM346" s="38"/>
      <c r="AN346" s="38"/>
      <c r="AO346" s="38"/>
      <c r="AP346" s="38"/>
      <c r="AQ346" s="38"/>
      <c r="AR346" s="38">
        <v>0</v>
      </c>
      <c r="AS346" s="47"/>
      <c r="AT346" s="47"/>
      <c r="AU346" s="38">
        <v>0</v>
      </c>
      <c r="AV346" s="38"/>
      <c r="AW346" s="38"/>
      <c r="AX346" s="38"/>
      <c r="AY346" s="38"/>
      <c r="AZ346" s="38"/>
      <c r="BA346" s="38">
        <v>0</v>
      </c>
      <c r="BB346" s="38">
        <v>10121827</v>
      </c>
      <c r="BC346" s="65"/>
    </row>
    <row r="347" spans="1:55">
      <c r="A347" s="45">
        <v>319</v>
      </c>
      <c r="B347" s="14">
        <v>78202549400</v>
      </c>
      <c r="C347" s="48">
        <v>780296</v>
      </c>
      <c r="D347" s="28" t="s">
        <v>817</v>
      </c>
      <c r="E347" s="308">
        <v>463444458</v>
      </c>
      <c r="F347" s="38">
        <v>0</v>
      </c>
      <c r="G347" s="38">
        <v>0</v>
      </c>
      <c r="H347" s="38">
        <v>0</v>
      </c>
      <c r="I347" s="38">
        <v>0</v>
      </c>
      <c r="J347" s="38">
        <v>0</v>
      </c>
      <c r="K347" s="47">
        <v>0</v>
      </c>
      <c r="L347" s="38">
        <v>0</v>
      </c>
      <c r="M347" s="38">
        <v>0</v>
      </c>
      <c r="N347" s="38"/>
      <c r="O347" s="308">
        <v>0</v>
      </c>
      <c r="P347" s="38"/>
      <c r="Q347" s="38"/>
      <c r="R347" s="38"/>
      <c r="S347" s="38"/>
      <c r="T347" s="38"/>
      <c r="U347" s="38"/>
      <c r="V347" s="38"/>
      <c r="W347" s="38"/>
      <c r="X347" s="38"/>
      <c r="Y347" s="47"/>
      <c r="Z347" s="47"/>
      <c r="AA347" s="38"/>
      <c r="AB347" s="38"/>
      <c r="AC347" s="38"/>
      <c r="AD347" s="38"/>
      <c r="AE347" s="38"/>
      <c r="AF347" s="63"/>
      <c r="AG347" s="38"/>
      <c r="AH347" s="38"/>
      <c r="AI347" s="47"/>
      <c r="AJ347" s="47"/>
      <c r="AK347" s="47"/>
      <c r="AL347" s="38">
        <v>0</v>
      </c>
      <c r="AM347" s="38"/>
      <c r="AN347" s="38"/>
      <c r="AO347" s="38"/>
      <c r="AP347" s="38"/>
      <c r="AQ347" s="38"/>
      <c r="AR347" s="38">
        <v>0</v>
      </c>
      <c r="AS347" s="47"/>
      <c r="AT347" s="47"/>
      <c r="AU347" s="38">
        <v>0</v>
      </c>
      <c r="AV347" s="38"/>
      <c r="AW347" s="38"/>
      <c r="AX347" s="38"/>
      <c r="AY347" s="38"/>
      <c r="AZ347" s="38"/>
      <c r="BA347" s="38">
        <v>0</v>
      </c>
      <c r="BB347" s="38">
        <v>463444458</v>
      </c>
      <c r="BC347" s="65"/>
    </row>
    <row r="348" spans="1:55" ht="15.75">
      <c r="A348" s="45">
        <v>320</v>
      </c>
      <c r="B348" s="14"/>
      <c r="C348" s="48">
        <v>780228</v>
      </c>
      <c r="D348" s="29" t="s">
        <v>818</v>
      </c>
      <c r="E348" s="308">
        <v>38150697</v>
      </c>
      <c r="F348" s="38">
        <v>0</v>
      </c>
      <c r="G348" s="38">
        <v>0</v>
      </c>
      <c r="H348" s="38">
        <v>0</v>
      </c>
      <c r="I348" s="38">
        <v>0</v>
      </c>
      <c r="J348" s="38">
        <v>0</v>
      </c>
      <c r="K348" s="47">
        <v>0</v>
      </c>
      <c r="L348" s="38">
        <v>0</v>
      </c>
      <c r="M348" s="38">
        <v>0</v>
      </c>
      <c r="N348" s="38"/>
      <c r="O348" s="308">
        <v>0</v>
      </c>
      <c r="P348" s="38"/>
      <c r="Q348" s="38"/>
      <c r="R348" s="38"/>
      <c r="S348" s="38"/>
      <c r="T348" s="38"/>
      <c r="U348" s="38"/>
      <c r="V348" s="38"/>
      <c r="W348" s="38"/>
      <c r="X348" s="38"/>
      <c r="Y348" s="47"/>
      <c r="Z348" s="47"/>
      <c r="AA348" s="38"/>
      <c r="AB348" s="38"/>
      <c r="AC348" s="38"/>
      <c r="AD348" s="38"/>
      <c r="AE348" s="38"/>
      <c r="AF348" s="63"/>
      <c r="AG348" s="38"/>
      <c r="AH348" s="38"/>
      <c r="AI348" s="47"/>
      <c r="AJ348" s="47"/>
      <c r="AK348" s="47"/>
      <c r="AL348" s="38">
        <v>0</v>
      </c>
      <c r="AM348" s="38"/>
      <c r="AN348" s="38"/>
      <c r="AO348" s="38"/>
      <c r="AP348" s="38"/>
      <c r="AQ348" s="38"/>
      <c r="AR348" s="38">
        <v>0</v>
      </c>
      <c r="AS348" s="47"/>
      <c r="AT348" s="47"/>
      <c r="AU348" s="38">
        <v>0</v>
      </c>
      <c r="AV348" s="38"/>
      <c r="AW348" s="38"/>
      <c r="AX348" s="38"/>
      <c r="AY348" s="38"/>
      <c r="AZ348" s="38"/>
      <c r="BA348" s="38">
        <v>0</v>
      </c>
      <c r="BB348" s="38">
        <v>38150697</v>
      </c>
      <c r="BC348" s="65"/>
    </row>
    <row r="349" spans="1:55" ht="60">
      <c r="A349" s="45">
        <v>321</v>
      </c>
      <c r="B349" s="14">
        <v>78202542000</v>
      </c>
      <c r="C349" s="50">
        <v>780380</v>
      </c>
      <c r="D349" s="10" t="s">
        <v>819</v>
      </c>
      <c r="E349" s="308">
        <v>28049642</v>
      </c>
      <c r="F349" s="38">
        <v>0</v>
      </c>
      <c r="G349" s="38">
        <v>0</v>
      </c>
      <c r="H349" s="38">
        <v>0</v>
      </c>
      <c r="I349" s="38">
        <v>0</v>
      </c>
      <c r="J349" s="38">
        <v>0</v>
      </c>
      <c r="K349" s="47">
        <v>0</v>
      </c>
      <c r="L349" s="38">
        <v>0</v>
      </c>
      <c r="M349" s="38">
        <v>0</v>
      </c>
      <c r="N349" s="38"/>
      <c r="O349" s="308">
        <v>0</v>
      </c>
      <c r="P349" s="38"/>
      <c r="Q349" s="38"/>
      <c r="R349" s="38"/>
      <c r="S349" s="38"/>
      <c r="T349" s="38"/>
      <c r="U349" s="38"/>
      <c r="V349" s="38"/>
      <c r="W349" s="38"/>
      <c r="X349" s="38"/>
      <c r="Y349" s="47"/>
      <c r="Z349" s="47"/>
      <c r="AA349" s="38"/>
      <c r="AB349" s="38"/>
      <c r="AC349" s="38"/>
      <c r="AD349" s="38"/>
      <c r="AE349" s="38"/>
      <c r="AF349" s="63"/>
      <c r="AG349" s="38"/>
      <c r="AH349" s="38"/>
      <c r="AI349" s="47"/>
      <c r="AJ349" s="47"/>
      <c r="AK349" s="47"/>
      <c r="AL349" s="38">
        <v>0</v>
      </c>
      <c r="AM349" s="38"/>
      <c r="AN349" s="38"/>
      <c r="AO349" s="38"/>
      <c r="AP349" s="38"/>
      <c r="AQ349" s="38"/>
      <c r="AR349" s="38">
        <v>0</v>
      </c>
      <c r="AS349" s="47"/>
      <c r="AT349" s="47"/>
      <c r="AU349" s="38">
        <v>0</v>
      </c>
      <c r="AV349" s="38"/>
      <c r="AW349" s="38"/>
      <c r="AX349" s="38"/>
      <c r="AY349" s="38"/>
      <c r="AZ349" s="38"/>
      <c r="BA349" s="38">
        <v>0</v>
      </c>
      <c r="BB349" s="38">
        <v>28049642</v>
      </c>
      <c r="BC349" s="65"/>
    </row>
    <row r="350" spans="1:55" ht="45">
      <c r="A350" s="45">
        <v>322</v>
      </c>
      <c r="B350" s="14">
        <v>78202547500</v>
      </c>
      <c r="C350" s="50">
        <v>780409</v>
      </c>
      <c r="D350" s="11" t="s">
        <v>820</v>
      </c>
      <c r="E350" s="308">
        <v>10679948</v>
      </c>
      <c r="F350" s="38">
        <v>0</v>
      </c>
      <c r="G350" s="38">
        <v>0</v>
      </c>
      <c r="H350" s="38">
        <v>0</v>
      </c>
      <c r="I350" s="38">
        <v>0</v>
      </c>
      <c r="J350" s="38">
        <v>0</v>
      </c>
      <c r="K350" s="47">
        <v>0</v>
      </c>
      <c r="L350" s="38">
        <v>0</v>
      </c>
      <c r="M350" s="38">
        <v>0</v>
      </c>
      <c r="N350" s="38"/>
      <c r="O350" s="308">
        <v>0</v>
      </c>
      <c r="P350" s="38"/>
      <c r="Q350" s="38"/>
      <c r="R350" s="38"/>
      <c r="S350" s="38"/>
      <c r="T350" s="38"/>
      <c r="U350" s="38"/>
      <c r="V350" s="38"/>
      <c r="W350" s="38"/>
      <c r="X350" s="38"/>
      <c r="Y350" s="47"/>
      <c r="Z350" s="47"/>
      <c r="AA350" s="38"/>
      <c r="AB350" s="38"/>
      <c r="AC350" s="38"/>
      <c r="AD350" s="38"/>
      <c r="AE350" s="38"/>
      <c r="AF350" s="63"/>
      <c r="AG350" s="38"/>
      <c r="AH350" s="38"/>
      <c r="AI350" s="47"/>
      <c r="AJ350" s="47"/>
      <c r="AK350" s="47"/>
      <c r="AL350" s="38">
        <v>0</v>
      </c>
      <c r="AM350" s="38"/>
      <c r="AN350" s="38"/>
      <c r="AO350" s="38"/>
      <c r="AP350" s="38"/>
      <c r="AQ350" s="38"/>
      <c r="AR350" s="38">
        <v>0</v>
      </c>
      <c r="AS350" s="47"/>
      <c r="AT350" s="47"/>
      <c r="AU350" s="38">
        <v>0</v>
      </c>
      <c r="AV350" s="38"/>
      <c r="AW350" s="38"/>
      <c r="AX350" s="38"/>
      <c r="AY350" s="38"/>
      <c r="AZ350" s="38"/>
      <c r="BA350" s="38">
        <v>0</v>
      </c>
      <c r="BB350" s="38">
        <v>10679948</v>
      </c>
      <c r="BC350" s="65"/>
    </row>
    <row r="351" spans="1:55" ht="45">
      <c r="A351" s="45">
        <v>323</v>
      </c>
      <c r="B351" s="14">
        <v>78202538500</v>
      </c>
      <c r="C351" s="50">
        <v>780422</v>
      </c>
      <c r="D351" s="10" t="s">
        <v>312</v>
      </c>
      <c r="E351" s="308">
        <v>35151292</v>
      </c>
      <c r="F351" s="38">
        <v>0</v>
      </c>
      <c r="G351" s="38">
        <v>0</v>
      </c>
      <c r="H351" s="38">
        <v>0</v>
      </c>
      <c r="I351" s="38">
        <v>0</v>
      </c>
      <c r="J351" s="38">
        <v>0</v>
      </c>
      <c r="K351" s="47">
        <v>0</v>
      </c>
      <c r="L351" s="38">
        <v>0</v>
      </c>
      <c r="M351" s="38">
        <v>0</v>
      </c>
      <c r="N351" s="38"/>
      <c r="O351" s="308">
        <v>0</v>
      </c>
      <c r="P351" s="38"/>
      <c r="Q351" s="38"/>
      <c r="R351" s="38"/>
      <c r="S351" s="38"/>
      <c r="T351" s="38"/>
      <c r="U351" s="38"/>
      <c r="V351" s="38"/>
      <c r="W351" s="38"/>
      <c r="X351" s="38"/>
      <c r="Y351" s="47"/>
      <c r="Z351" s="47"/>
      <c r="AA351" s="38"/>
      <c r="AB351" s="38"/>
      <c r="AC351" s="38"/>
      <c r="AD351" s="38"/>
      <c r="AE351" s="38"/>
      <c r="AF351" s="63"/>
      <c r="AG351" s="38"/>
      <c r="AH351" s="38"/>
      <c r="AI351" s="47"/>
      <c r="AJ351" s="47"/>
      <c r="AK351" s="47"/>
      <c r="AL351" s="38">
        <v>0</v>
      </c>
      <c r="AM351" s="38"/>
      <c r="AN351" s="38"/>
      <c r="AO351" s="38"/>
      <c r="AP351" s="38"/>
      <c r="AQ351" s="38"/>
      <c r="AR351" s="38">
        <v>0</v>
      </c>
      <c r="AS351" s="47"/>
      <c r="AT351" s="47"/>
      <c r="AU351" s="38">
        <v>0</v>
      </c>
      <c r="AV351" s="38"/>
      <c r="AW351" s="38"/>
      <c r="AX351" s="38"/>
      <c r="AY351" s="38"/>
      <c r="AZ351" s="38"/>
      <c r="BA351" s="38">
        <v>0</v>
      </c>
      <c r="BB351" s="38">
        <v>35151292</v>
      </c>
      <c r="BC351" s="65"/>
    </row>
    <row r="352" spans="1:55" ht="30">
      <c r="A352" s="45">
        <v>324</v>
      </c>
      <c r="B352" s="14">
        <v>78202544500</v>
      </c>
      <c r="C352" s="50">
        <v>780218</v>
      </c>
      <c r="D352" s="10" t="s">
        <v>313</v>
      </c>
      <c r="E352" s="308">
        <v>0</v>
      </c>
      <c r="F352" s="38">
        <v>0</v>
      </c>
      <c r="G352" s="38">
        <v>0</v>
      </c>
      <c r="H352" s="38">
        <v>0</v>
      </c>
      <c r="I352" s="38">
        <v>0</v>
      </c>
      <c r="J352" s="38">
        <v>0</v>
      </c>
      <c r="K352" s="47">
        <v>0</v>
      </c>
      <c r="L352" s="38">
        <v>0</v>
      </c>
      <c r="M352" s="38">
        <v>0</v>
      </c>
      <c r="N352" s="38"/>
      <c r="O352" s="308">
        <v>0</v>
      </c>
      <c r="P352" s="38"/>
      <c r="Q352" s="38"/>
      <c r="R352" s="38"/>
      <c r="S352" s="38"/>
      <c r="T352" s="38"/>
      <c r="U352" s="38"/>
      <c r="V352" s="38"/>
      <c r="W352" s="38"/>
      <c r="X352" s="38"/>
      <c r="Y352" s="47"/>
      <c r="Z352" s="47"/>
      <c r="AA352" s="38"/>
      <c r="AB352" s="38"/>
      <c r="AC352" s="38"/>
      <c r="AD352" s="38"/>
      <c r="AE352" s="38"/>
      <c r="AF352" s="63"/>
      <c r="AG352" s="38"/>
      <c r="AH352" s="38"/>
      <c r="AI352" s="47"/>
      <c r="AJ352" s="47"/>
      <c r="AK352" s="47"/>
      <c r="AL352" s="38">
        <v>0</v>
      </c>
      <c r="AM352" s="38"/>
      <c r="AN352" s="38"/>
      <c r="AO352" s="38"/>
      <c r="AP352" s="38"/>
      <c r="AQ352" s="38"/>
      <c r="AR352" s="38">
        <v>0</v>
      </c>
      <c r="AS352" s="47"/>
      <c r="AT352" s="47"/>
      <c r="AU352" s="38">
        <v>0</v>
      </c>
      <c r="AV352" s="38"/>
      <c r="AW352" s="38"/>
      <c r="AX352" s="38"/>
      <c r="AY352" s="38"/>
      <c r="AZ352" s="38"/>
      <c r="BA352" s="38">
        <v>0</v>
      </c>
      <c r="BB352" s="38">
        <v>0</v>
      </c>
      <c r="BC352" s="65"/>
    </row>
    <row r="353" spans="1:55" ht="30">
      <c r="A353" s="45">
        <v>325</v>
      </c>
      <c r="B353" s="14">
        <v>78202541300</v>
      </c>
      <c r="C353" s="50">
        <v>780214</v>
      </c>
      <c r="D353" s="11" t="s">
        <v>821</v>
      </c>
      <c r="E353" s="308">
        <v>0</v>
      </c>
      <c r="F353" s="38">
        <v>0</v>
      </c>
      <c r="G353" s="38">
        <v>0</v>
      </c>
      <c r="H353" s="38">
        <v>0</v>
      </c>
      <c r="I353" s="38">
        <v>0</v>
      </c>
      <c r="J353" s="38">
        <v>0</v>
      </c>
      <c r="K353" s="47">
        <v>0</v>
      </c>
      <c r="L353" s="38">
        <v>0</v>
      </c>
      <c r="M353" s="38">
        <v>0</v>
      </c>
      <c r="N353" s="38"/>
      <c r="O353" s="308">
        <v>0</v>
      </c>
      <c r="P353" s="38"/>
      <c r="Q353" s="38"/>
      <c r="R353" s="38"/>
      <c r="S353" s="38"/>
      <c r="T353" s="38"/>
      <c r="U353" s="38"/>
      <c r="V353" s="38"/>
      <c r="W353" s="38"/>
      <c r="X353" s="38"/>
      <c r="Y353" s="47"/>
      <c r="Z353" s="47"/>
      <c r="AA353" s="38"/>
      <c r="AB353" s="38"/>
      <c r="AC353" s="38"/>
      <c r="AD353" s="38"/>
      <c r="AE353" s="38"/>
      <c r="AF353" s="63"/>
      <c r="AG353" s="38"/>
      <c r="AH353" s="38"/>
      <c r="AI353" s="47"/>
      <c r="AJ353" s="47"/>
      <c r="AK353" s="47"/>
      <c r="AL353" s="38">
        <v>0</v>
      </c>
      <c r="AM353" s="38"/>
      <c r="AN353" s="38"/>
      <c r="AO353" s="38"/>
      <c r="AP353" s="38"/>
      <c r="AQ353" s="38"/>
      <c r="AR353" s="38">
        <v>0</v>
      </c>
      <c r="AS353" s="47"/>
      <c r="AT353" s="47"/>
      <c r="AU353" s="38">
        <v>0</v>
      </c>
      <c r="AV353" s="38"/>
      <c r="AW353" s="38"/>
      <c r="AX353" s="38"/>
      <c r="AY353" s="38"/>
      <c r="AZ353" s="38"/>
      <c r="BA353" s="38">
        <v>0</v>
      </c>
      <c r="BB353" s="38">
        <v>0</v>
      </c>
      <c r="BC353" s="65"/>
    </row>
    <row r="354" spans="1:55">
      <c r="A354" s="45"/>
      <c r="B354" s="14">
        <v>78202542200</v>
      </c>
      <c r="C354" s="50"/>
      <c r="D354" s="10" t="s">
        <v>873</v>
      </c>
      <c r="E354" s="308">
        <v>0</v>
      </c>
      <c r="F354" s="38">
        <v>0</v>
      </c>
      <c r="G354" s="38">
        <v>0</v>
      </c>
      <c r="H354" s="38">
        <v>0</v>
      </c>
      <c r="I354" s="38">
        <v>0</v>
      </c>
      <c r="J354" s="38">
        <v>0</v>
      </c>
      <c r="K354" s="47">
        <v>0</v>
      </c>
      <c r="L354" s="38">
        <v>0</v>
      </c>
      <c r="M354" s="38">
        <v>0</v>
      </c>
      <c r="N354" s="38"/>
      <c r="O354" s="308">
        <v>0</v>
      </c>
      <c r="P354" s="38"/>
      <c r="Q354" s="38"/>
      <c r="R354" s="38"/>
      <c r="S354" s="38"/>
      <c r="T354" s="38"/>
      <c r="U354" s="38"/>
      <c r="V354" s="38"/>
      <c r="W354" s="38"/>
      <c r="X354" s="38"/>
      <c r="Y354" s="47"/>
      <c r="Z354" s="47"/>
      <c r="AA354" s="38"/>
      <c r="AB354" s="38"/>
      <c r="AC354" s="38"/>
      <c r="AD354" s="38"/>
      <c r="AE354" s="38"/>
      <c r="AF354" s="63"/>
      <c r="AG354" s="38"/>
      <c r="AH354" s="38"/>
      <c r="AI354" s="47"/>
      <c r="AJ354" s="47"/>
      <c r="AK354" s="47"/>
      <c r="AL354" s="38">
        <v>0</v>
      </c>
      <c r="AM354" s="38"/>
      <c r="AN354" s="38"/>
      <c r="AO354" s="38"/>
      <c r="AP354" s="38"/>
      <c r="AQ354" s="38"/>
      <c r="AR354" s="38">
        <v>0</v>
      </c>
      <c r="AS354" s="47"/>
      <c r="AT354" s="47"/>
      <c r="AU354" s="38">
        <v>0</v>
      </c>
      <c r="AV354" s="38"/>
      <c r="AW354" s="38"/>
      <c r="AX354" s="38"/>
      <c r="AY354" s="38"/>
      <c r="AZ354" s="38"/>
      <c r="BA354" s="38">
        <v>0</v>
      </c>
      <c r="BB354" s="38">
        <v>0</v>
      </c>
      <c r="BC354" s="65"/>
    </row>
    <row r="355" spans="1:55" ht="60">
      <c r="A355" s="45">
        <v>326</v>
      </c>
      <c r="B355" s="14">
        <v>78202515200</v>
      </c>
      <c r="C355" s="50">
        <v>780331</v>
      </c>
      <c r="D355" s="11" t="s">
        <v>314</v>
      </c>
      <c r="E355" s="308">
        <v>166865170</v>
      </c>
      <c r="F355" s="38">
        <v>0</v>
      </c>
      <c r="G355" s="38">
        <v>0</v>
      </c>
      <c r="H355" s="38">
        <v>0</v>
      </c>
      <c r="I355" s="38">
        <v>0</v>
      </c>
      <c r="J355" s="38">
        <v>0</v>
      </c>
      <c r="K355" s="47">
        <v>0</v>
      </c>
      <c r="L355" s="38">
        <v>0</v>
      </c>
      <c r="M355" s="38">
        <v>0</v>
      </c>
      <c r="N355" s="38"/>
      <c r="O355" s="308">
        <v>0</v>
      </c>
      <c r="P355" s="38"/>
      <c r="Q355" s="38"/>
      <c r="R355" s="38"/>
      <c r="S355" s="38"/>
      <c r="T355" s="38"/>
      <c r="U355" s="38"/>
      <c r="V355" s="38"/>
      <c r="W355" s="38"/>
      <c r="X355" s="38"/>
      <c r="Y355" s="47"/>
      <c r="Z355" s="47"/>
      <c r="AA355" s="38"/>
      <c r="AB355" s="38"/>
      <c r="AC355" s="38"/>
      <c r="AD355" s="38"/>
      <c r="AE355" s="38"/>
      <c r="AF355" s="63"/>
      <c r="AG355" s="38"/>
      <c r="AH355" s="38"/>
      <c r="AI355" s="47"/>
      <c r="AJ355" s="47"/>
      <c r="AK355" s="47"/>
      <c r="AL355" s="38">
        <v>0</v>
      </c>
      <c r="AM355" s="38"/>
      <c r="AN355" s="38"/>
      <c r="AO355" s="38"/>
      <c r="AP355" s="38"/>
      <c r="AQ355" s="38"/>
      <c r="AR355" s="38">
        <v>0</v>
      </c>
      <c r="AS355" s="47"/>
      <c r="AT355" s="47"/>
      <c r="AU355" s="38">
        <v>0</v>
      </c>
      <c r="AV355" s="38"/>
      <c r="AW355" s="38"/>
      <c r="AX355" s="38"/>
      <c r="AY355" s="38"/>
      <c r="AZ355" s="38"/>
      <c r="BA355" s="38">
        <v>0</v>
      </c>
      <c r="BB355" s="38">
        <v>166865170</v>
      </c>
      <c r="BC355" s="65"/>
    </row>
    <row r="356" spans="1:55" ht="30">
      <c r="A356" s="45">
        <v>327</v>
      </c>
      <c r="B356" s="14">
        <v>78202545301</v>
      </c>
      <c r="C356" s="50">
        <v>780634</v>
      </c>
      <c r="D356" s="30" t="s">
        <v>315</v>
      </c>
      <c r="E356" s="308">
        <v>13666625</v>
      </c>
      <c r="F356" s="38">
        <v>0</v>
      </c>
      <c r="G356" s="38">
        <v>0</v>
      </c>
      <c r="H356" s="38">
        <v>0</v>
      </c>
      <c r="I356" s="38">
        <v>0</v>
      </c>
      <c r="J356" s="38">
        <v>0</v>
      </c>
      <c r="K356" s="47">
        <v>0</v>
      </c>
      <c r="L356" s="38">
        <v>0</v>
      </c>
      <c r="M356" s="38">
        <v>0</v>
      </c>
      <c r="N356" s="38"/>
      <c r="O356" s="308">
        <v>35682</v>
      </c>
      <c r="P356" s="38"/>
      <c r="Q356" s="38"/>
      <c r="R356" s="38"/>
      <c r="S356" s="38"/>
      <c r="T356" s="38"/>
      <c r="U356" s="38"/>
      <c r="V356" s="38"/>
      <c r="W356" s="38"/>
      <c r="X356" s="38"/>
      <c r="Y356" s="47"/>
      <c r="Z356" s="47"/>
      <c r="AA356" s="38"/>
      <c r="AB356" s="38"/>
      <c r="AC356" s="38"/>
      <c r="AD356" s="38"/>
      <c r="AE356" s="38"/>
      <c r="AF356" s="63"/>
      <c r="AG356" s="38"/>
      <c r="AH356" s="38"/>
      <c r="AI356" s="47"/>
      <c r="AJ356" s="47"/>
      <c r="AK356" s="47"/>
      <c r="AL356" s="38">
        <v>0</v>
      </c>
      <c r="AM356" s="38"/>
      <c r="AN356" s="38"/>
      <c r="AO356" s="38"/>
      <c r="AP356" s="38"/>
      <c r="AQ356" s="38"/>
      <c r="AR356" s="38">
        <v>0</v>
      </c>
      <c r="AS356" s="47"/>
      <c r="AT356" s="47"/>
      <c r="AU356" s="38">
        <v>0</v>
      </c>
      <c r="AV356" s="38"/>
      <c r="AW356" s="38"/>
      <c r="AX356" s="38"/>
      <c r="AY356" s="38"/>
      <c r="AZ356" s="38"/>
      <c r="BA356" s="38">
        <v>35682</v>
      </c>
      <c r="BB356" s="38">
        <v>13702307</v>
      </c>
      <c r="BC356" s="65"/>
    </row>
    <row r="357" spans="1:55" ht="30">
      <c r="A357" s="45">
        <v>328</v>
      </c>
      <c r="B357" s="14">
        <v>78202540200</v>
      </c>
      <c r="C357" s="50">
        <v>780693</v>
      </c>
      <c r="D357" s="11" t="s">
        <v>316</v>
      </c>
      <c r="E357" s="308">
        <v>36103434</v>
      </c>
      <c r="F357" s="38">
        <v>0</v>
      </c>
      <c r="G357" s="38">
        <v>0</v>
      </c>
      <c r="H357" s="38">
        <v>0</v>
      </c>
      <c r="I357" s="38">
        <v>0</v>
      </c>
      <c r="J357" s="38">
        <v>0</v>
      </c>
      <c r="K357" s="47">
        <v>0</v>
      </c>
      <c r="L357" s="38">
        <v>0</v>
      </c>
      <c r="M357" s="38">
        <v>0</v>
      </c>
      <c r="N357" s="38"/>
      <c r="O357" s="308">
        <v>0</v>
      </c>
      <c r="P357" s="38"/>
      <c r="Q357" s="38"/>
      <c r="R357" s="38"/>
      <c r="S357" s="38"/>
      <c r="T357" s="38"/>
      <c r="U357" s="38"/>
      <c r="V357" s="38"/>
      <c r="W357" s="38"/>
      <c r="X357" s="38"/>
      <c r="Y357" s="47"/>
      <c r="Z357" s="47"/>
      <c r="AA357" s="38"/>
      <c r="AB357" s="38"/>
      <c r="AC357" s="38"/>
      <c r="AD357" s="38"/>
      <c r="AE357" s="38"/>
      <c r="AF357" s="63"/>
      <c r="AG357" s="38"/>
      <c r="AH357" s="38"/>
      <c r="AI357" s="47"/>
      <c r="AJ357" s="47"/>
      <c r="AK357" s="47"/>
      <c r="AL357" s="38">
        <v>0</v>
      </c>
      <c r="AM357" s="38"/>
      <c r="AN357" s="38"/>
      <c r="AO357" s="38"/>
      <c r="AP357" s="38"/>
      <c r="AQ357" s="38"/>
      <c r="AR357" s="38">
        <v>0</v>
      </c>
      <c r="AS357" s="47"/>
      <c r="AT357" s="47"/>
      <c r="AU357" s="38">
        <v>0</v>
      </c>
      <c r="AV357" s="38"/>
      <c r="AW357" s="38"/>
      <c r="AX357" s="38"/>
      <c r="AY357" s="38"/>
      <c r="AZ357" s="38"/>
      <c r="BA357" s="38">
        <v>0</v>
      </c>
      <c r="BB357" s="38">
        <v>36103434</v>
      </c>
      <c r="BC357" s="65"/>
    </row>
    <row r="358" spans="1:55" ht="60">
      <c r="A358" s="45">
        <v>329</v>
      </c>
      <c r="B358" s="14">
        <v>78202524600</v>
      </c>
      <c r="C358" s="50">
        <v>780756</v>
      </c>
      <c r="D358" s="10" t="s">
        <v>335</v>
      </c>
      <c r="E358" s="308">
        <v>0</v>
      </c>
      <c r="F358" s="38">
        <v>0</v>
      </c>
      <c r="G358" s="38">
        <v>0</v>
      </c>
      <c r="H358" s="38">
        <v>0</v>
      </c>
      <c r="I358" s="38">
        <v>0</v>
      </c>
      <c r="J358" s="38">
        <v>0</v>
      </c>
      <c r="K358" s="47">
        <v>0</v>
      </c>
      <c r="L358" s="38">
        <v>0</v>
      </c>
      <c r="M358" s="38">
        <v>0</v>
      </c>
      <c r="N358" s="38"/>
      <c r="O358" s="308">
        <v>0</v>
      </c>
      <c r="P358" s="38"/>
      <c r="Q358" s="38"/>
      <c r="R358" s="38"/>
      <c r="S358" s="38"/>
      <c r="T358" s="38"/>
      <c r="U358" s="38"/>
      <c r="V358" s="38"/>
      <c r="W358" s="38"/>
      <c r="X358" s="38"/>
      <c r="Y358" s="47"/>
      <c r="Z358" s="47"/>
      <c r="AA358" s="38"/>
      <c r="AB358" s="38"/>
      <c r="AC358" s="38"/>
      <c r="AD358" s="38"/>
      <c r="AE358" s="38"/>
      <c r="AF358" s="63"/>
      <c r="AG358" s="38"/>
      <c r="AH358" s="38"/>
      <c r="AI358" s="47"/>
      <c r="AJ358" s="47"/>
      <c r="AK358" s="47"/>
      <c r="AL358" s="38">
        <v>0</v>
      </c>
      <c r="AM358" s="38"/>
      <c r="AN358" s="38"/>
      <c r="AO358" s="38"/>
      <c r="AP358" s="38"/>
      <c r="AQ358" s="38"/>
      <c r="AR358" s="38">
        <v>0</v>
      </c>
      <c r="AS358" s="47"/>
      <c r="AT358" s="47"/>
      <c r="AU358" s="38">
        <v>0</v>
      </c>
      <c r="AV358" s="38"/>
      <c r="AW358" s="38"/>
      <c r="AX358" s="38"/>
      <c r="AY358" s="38"/>
      <c r="AZ358" s="38"/>
      <c r="BA358" s="38">
        <v>0</v>
      </c>
      <c r="BB358" s="38">
        <v>0</v>
      </c>
      <c r="BC358" s="65"/>
    </row>
    <row r="359" spans="1:55">
      <c r="A359" s="45"/>
      <c r="B359" s="14">
        <v>78202542300</v>
      </c>
      <c r="C359" s="50"/>
      <c r="D359" s="11" t="s">
        <v>874</v>
      </c>
      <c r="E359" s="308">
        <v>0</v>
      </c>
      <c r="F359" s="38">
        <v>0</v>
      </c>
      <c r="G359" s="38">
        <v>0</v>
      </c>
      <c r="H359" s="38">
        <v>0</v>
      </c>
      <c r="I359" s="38">
        <v>0</v>
      </c>
      <c r="J359" s="38">
        <v>0</v>
      </c>
      <c r="K359" s="47">
        <v>0</v>
      </c>
      <c r="L359" s="38">
        <v>0</v>
      </c>
      <c r="M359" s="38">
        <v>0</v>
      </c>
      <c r="N359" s="38"/>
      <c r="O359" s="308">
        <v>0</v>
      </c>
      <c r="P359" s="38"/>
      <c r="Q359" s="38"/>
      <c r="R359" s="38"/>
      <c r="S359" s="38"/>
      <c r="T359" s="38"/>
      <c r="U359" s="38"/>
      <c r="V359" s="38"/>
      <c r="W359" s="38"/>
      <c r="X359" s="38"/>
      <c r="Y359" s="47"/>
      <c r="Z359" s="47"/>
      <c r="AA359" s="38"/>
      <c r="AB359" s="38"/>
      <c r="AC359" s="38"/>
      <c r="AD359" s="38"/>
      <c r="AE359" s="38"/>
      <c r="AF359" s="63"/>
      <c r="AG359" s="38"/>
      <c r="AH359" s="38"/>
      <c r="AI359" s="47"/>
      <c r="AJ359" s="47"/>
      <c r="AK359" s="47"/>
      <c r="AL359" s="38">
        <v>0</v>
      </c>
      <c r="AM359" s="38"/>
      <c r="AN359" s="38"/>
      <c r="AO359" s="38"/>
      <c r="AP359" s="38"/>
      <c r="AQ359" s="38"/>
      <c r="AR359" s="38">
        <v>0</v>
      </c>
      <c r="AS359" s="47"/>
      <c r="AT359" s="47"/>
      <c r="AU359" s="38">
        <v>0</v>
      </c>
      <c r="AV359" s="38"/>
      <c r="AW359" s="38"/>
      <c r="AX359" s="38"/>
      <c r="AY359" s="38"/>
      <c r="AZ359" s="38"/>
      <c r="BA359" s="38">
        <v>0</v>
      </c>
      <c r="BB359" s="38">
        <v>0</v>
      </c>
      <c r="BC359" s="65"/>
    </row>
    <row r="360" spans="1:55" ht="30">
      <c r="A360" s="45">
        <v>330</v>
      </c>
      <c r="B360" s="14">
        <v>78202544600</v>
      </c>
      <c r="C360" s="50" t="s">
        <v>640</v>
      </c>
      <c r="D360" s="10" t="s">
        <v>875</v>
      </c>
      <c r="E360" s="308">
        <v>0</v>
      </c>
      <c r="F360" s="38">
        <v>0</v>
      </c>
      <c r="G360" s="38">
        <v>0</v>
      </c>
      <c r="H360" s="38">
        <v>0</v>
      </c>
      <c r="I360" s="38">
        <v>0</v>
      </c>
      <c r="J360" s="38">
        <v>0</v>
      </c>
      <c r="K360" s="47">
        <v>0</v>
      </c>
      <c r="L360" s="38">
        <v>0</v>
      </c>
      <c r="M360" s="38">
        <v>0</v>
      </c>
      <c r="N360" s="38"/>
      <c r="O360" s="308">
        <v>0</v>
      </c>
      <c r="P360" s="38"/>
      <c r="Q360" s="38"/>
      <c r="R360" s="38"/>
      <c r="S360" s="38"/>
      <c r="T360" s="38"/>
      <c r="U360" s="38"/>
      <c r="V360" s="38"/>
      <c r="W360" s="38"/>
      <c r="X360" s="38"/>
      <c r="Y360" s="47"/>
      <c r="Z360" s="47"/>
      <c r="AA360" s="38"/>
      <c r="AB360" s="38"/>
      <c r="AC360" s="38"/>
      <c r="AD360" s="38"/>
      <c r="AE360" s="38"/>
      <c r="AF360" s="63"/>
      <c r="AG360" s="38"/>
      <c r="AH360" s="38"/>
      <c r="AI360" s="47"/>
      <c r="AJ360" s="47"/>
      <c r="AK360" s="47"/>
      <c r="AL360" s="38">
        <v>0</v>
      </c>
      <c r="AM360" s="38"/>
      <c r="AN360" s="38"/>
      <c r="AO360" s="38"/>
      <c r="AP360" s="38"/>
      <c r="AQ360" s="38"/>
      <c r="AR360" s="38">
        <v>0</v>
      </c>
      <c r="AS360" s="47"/>
      <c r="AT360" s="47"/>
      <c r="AU360" s="38">
        <v>0</v>
      </c>
      <c r="AV360" s="38"/>
      <c r="AW360" s="38"/>
      <c r="AX360" s="38"/>
      <c r="AY360" s="38"/>
      <c r="AZ360" s="38"/>
      <c r="BA360" s="38">
        <v>0</v>
      </c>
      <c r="BB360" s="38">
        <v>0</v>
      </c>
      <c r="BC360" s="65"/>
    </row>
    <row r="361" spans="1:55">
      <c r="A361" s="45">
        <v>331</v>
      </c>
      <c r="B361" s="14">
        <v>78202542900</v>
      </c>
      <c r="C361" s="50" t="s">
        <v>661</v>
      </c>
      <c r="D361" s="11" t="s">
        <v>876</v>
      </c>
      <c r="E361" s="308">
        <v>0</v>
      </c>
      <c r="F361" s="38">
        <v>0</v>
      </c>
      <c r="G361" s="38">
        <v>0</v>
      </c>
      <c r="H361" s="38">
        <v>0</v>
      </c>
      <c r="I361" s="38">
        <v>0</v>
      </c>
      <c r="J361" s="38">
        <v>0</v>
      </c>
      <c r="K361" s="47">
        <v>0</v>
      </c>
      <c r="L361" s="38">
        <v>0</v>
      </c>
      <c r="M361" s="38">
        <v>0</v>
      </c>
      <c r="N361" s="38"/>
      <c r="O361" s="308">
        <v>0</v>
      </c>
      <c r="P361" s="38"/>
      <c r="Q361" s="38"/>
      <c r="R361" s="38"/>
      <c r="S361" s="38"/>
      <c r="T361" s="38"/>
      <c r="U361" s="38"/>
      <c r="V361" s="38"/>
      <c r="W361" s="38"/>
      <c r="X361" s="38"/>
      <c r="Y361" s="47"/>
      <c r="Z361" s="47"/>
      <c r="AA361" s="38"/>
      <c r="AB361" s="38"/>
      <c r="AC361" s="38"/>
      <c r="AD361" s="38"/>
      <c r="AE361" s="38"/>
      <c r="AF361" s="63"/>
      <c r="AG361" s="38"/>
      <c r="AH361" s="38"/>
      <c r="AI361" s="47"/>
      <c r="AJ361" s="47"/>
      <c r="AK361" s="47"/>
      <c r="AL361" s="38">
        <v>0</v>
      </c>
      <c r="AM361" s="38"/>
      <c r="AN361" s="38"/>
      <c r="AO361" s="38"/>
      <c r="AP361" s="38"/>
      <c r="AQ361" s="38"/>
      <c r="AR361" s="38">
        <v>0</v>
      </c>
      <c r="AS361" s="47"/>
      <c r="AT361" s="47"/>
      <c r="AU361" s="38">
        <v>0</v>
      </c>
      <c r="AV361" s="38"/>
      <c r="AW361" s="38"/>
      <c r="AX361" s="38"/>
      <c r="AY361" s="38"/>
      <c r="AZ361" s="38"/>
      <c r="BA361" s="38">
        <v>0</v>
      </c>
      <c r="BB361" s="38">
        <v>0</v>
      </c>
      <c r="BC361" s="65"/>
    </row>
    <row r="362" spans="1:55">
      <c r="A362" s="45">
        <v>332</v>
      </c>
      <c r="B362" s="14">
        <v>78202543400</v>
      </c>
      <c r="C362" s="50" t="s">
        <v>877</v>
      </c>
      <c r="D362" s="10" t="s">
        <v>878</v>
      </c>
      <c r="E362" s="308">
        <v>0</v>
      </c>
      <c r="F362" s="38">
        <v>0</v>
      </c>
      <c r="G362" s="38">
        <v>0</v>
      </c>
      <c r="H362" s="38">
        <v>0</v>
      </c>
      <c r="I362" s="38">
        <v>0</v>
      </c>
      <c r="J362" s="38">
        <v>0</v>
      </c>
      <c r="K362" s="47">
        <v>0</v>
      </c>
      <c r="L362" s="38">
        <v>0</v>
      </c>
      <c r="M362" s="38">
        <v>0</v>
      </c>
      <c r="N362" s="38"/>
      <c r="O362" s="308">
        <v>0</v>
      </c>
      <c r="P362" s="38"/>
      <c r="Q362" s="38"/>
      <c r="R362" s="38"/>
      <c r="S362" s="38"/>
      <c r="T362" s="38"/>
      <c r="U362" s="38"/>
      <c r="V362" s="38"/>
      <c r="W362" s="38"/>
      <c r="X362" s="38"/>
      <c r="Y362" s="47"/>
      <c r="Z362" s="47"/>
      <c r="AA362" s="38"/>
      <c r="AB362" s="38"/>
      <c r="AC362" s="38"/>
      <c r="AD362" s="38"/>
      <c r="AE362" s="38"/>
      <c r="AF362" s="63"/>
      <c r="AG362" s="38"/>
      <c r="AH362" s="38"/>
      <c r="AI362" s="47"/>
      <c r="AJ362" s="47"/>
      <c r="AK362" s="47"/>
      <c r="AL362" s="38">
        <v>0</v>
      </c>
      <c r="AM362" s="38"/>
      <c r="AN362" s="38"/>
      <c r="AO362" s="38"/>
      <c r="AP362" s="38"/>
      <c r="AQ362" s="38"/>
      <c r="AR362" s="38">
        <v>0</v>
      </c>
      <c r="AS362" s="47"/>
      <c r="AT362" s="47"/>
      <c r="AU362" s="38">
        <v>0</v>
      </c>
      <c r="AV362" s="38"/>
      <c r="AW362" s="38"/>
      <c r="AX362" s="38"/>
      <c r="AY362" s="38"/>
      <c r="AZ362" s="38"/>
      <c r="BA362" s="38">
        <v>0</v>
      </c>
      <c r="BB362" s="38">
        <v>0</v>
      </c>
      <c r="BC362" s="65"/>
    </row>
    <row r="363" spans="1:55" ht="30">
      <c r="A363" s="45">
        <v>333</v>
      </c>
      <c r="B363" s="14">
        <v>78202520000</v>
      </c>
      <c r="C363" s="50" t="s">
        <v>879</v>
      </c>
      <c r="D363" s="11" t="s">
        <v>880</v>
      </c>
      <c r="E363" s="308">
        <v>0</v>
      </c>
      <c r="F363" s="38">
        <v>0</v>
      </c>
      <c r="G363" s="38">
        <v>0</v>
      </c>
      <c r="H363" s="38">
        <v>0</v>
      </c>
      <c r="I363" s="38">
        <v>0</v>
      </c>
      <c r="J363" s="38">
        <v>0</v>
      </c>
      <c r="K363" s="47">
        <v>0</v>
      </c>
      <c r="L363" s="38">
        <v>0</v>
      </c>
      <c r="M363" s="38">
        <v>0</v>
      </c>
      <c r="N363" s="38"/>
      <c r="O363" s="308">
        <v>0</v>
      </c>
      <c r="P363" s="38"/>
      <c r="Q363" s="38"/>
      <c r="R363" s="38"/>
      <c r="S363" s="38"/>
      <c r="T363" s="38"/>
      <c r="U363" s="38"/>
      <c r="V363" s="38"/>
      <c r="W363" s="38"/>
      <c r="X363" s="38"/>
      <c r="Y363" s="47"/>
      <c r="Z363" s="47"/>
      <c r="AA363" s="38"/>
      <c r="AB363" s="38"/>
      <c r="AC363" s="38"/>
      <c r="AD363" s="38"/>
      <c r="AE363" s="38"/>
      <c r="AF363" s="63"/>
      <c r="AG363" s="38"/>
      <c r="AH363" s="38"/>
      <c r="AI363" s="47"/>
      <c r="AJ363" s="47"/>
      <c r="AK363" s="47"/>
      <c r="AL363" s="38">
        <v>0</v>
      </c>
      <c r="AM363" s="38"/>
      <c r="AN363" s="38"/>
      <c r="AO363" s="38"/>
      <c r="AP363" s="38"/>
      <c r="AQ363" s="38"/>
      <c r="AR363" s="38">
        <v>0</v>
      </c>
      <c r="AS363" s="47"/>
      <c r="AT363" s="47"/>
      <c r="AU363" s="38">
        <v>0</v>
      </c>
      <c r="AV363" s="38"/>
      <c r="AW363" s="38"/>
      <c r="AX363" s="38"/>
      <c r="AY363" s="38"/>
      <c r="AZ363" s="38"/>
      <c r="BA363" s="38">
        <v>0</v>
      </c>
      <c r="BB363" s="38">
        <v>0</v>
      </c>
      <c r="BC363" s="65"/>
    </row>
    <row r="364" spans="1:55">
      <c r="A364" s="45">
        <v>334</v>
      </c>
      <c r="B364" s="14">
        <v>78202535200</v>
      </c>
      <c r="C364" s="50" t="s">
        <v>881</v>
      </c>
      <c r="D364" s="10" t="s">
        <v>882</v>
      </c>
      <c r="E364" s="308">
        <v>0</v>
      </c>
      <c r="F364" s="38">
        <v>0</v>
      </c>
      <c r="G364" s="38">
        <v>0</v>
      </c>
      <c r="H364" s="38">
        <v>0</v>
      </c>
      <c r="I364" s="38">
        <v>0</v>
      </c>
      <c r="J364" s="38">
        <v>0</v>
      </c>
      <c r="K364" s="47">
        <v>0</v>
      </c>
      <c r="L364" s="38">
        <v>0</v>
      </c>
      <c r="M364" s="38">
        <v>0</v>
      </c>
      <c r="N364" s="38"/>
      <c r="O364" s="308">
        <v>0</v>
      </c>
      <c r="P364" s="38"/>
      <c r="Q364" s="38"/>
      <c r="R364" s="38"/>
      <c r="S364" s="38"/>
      <c r="T364" s="38"/>
      <c r="U364" s="38"/>
      <c r="V364" s="38"/>
      <c r="W364" s="38"/>
      <c r="X364" s="38"/>
      <c r="Y364" s="47"/>
      <c r="Z364" s="47"/>
      <c r="AA364" s="38"/>
      <c r="AB364" s="38"/>
      <c r="AC364" s="38"/>
      <c r="AD364" s="38"/>
      <c r="AE364" s="38"/>
      <c r="AF364" s="63"/>
      <c r="AG364" s="38"/>
      <c r="AH364" s="38"/>
      <c r="AI364" s="47"/>
      <c r="AJ364" s="47"/>
      <c r="AK364" s="47"/>
      <c r="AL364" s="38">
        <v>0</v>
      </c>
      <c r="AM364" s="38"/>
      <c r="AN364" s="38"/>
      <c r="AO364" s="38"/>
      <c r="AP364" s="38"/>
      <c r="AQ364" s="38"/>
      <c r="AR364" s="38">
        <v>0</v>
      </c>
      <c r="AS364" s="47"/>
      <c r="AT364" s="47"/>
      <c r="AU364" s="38">
        <v>0</v>
      </c>
      <c r="AV364" s="38"/>
      <c r="AW364" s="38"/>
      <c r="AX364" s="38"/>
      <c r="AY364" s="38"/>
      <c r="AZ364" s="38"/>
      <c r="BA364" s="38">
        <v>0</v>
      </c>
      <c r="BB364" s="38">
        <v>0</v>
      </c>
      <c r="BC364" s="65"/>
    </row>
    <row r="365" spans="1:55">
      <c r="A365" s="45">
        <v>335</v>
      </c>
      <c r="B365" s="14">
        <v>78202542600</v>
      </c>
      <c r="C365" s="50" t="s">
        <v>883</v>
      </c>
      <c r="D365" s="11" t="s">
        <v>884</v>
      </c>
      <c r="E365" s="308">
        <v>0</v>
      </c>
      <c r="F365" s="38">
        <v>0</v>
      </c>
      <c r="G365" s="38">
        <v>0</v>
      </c>
      <c r="H365" s="38">
        <v>0</v>
      </c>
      <c r="I365" s="38">
        <v>0</v>
      </c>
      <c r="J365" s="38">
        <v>0</v>
      </c>
      <c r="K365" s="47">
        <v>0</v>
      </c>
      <c r="L365" s="38">
        <v>0</v>
      </c>
      <c r="M365" s="38">
        <v>0</v>
      </c>
      <c r="N365" s="38"/>
      <c r="O365" s="308">
        <v>0</v>
      </c>
      <c r="P365" s="38"/>
      <c r="Q365" s="38"/>
      <c r="R365" s="38"/>
      <c r="S365" s="38"/>
      <c r="T365" s="38"/>
      <c r="U365" s="38"/>
      <c r="V365" s="38"/>
      <c r="W365" s="38"/>
      <c r="X365" s="38"/>
      <c r="Y365" s="47"/>
      <c r="Z365" s="47"/>
      <c r="AA365" s="38"/>
      <c r="AB365" s="38"/>
      <c r="AC365" s="38"/>
      <c r="AD365" s="38"/>
      <c r="AE365" s="38"/>
      <c r="AF365" s="63"/>
      <c r="AG365" s="38"/>
      <c r="AH365" s="38"/>
      <c r="AI365" s="47"/>
      <c r="AJ365" s="47"/>
      <c r="AK365" s="47"/>
      <c r="AL365" s="38">
        <v>0</v>
      </c>
      <c r="AM365" s="38"/>
      <c r="AN365" s="38"/>
      <c r="AO365" s="38"/>
      <c r="AP365" s="38"/>
      <c r="AQ365" s="38"/>
      <c r="AR365" s="38">
        <v>0</v>
      </c>
      <c r="AS365" s="47"/>
      <c r="AT365" s="47"/>
      <c r="AU365" s="38">
        <v>0</v>
      </c>
      <c r="AV365" s="38"/>
      <c r="AW365" s="38"/>
      <c r="AX365" s="38"/>
      <c r="AY365" s="38"/>
      <c r="AZ365" s="38"/>
      <c r="BA365" s="38">
        <v>0</v>
      </c>
      <c r="BB365" s="38">
        <v>0</v>
      </c>
      <c r="BC365" s="65"/>
    </row>
    <row r="366" spans="1:55">
      <c r="A366" s="45">
        <v>336</v>
      </c>
      <c r="B366" s="14">
        <v>78202533700</v>
      </c>
      <c r="C366" s="46" t="s">
        <v>885</v>
      </c>
      <c r="D366" s="10" t="s">
        <v>886</v>
      </c>
      <c r="E366" s="308">
        <v>0</v>
      </c>
      <c r="F366" s="38">
        <v>0</v>
      </c>
      <c r="G366" s="38">
        <v>0</v>
      </c>
      <c r="H366" s="38">
        <v>0</v>
      </c>
      <c r="I366" s="38">
        <v>0</v>
      </c>
      <c r="J366" s="38">
        <v>0</v>
      </c>
      <c r="K366" s="47">
        <v>0</v>
      </c>
      <c r="L366" s="38">
        <v>0</v>
      </c>
      <c r="M366" s="38">
        <v>0</v>
      </c>
      <c r="N366" s="38"/>
      <c r="O366" s="308">
        <v>0</v>
      </c>
      <c r="P366" s="38"/>
      <c r="Q366" s="38"/>
      <c r="R366" s="38"/>
      <c r="S366" s="38"/>
      <c r="T366" s="38"/>
      <c r="U366" s="38"/>
      <c r="V366" s="38"/>
      <c r="W366" s="38"/>
      <c r="X366" s="38"/>
      <c r="Y366" s="47"/>
      <c r="Z366" s="47"/>
      <c r="AA366" s="38"/>
      <c r="AB366" s="38"/>
      <c r="AC366" s="38"/>
      <c r="AD366" s="38"/>
      <c r="AE366" s="38"/>
      <c r="AF366" s="63"/>
      <c r="AG366" s="38"/>
      <c r="AH366" s="38"/>
      <c r="AI366" s="47"/>
      <c r="AJ366" s="47"/>
      <c r="AK366" s="47"/>
      <c r="AL366" s="38">
        <v>0</v>
      </c>
      <c r="AM366" s="38"/>
      <c r="AN366" s="38"/>
      <c r="AO366" s="38"/>
      <c r="AP366" s="38"/>
      <c r="AQ366" s="38"/>
      <c r="AR366" s="38">
        <v>0</v>
      </c>
      <c r="AS366" s="47"/>
      <c r="AT366" s="47"/>
      <c r="AU366" s="38">
        <v>0</v>
      </c>
      <c r="AV366" s="38"/>
      <c r="AW366" s="38"/>
      <c r="AX366" s="38"/>
      <c r="AY366" s="38"/>
      <c r="AZ366" s="38"/>
      <c r="BA366" s="38">
        <v>0</v>
      </c>
      <c r="BB366" s="38">
        <v>0</v>
      </c>
      <c r="BC366" s="65"/>
    </row>
    <row r="367" spans="1:55" ht="30">
      <c r="A367" s="45">
        <v>337</v>
      </c>
      <c r="B367" s="14">
        <v>78202519400</v>
      </c>
      <c r="C367" s="50" t="s">
        <v>887</v>
      </c>
      <c r="D367" s="27" t="s">
        <v>888</v>
      </c>
      <c r="E367" s="308">
        <v>0</v>
      </c>
      <c r="F367" s="38">
        <v>0</v>
      </c>
      <c r="G367" s="38">
        <v>0</v>
      </c>
      <c r="H367" s="38">
        <v>0</v>
      </c>
      <c r="I367" s="38">
        <v>0</v>
      </c>
      <c r="J367" s="38">
        <v>0</v>
      </c>
      <c r="K367" s="47">
        <v>0</v>
      </c>
      <c r="L367" s="38">
        <v>0</v>
      </c>
      <c r="M367" s="38">
        <v>0</v>
      </c>
      <c r="N367" s="38"/>
      <c r="O367" s="308">
        <v>0</v>
      </c>
      <c r="P367" s="38"/>
      <c r="Q367" s="38"/>
      <c r="R367" s="38"/>
      <c r="S367" s="38"/>
      <c r="T367" s="38"/>
      <c r="U367" s="38"/>
      <c r="V367" s="38"/>
      <c r="W367" s="38"/>
      <c r="X367" s="38"/>
      <c r="Y367" s="47"/>
      <c r="Z367" s="47"/>
      <c r="AA367" s="38"/>
      <c r="AB367" s="38"/>
      <c r="AC367" s="38"/>
      <c r="AD367" s="38"/>
      <c r="AE367" s="38"/>
      <c r="AF367" s="63"/>
      <c r="AG367" s="38"/>
      <c r="AH367" s="38"/>
      <c r="AI367" s="47"/>
      <c r="AJ367" s="47"/>
      <c r="AK367" s="47"/>
      <c r="AL367" s="38">
        <v>0</v>
      </c>
      <c r="AM367" s="38"/>
      <c r="AN367" s="38"/>
      <c r="AO367" s="38"/>
      <c r="AP367" s="38"/>
      <c r="AQ367" s="38"/>
      <c r="AR367" s="38">
        <v>0</v>
      </c>
      <c r="AS367" s="47"/>
      <c r="AT367" s="47"/>
      <c r="AU367" s="38">
        <v>0</v>
      </c>
      <c r="AV367" s="38"/>
      <c r="AW367" s="38"/>
      <c r="AX367" s="38"/>
      <c r="AY367" s="38"/>
      <c r="AZ367" s="38"/>
      <c r="BA367" s="38">
        <v>0</v>
      </c>
      <c r="BB367" s="38">
        <v>0</v>
      </c>
      <c r="BC367" s="65"/>
    </row>
    <row r="368" spans="1:55">
      <c r="A368" s="45">
        <v>338</v>
      </c>
      <c r="B368" s="14">
        <v>78202548000</v>
      </c>
      <c r="C368" s="50" t="s">
        <v>889</v>
      </c>
      <c r="D368" s="11" t="s">
        <v>890</v>
      </c>
      <c r="E368" s="308">
        <v>0</v>
      </c>
      <c r="F368" s="38">
        <v>0</v>
      </c>
      <c r="G368" s="38">
        <v>0</v>
      </c>
      <c r="H368" s="38">
        <v>0</v>
      </c>
      <c r="I368" s="38">
        <v>0</v>
      </c>
      <c r="J368" s="38">
        <v>0</v>
      </c>
      <c r="K368" s="47">
        <v>0</v>
      </c>
      <c r="L368" s="38">
        <v>0</v>
      </c>
      <c r="M368" s="38">
        <v>0</v>
      </c>
      <c r="N368" s="38"/>
      <c r="O368" s="308">
        <v>0</v>
      </c>
      <c r="P368" s="38"/>
      <c r="Q368" s="38"/>
      <c r="R368" s="38"/>
      <c r="S368" s="38"/>
      <c r="T368" s="38"/>
      <c r="U368" s="38"/>
      <c r="V368" s="38"/>
      <c r="W368" s="38"/>
      <c r="X368" s="38"/>
      <c r="Y368" s="47"/>
      <c r="Z368" s="47"/>
      <c r="AA368" s="38"/>
      <c r="AB368" s="38"/>
      <c r="AC368" s="38"/>
      <c r="AD368" s="38"/>
      <c r="AE368" s="38"/>
      <c r="AF368" s="63"/>
      <c r="AG368" s="38"/>
      <c r="AH368" s="38"/>
      <c r="AI368" s="47"/>
      <c r="AJ368" s="47"/>
      <c r="AK368" s="47"/>
      <c r="AL368" s="38">
        <v>0</v>
      </c>
      <c r="AM368" s="38"/>
      <c r="AN368" s="38"/>
      <c r="AO368" s="38"/>
      <c r="AP368" s="38"/>
      <c r="AQ368" s="38"/>
      <c r="AR368" s="38">
        <v>0</v>
      </c>
      <c r="AS368" s="47"/>
      <c r="AT368" s="47"/>
      <c r="AU368" s="38">
        <v>0</v>
      </c>
      <c r="AV368" s="38"/>
      <c r="AW368" s="38"/>
      <c r="AX368" s="38"/>
      <c r="AY368" s="38"/>
      <c r="AZ368" s="38"/>
      <c r="BA368" s="38">
        <v>0</v>
      </c>
      <c r="BB368" s="38">
        <v>0</v>
      </c>
      <c r="BC368" s="65"/>
    </row>
    <row r="369" spans="1:55" ht="30">
      <c r="A369" s="45">
        <v>339</v>
      </c>
      <c r="B369" s="14">
        <v>78202540300</v>
      </c>
      <c r="C369" s="50" t="s">
        <v>891</v>
      </c>
      <c r="D369" s="20" t="s">
        <v>892</v>
      </c>
      <c r="E369" s="308">
        <v>0</v>
      </c>
      <c r="F369" s="38">
        <v>0</v>
      </c>
      <c r="G369" s="38">
        <v>0</v>
      </c>
      <c r="H369" s="38">
        <v>0</v>
      </c>
      <c r="I369" s="38">
        <v>0</v>
      </c>
      <c r="J369" s="38">
        <v>0</v>
      </c>
      <c r="K369" s="47">
        <v>0</v>
      </c>
      <c r="L369" s="38">
        <v>0</v>
      </c>
      <c r="M369" s="38">
        <v>0</v>
      </c>
      <c r="N369" s="38"/>
      <c r="O369" s="308">
        <v>0</v>
      </c>
      <c r="P369" s="38"/>
      <c r="Q369" s="38"/>
      <c r="R369" s="38"/>
      <c r="S369" s="38"/>
      <c r="T369" s="38"/>
      <c r="U369" s="38"/>
      <c r="V369" s="38"/>
      <c r="W369" s="38"/>
      <c r="X369" s="38"/>
      <c r="Y369" s="47"/>
      <c r="Z369" s="47"/>
      <c r="AA369" s="38"/>
      <c r="AB369" s="38"/>
      <c r="AC369" s="38"/>
      <c r="AD369" s="38"/>
      <c r="AE369" s="38"/>
      <c r="AF369" s="63"/>
      <c r="AG369" s="38"/>
      <c r="AH369" s="38"/>
      <c r="AI369" s="47"/>
      <c r="AJ369" s="47"/>
      <c r="AK369" s="47"/>
      <c r="AL369" s="38">
        <v>0</v>
      </c>
      <c r="AM369" s="38"/>
      <c r="AN369" s="38"/>
      <c r="AO369" s="38"/>
      <c r="AP369" s="38"/>
      <c r="AQ369" s="38"/>
      <c r="AR369" s="38">
        <v>0</v>
      </c>
      <c r="AS369" s="47"/>
      <c r="AT369" s="47"/>
      <c r="AU369" s="38">
        <v>0</v>
      </c>
      <c r="AV369" s="38"/>
      <c r="AW369" s="38"/>
      <c r="AX369" s="38"/>
      <c r="AY369" s="38"/>
      <c r="AZ369" s="38"/>
      <c r="BA369" s="38">
        <v>0</v>
      </c>
      <c r="BB369" s="38">
        <v>0</v>
      </c>
      <c r="BC369" s="65"/>
    </row>
    <row r="370" spans="1:55" s="59" customFormat="1" ht="37.5" customHeight="1">
      <c r="A370" s="37"/>
      <c r="B370" s="37"/>
      <c r="C370" s="37"/>
      <c r="D370" s="331" t="s">
        <v>855</v>
      </c>
      <c r="E370" s="67">
        <v>167416765445</v>
      </c>
      <c r="F370" s="67">
        <v>28223792</v>
      </c>
      <c r="G370" s="67">
        <v>14610842</v>
      </c>
      <c r="H370" s="67">
        <v>161724390</v>
      </c>
      <c r="I370" s="67">
        <v>34676900</v>
      </c>
      <c r="J370" s="67">
        <v>-26604226</v>
      </c>
      <c r="K370" s="67">
        <v>-142502870</v>
      </c>
      <c r="L370" s="67">
        <v>0</v>
      </c>
      <c r="M370" s="67">
        <v>0</v>
      </c>
      <c r="N370" s="67">
        <v>0</v>
      </c>
      <c r="O370" s="67">
        <v>0</v>
      </c>
      <c r="P370" s="67">
        <v>0</v>
      </c>
      <c r="Q370" s="67">
        <v>0</v>
      </c>
      <c r="R370" s="67">
        <v>222928</v>
      </c>
      <c r="S370" s="67">
        <v>0</v>
      </c>
      <c r="T370" s="67">
        <v>0</v>
      </c>
      <c r="U370" s="67">
        <v>0</v>
      </c>
      <c r="V370" s="67">
        <v>0</v>
      </c>
      <c r="W370" s="67">
        <v>0</v>
      </c>
      <c r="X370" s="67">
        <v>42708479</v>
      </c>
      <c r="Y370" s="67">
        <v>0</v>
      </c>
      <c r="Z370" s="67">
        <v>0</v>
      </c>
      <c r="AA370" s="67">
        <v>0</v>
      </c>
      <c r="AB370" s="67">
        <v>0</v>
      </c>
      <c r="AC370" s="67">
        <v>0</v>
      </c>
      <c r="AD370" s="67">
        <v>0</v>
      </c>
      <c r="AE370" s="67">
        <v>0</v>
      </c>
      <c r="AF370" s="67">
        <v>0</v>
      </c>
      <c r="AG370" s="67">
        <v>0</v>
      </c>
      <c r="AH370" s="67">
        <v>0</v>
      </c>
      <c r="AI370" s="67">
        <v>0</v>
      </c>
      <c r="AJ370" s="67">
        <v>0</v>
      </c>
      <c r="AK370" s="67">
        <v>0</v>
      </c>
      <c r="AL370" s="67">
        <v>0</v>
      </c>
      <c r="AM370" s="67">
        <v>0</v>
      </c>
      <c r="AN370" s="67">
        <v>0</v>
      </c>
      <c r="AO370" s="67">
        <v>0</v>
      </c>
      <c r="AP370" s="67">
        <v>0</v>
      </c>
      <c r="AQ370" s="67">
        <v>0</v>
      </c>
      <c r="AR370" s="67">
        <v>0</v>
      </c>
      <c r="AS370" s="67">
        <v>0</v>
      </c>
      <c r="AT370" s="67">
        <v>0</v>
      </c>
      <c r="AU370" s="67">
        <v>16596595</v>
      </c>
      <c r="AV370" s="67">
        <v>0</v>
      </c>
      <c r="AW370" s="67">
        <v>0</v>
      </c>
      <c r="AX370" s="67">
        <v>0</v>
      </c>
      <c r="AY370" s="67">
        <v>0</v>
      </c>
      <c r="AZ370" s="67">
        <v>0</v>
      </c>
      <c r="BA370" s="67">
        <v>129656830</v>
      </c>
      <c r="BB370" s="67">
        <v>167546422275</v>
      </c>
    </row>
    <row r="371" spans="1:55">
      <c r="AD371" s="64" t="s">
        <v>923</v>
      </c>
      <c r="AF371" s="64" t="s">
        <v>923</v>
      </c>
    </row>
  </sheetData>
  <mergeCells count="2">
    <mergeCell ref="D3:O3"/>
    <mergeCell ref="R1:AR2"/>
  </mergeCells>
  <pageMargins left="0.23622047244094491" right="0.23622047244094491" top="0.15748031496062992" bottom="0.15748031496062992" header="0.31496062992125984" footer="0.31496062992125984"/>
  <pageSetup paperSize="9" scale="3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E61"/>
  <sheetViews>
    <sheetView view="pageBreakPreview" zoomScale="70" zoomScaleNormal="70" workbookViewId="0">
      <pane xSplit="3" ySplit="1" topLeftCell="GD2" activePane="bottomRight" state="frozen"/>
      <selection activeCell="GK12" sqref="GK12"/>
      <selection pane="topRight" activeCell="GK12" sqref="GK12"/>
      <selection pane="bottomLeft" activeCell="GK12" sqref="GK12"/>
      <selection pane="bottomRight" activeCell="GZ7" sqref="GZ7"/>
    </sheetView>
  </sheetViews>
  <sheetFormatPr defaultRowHeight="18.75"/>
  <cols>
    <col min="1" max="1" width="3.42578125" style="135" customWidth="1"/>
    <col min="2" max="2" width="11" style="108" customWidth="1"/>
    <col min="3" max="3" width="48.5703125" style="108" customWidth="1"/>
    <col min="4" max="4" width="9.140625" style="108" hidden="1" customWidth="1"/>
    <col min="5" max="5" width="14.140625" style="108" hidden="1" customWidth="1"/>
    <col min="6" max="6" width="8.42578125" style="108" hidden="1" customWidth="1"/>
    <col min="7" max="7" width="15.5703125" style="108" hidden="1" customWidth="1"/>
    <col min="8" max="8" width="8.5703125" style="108" hidden="1" customWidth="1"/>
    <col min="9" max="9" width="12.5703125" style="108" hidden="1" customWidth="1"/>
    <col min="10" max="10" width="9" style="108" hidden="1" customWidth="1"/>
    <col min="11" max="11" width="14" style="108" hidden="1" customWidth="1"/>
    <col min="12" max="12" width="9.5703125" style="108" hidden="1" customWidth="1"/>
    <col min="13" max="13" width="13.28515625" style="108" hidden="1" customWidth="1"/>
    <col min="14" max="14" width="8.85546875" style="108" hidden="1" customWidth="1"/>
    <col min="15" max="15" width="13" style="108" hidden="1" customWidth="1"/>
    <col min="16" max="16" width="9" style="108" hidden="1" customWidth="1"/>
    <col min="17" max="17" width="10.5703125" style="108" hidden="1" customWidth="1"/>
    <col min="18" max="18" width="8.7109375" style="108" hidden="1" customWidth="1"/>
    <col min="19" max="19" width="12.5703125" style="108" hidden="1" customWidth="1"/>
    <col min="20" max="20" width="8.85546875" style="108" hidden="1" customWidth="1"/>
    <col min="21" max="21" width="14.140625" style="108" hidden="1" customWidth="1"/>
    <col min="22" max="22" width="8.7109375" style="108" hidden="1" customWidth="1"/>
    <col min="23" max="23" width="14.140625" style="108" hidden="1" customWidth="1"/>
    <col min="24" max="24" width="8.140625" style="108" hidden="1" customWidth="1"/>
    <col min="25" max="25" width="13.140625" style="108" hidden="1" customWidth="1"/>
    <col min="26" max="26" width="8.85546875" style="108" hidden="1" customWidth="1"/>
    <col min="27" max="27" width="14.5703125" style="108" hidden="1" customWidth="1"/>
    <col min="28" max="28" width="12.42578125" style="108" hidden="1" customWidth="1"/>
    <col min="29" max="29" width="13" style="108" hidden="1" customWidth="1"/>
    <col min="30" max="30" width="12.42578125" style="108" hidden="1" customWidth="1"/>
    <col min="31" max="31" width="14.140625" style="108" hidden="1" customWidth="1"/>
    <col min="32" max="32" width="8.85546875" style="108" hidden="1" customWidth="1"/>
    <col min="33" max="33" width="11.42578125" style="108" hidden="1" customWidth="1"/>
    <col min="34" max="34" width="8.5703125" style="108" hidden="1" customWidth="1"/>
    <col min="35" max="35" width="12.5703125" style="108" hidden="1" customWidth="1"/>
    <col min="36" max="36" width="8.7109375" style="108" hidden="1" customWidth="1"/>
    <col min="37" max="37" width="14.140625" style="108" hidden="1" customWidth="1"/>
    <col min="38" max="38" width="8.5703125" style="108" hidden="1" customWidth="1"/>
    <col min="39" max="39" width="15.5703125" style="108" hidden="1" customWidth="1"/>
    <col min="40" max="40" width="8.5703125" style="108" hidden="1" customWidth="1"/>
    <col min="41" max="41" width="14.140625" style="108" hidden="1" customWidth="1"/>
    <col min="42" max="42" width="8.7109375" style="108" hidden="1" customWidth="1"/>
    <col min="43" max="43" width="14.140625" style="108" hidden="1" customWidth="1"/>
    <col min="44" max="44" width="8.42578125" style="108" hidden="1" customWidth="1"/>
    <col min="45" max="45" width="14.140625" style="108" hidden="1" customWidth="1"/>
    <col min="46" max="46" width="8.5703125" style="108" hidden="1" customWidth="1"/>
    <col min="47" max="47" width="16.5703125" style="108" hidden="1" customWidth="1"/>
    <col min="48" max="48" width="8" style="108" hidden="1" customWidth="1"/>
    <col min="49" max="49" width="17.42578125" style="108" hidden="1" customWidth="1"/>
    <col min="50" max="50" width="8.7109375" style="108" hidden="1" customWidth="1"/>
    <col min="51" max="51" width="12.5703125" style="108" hidden="1" customWidth="1"/>
    <col min="52" max="52" width="8" style="108" hidden="1" customWidth="1"/>
    <col min="53" max="53" width="12" style="108" hidden="1" customWidth="1"/>
    <col min="54" max="54" width="8" style="108" hidden="1" customWidth="1"/>
    <col min="55" max="55" width="15.5703125" style="108" hidden="1" customWidth="1"/>
    <col min="56" max="56" width="7.85546875" style="108" hidden="1" customWidth="1"/>
    <col min="57" max="57" width="11.42578125" style="108" hidden="1" customWidth="1"/>
    <col min="58" max="58" width="8.140625" style="108" hidden="1" customWidth="1"/>
    <col min="59" max="59" width="14.140625" style="108" hidden="1" customWidth="1"/>
    <col min="60" max="60" width="8.140625" style="108" hidden="1" customWidth="1"/>
    <col min="61" max="61" width="11.7109375" style="108" hidden="1" customWidth="1"/>
    <col min="62" max="62" width="10.140625" style="108" hidden="1" customWidth="1"/>
    <col min="63" max="63" width="15" style="108" hidden="1" customWidth="1"/>
    <col min="64" max="64" width="8.140625" style="108" hidden="1" customWidth="1"/>
    <col min="65" max="65" width="14.140625" style="108" hidden="1" customWidth="1"/>
    <col min="66" max="66" width="8.140625" style="108" hidden="1" customWidth="1"/>
    <col min="67" max="67" width="14.140625" style="108" hidden="1" customWidth="1"/>
    <col min="68" max="68" width="8.140625" style="108" hidden="1" customWidth="1"/>
    <col min="69" max="69" width="14.140625" style="108" hidden="1" customWidth="1"/>
    <col min="70" max="70" width="8" style="108" hidden="1" customWidth="1"/>
    <col min="71" max="71" width="12.140625" style="108" hidden="1" customWidth="1"/>
    <col min="72" max="72" width="7.85546875" style="108" hidden="1" customWidth="1"/>
    <col min="73" max="73" width="13.140625" style="108" hidden="1" customWidth="1"/>
    <col min="74" max="74" width="7.7109375" style="108" hidden="1" customWidth="1"/>
    <col min="75" max="75" width="12.5703125" style="108" hidden="1" customWidth="1"/>
    <col min="76" max="76" width="8.42578125" style="108" hidden="1" customWidth="1"/>
    <col min="77" max="77" width="12.5703125" style="108" hidden="1" customWidth="1"/>
    <col min="78" max="83" width="12.42578125" style="108" hidden="1" customWidth="1"/>
    <col min="84" max="84" width="7.7109375" style="108" hidden="1" customWidth="1"/>
    <col min="85" max="85" width="11.42578125" style="108" hidden="1" customWidth="1"/>
    <col min="86" max="86" width="7.7109375" style="108" hidden="1" customWidth="1"/>
    <col min="87" max="87" width="12.42578125" style="108" hidden="1" customWidth="1"/>
    <col min="88" max="88" width="8" style="108" hidden="1" customWidth="1"/>
    <col min="89" max="89" width="12.5703125" style="108" hidden="1" customWidth="1"/>
    <col min="90" max="90" width="7.7109375" style="108" hidden="1" customWidth="1"/>
    <col min="91" max="91" width="12.5703125" style="108" hidden="1" customWidth="1"/>
    <col min="92" max="92" width="7.7109375" style="108" hidden="1" customWidth="1"/>
    <col min="93" max="93" width="12.5703125" style="108" hidden="1" customWidth="1"/>
    <col min="94" max="94" width="8.140625" style="108" hidden="1" customWidth="1"/>
    <col min="95" max="95" width="11.42578125" style="108" hidden="1" customWidth="1"/>
    <col min="96" max="96" width="7.5703125" style="108" hidden="1" customWidth="1"/>
    <col min="97" max="97" width="14.140625" style="108" hidden="1" customWidth="1"/>
    <col min="98" max="98" width="8" style="108" hidden="1" customWidth="1"/>
    <col min="99" max="99" width="14.140625" style="108" hidden="1" customWidth="1"/>
    <col min="100" max="100" width="7.85546875" style="108" hidden="1" customWidth="1"/>
    <col min="101" max="101" width="15.5703125" style="108" hidden="1" customWidth="1"/>
    <col min="102" max="102" width="8" style="108" hidden="1" customWidth="1"/>
    <col min="103" max="103" width="14.140625" style="108" hidden="1" customWidth="1"/>
    <col min="104" max="104" width="8.140625" style="108" hidden="1" customWidth="1"/>
    <col min="105" max="105" width="14.140625" style="108" hidden="1" customWidth="1"/>
    <col min="106" max="106" width="8" style="108" hidden="1" customWidth="1"/>
    <col min="107" max="107" width="14.140625" style="108" hidden="1" customWidth="1"/>
    <col min="108" max="108" width="9.140625" style="108" hidden="1" customWidth="1"/>
    <col min="109" max="109" width="12.42578125" style="108" hidden="1" customWidth="1"/>
    <col min="110" max="110" width="8.85546875" style="108" hidden="1" customWidth="1"/>
    <col min="111" max="111" width="15.28515625" style="108" hidden="1" customWidth="1"/>
    <col min="112" max="112" width="8.7109375" style="108" hidden="1" customWidth="1"/>
    <col min="113" max="113" width="15.7109375" style="108" hidden="1" customWidth="1"/>
    <col min="114" max="114" width="7.85546875" style="108" hidden="1" customWidth="1"/>
    <col min="115" max="115" width="14.140625" style="108" hidden="1" customWidth="1"/>
    <col min="116" max="116" width="8.42578125" style="108" hidden="1" customWidth="1"/>
    <col min="117" max="117" width="11.85546875" style="108" hidden="1" customWidth="1"/>
    <col min="118" max="118" width="8.5703125" style="108" hidden="1" customWidth="1"/>
    <col min="119" max="119" width="12.5703125" style="108" hidden="1" customWidth="1"/>
    <col min="120" max="120" width="8.140625" style="108" hidden="1" customWidth="1"/>
    <col min="121" max="121" width="12.5703125" style="108" hidden="1" customWidth="1"/>
    <col min="122" max="122" width="8.140625" style="108" hidden="1" customWidth="1"/>
    <col min="123" max="123" width="11" style="108" hidden="1" customWidth="1"/>
    <col min="124" max="124" width="7.7109375" style="108" hidden="1" customWidth="1"/>
    <col min="125" max="125" width="12.7109375" style="108" hidden="1" customWidth="1"/>
    <col min="126" max="126" width="7.85546875" style="108" hidden="1" customWidth="1"/>
    <col min="127" max="127" width="14.28515625" style="108" hidden="1" customWidth="1"/>
    <col min="128" max="128" width="8.140625" style="108" hidden="1" customWidth="1"/>
    <col min="129" max="129" width="13.42578125" style="108" hidden="1" customWidth="1"/>
    <col min="130" max="130" width="7.5703125" style="108" hidden="1" customWidth="1"/>
    <col min="131" max="131" width="13.85546875" style="108" hidden="1" customWidth="1"/>
    <col min="132" max="132" width="7.7109375" style="108" hidden="1" customWidth="1"/>
    <col min="133" max="133" width="13.85546875" style="108" hidden="1" customWidth="1"/>
    <col min="134" max="134" width="13" style="108" hidden="1" customWidth="1"/>
    <col min="135" max="135" width="14" style="108" hidden="1" customWidth="1"/>
    <col min="136" max="136" width="12.5703125" style="108" hidden="1" customWidth="1"/>
    <col min="137" max="137" width="13.85546875" style="108" hidden="1" customWidth="1"/>
    <col min="138" max="138" width="7.85546875" style="108" hidden="1" customWidth="1"/>
    <col min="139" max="139" width="12.5703125" style="108" hidden="1" customWidth="1"/>
    <col min="140" max="140" width="7.85546875" style="108" hidden="1" customWidth="1"/>
    <col min="141" max="141" width="12.5703125" style="108" hidden="1" customWidth="1"/>
    <col min="142" max="142" width="8.140625" style="108" hidden="1" customWidth="1"/>
    <col min="143" max="143" width="11.85546875" style="108" hidden="1" customWidth="1"/>
    <col min="144" max="144" width="7.85546875" style="108" hidden="1" customWidth="1"/>
    <col min="145" max="145" width="13.7109375" style="108" hidden="1" customWidth="1"/>
    <col min="146" max="146" width="7.85546875" style="108" hidden="1" customWidth="1"/>
    <col min="147" max="147" width="13.85546875" style="108" hidden="1" customWidth="1"/>
    <col min="148" max="148" width="7.7109375" style="108" hidden="1" customWidth="1"/>
    <col min="149" max="149" width="13.7109375" style="108" hidden="1" customWidth="1"/>
    <col min="150" max="150" width="9.28515625" style="108" hidden="1" customWidth="1"/>
    <col min="151" max="151" width="14.5703125" style="108" hidden="1" customWidth="1"/>
    <col min="152" max="152" width="9.42578125" style="108" hidden="1" customWidth="1"/>
    <col min="153" max="153" width="12" style="108" hidden="1" customWidth="1"/>
    <col min="154" max="154" width="9.42578125" style="108" hidden="1" customWidth="1"/>
    <col min="155" max="155" width="11.5703125" style="108" hidden="1" customWidth="1"/>
    <col min="156" max="156" width="9.42578125" style="108" hidden="1" customWidth="1"/>
    <col min="157" max="157" width="12.28515625" style="108" hidden="1" customWidth="1"/>
    <col min="158" max="158" width="9.42578125" style="108" hidden="1" customWidth="1"/>
    <col min="159" max="159" width="14.28515625" style="108" hidden="1" customWidth="1"/>
    <col min="160" max="160" width="9.42578125" style="108" hidden="1" customWidth="1"/>
    <col min="161" max="161" width="14.42578125" style="108" hidden="1" customWidth="1"/>
    <col min="162" max="162" width="12.28515625" style="108" hidden="1" customWidth="1"/>
    <col min="163" max="163" width="13.7109375" style="108" hidden="1" customWidth="1"/>
    <col min="164" max="164" width="9.42578125" style="108" hidden="1" customWidth="1"/>
    <col min="165" max="165" width="14.140625" style="108" hidden="1" customWidth="1"/>
    <col min="166" max="166" width="9.42578125" style="108" hidden="1" customWidth="1"/>
    <col min="167" max="167" width="14.42578125" style="108" hidden="1" customWidth="1"/>
    <col min="168" max="168" width="9.42578125" style="108" hidden="1" customWidth="1"/>
    <col min="169" max="169" width="12.28515625" style="108" hidden="1" customWidth="1"/>
    <col min="170" max="170" width="11.42578125" style="108" hidden="1" customWidth="1"/>
    <col min="171" max="171" width="14.5703125" style="108" hidden="1" customWidth="1"/>
    <col min="172" max="172" width="9.42578125" style="108" hidden="1" customWidth="1"/>
    <col min="173" max="173" width="13.5703125" style="108" hidden="1" customWidth="1"/>
    <col min="174" max="174" width="11.42578125" style="108" hidden="1" customWidth="1"/>
    <col min="175" max="175" width="14.5703125" style="108" hidden="1" customWidth="1"/>
    <col min="176" max="176" width="9.42578125" style="108" hidden="1" customWidth="1"/>
    <col min="177" max="177" width="13.5703125" style="108" hidden="1" customWidth="1"/>
    <col min="178" max="178" width="9.42578125" style="108" hidden="1" customWidth="1"/>
    <col min="179" max="179" width="12.85546875" style="108" hidden="1" customWidth="1"/>
    <col min="180" max="180" width="9.42578125" style="108" hidden="1" customWidth="1"/>
    <col min="181" max="181" width="12.42578125" style="108" hidden="1" customWidth="1"/>
    <col min="182" max="182" width="9.42578125" style="108" hidden="1" customWidth="1"/>
    <col min="183" max="183" width="11.140625" style="108" hidden="1" customWidth="1"/>
    <col min="184" max="184" width="9.42578125" style="108" hidden="1" customWidth="1"/>
    <col min="185" max="185" width="13.140625" style="108" hidden="1" customWidth="1"/>
    <col min="186" max="186" width="12.5703125" style="108" hidden="1" customWidth="1"/>
    <col min="187" max="187" width="15.140625" style="108" hidden="1" customWidth="1"/>
    <col min="188" max="188" width="13.140625" style="110" hidden="1" customWidth="1"/>
    <col min="189" max="189" width="18" style="110" hidden="1" customWidth="1"/>
    <col min="190" max="190" width="12.7109375" style="108" hidden="1" customWidth="1"/>
    <col min="191" max="191" width="15.5703125" style="108" hidden="1" customWidth="1"/>
    <col min="192" max="192" width="11.7109375" style="108" hidden="1" customWidth="1"/>
    <col min="193" max="193" width="14.7109375" style="108" hidden="1" customWidth="1"/>
    <col min="194" max="194" width="9.140625" style="108" hidden="1" customWidth="1"/>
    <col min="195" max="195" width="14.5703125" style="108" hidden="1" customWidth="1"/>
    <col min="196" max="196" width="0" style="108" hidden="1" customWidth="1"/>
    <col min="197" max="197" width="17" style="108" hidden="1" customWidth="1"/>
    <col min="198" max="198" width="0" style="108" hidden="1" customWidth="1"/>
    <col min="199" max="200" width="14.140625" style="108" hidden="1" customWidth="1"/>
    <col min="201" max="201" width="15.7109375" style="108" hidden="1" customWidth="1"/>
    <col min="202" max="202" width="11.140625" style="108" customWidth="1"/>
    <col min="203" max="203" width="16" style="108" customWidth="1"/>
    <col min="204" max="204" width="16.42578125" style="108" customWidth="1"/>
    <col min="205" max="205" width="14.7109375" style="108" customWidth="1"/>
    <col min="206" max="206" width="12.42578125" style="108" customWidth="1"/>
    <col min="207" max="207" width="14.7109375" style="108" customWidth="1"/>
    <col min="208" max="208" width="11.7109375" style="108" customWidth="1"/>
    <col min="209" max="209" width="14.5703125" style="108" customWidth="1"/>
    <col min="210" max="210" width="14.140625" style="108" customWidth="1"/>
    <col min="211" max="211" width="14.7109375" style="108" customWidth="1"/>
    <col min="212" max="212" width="12.5703125" style="108" customWidth="1"/>
    <col min="213" max="213" width="14.7109375" style="108" customWidth="1"/>
    <col min="214" max="16384" width="9.140625" style="108"/>
  </cols>
  <sheetData>
    <row r="1" spans="1:213" ht="118.5" customHeight="1">
      <c r="A1" s="333" t="s">
        <v>1417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  <c r="CM1" s="333"/>
      <c r="CN1" s="333"/>
      <c r="CO1" s="333"/>
      <c r="CP1" s="333"/>
      <c r="CQ1" s="333"/>
      <c r="CR1" s="333"/>
      <c r="CS1" s="333"/>
      <c r="CT1" s="333"/>
      <c r="CU1" s="333"/>
      <c r="CV1" s="333"/>
      <c r="CW1" s="333"/>
      <c r="CX1" s="333"/>
      <c r="CY1" s="333"/>
      <c r="CZ1" s="333"/>
      <c r="DA1" s="333"/>
      <c r="DB1" s="333"/>
      <c r="DC1" s="333"/>
      <c r="DD1" s="333"/>
      <c r="DE1" s="333"/>
      <c r="DF1" s="333"/>
      <c r="DG1" s="333"/>
      <c r="DH1" s="333"/>
      <c r="DI1" s="333"/>
      <c r="DJ1" s="333"/>
      <c r="DK1" s="333"/>
      <c r="DL1" s="333"/>
      <c r="DM1" s="333"/>
      <c r="DN1" s="333"/>
      <c r="DO1" s="333"/>
      <c r="DP1" s="333"/>
      <c r="DQ1" s="333"/>
      <c r="DR1" s="333"/>
      <c r="DS1" s="333"/>
      <c r="DT1" s="333"/>
      <c r="DU1" s="333"/>
      <c r="DV1" s="333"/>
      <c r="DW1" s="333"/>
      <c r="DX1" s="333"/>
      <c r="DY1" s="333"/>
      <c r="DZ1" s="333"/>
      <c r="EA1" s="333"/>
      <c r="EB1" s="333"/>
      <c r="EC1" s="333"/>
      <c r="ED1" s="333"/>
      <c r="EE1" s="333"/>
      <c r="EF1" s="333"/>
      <c r="EG1" s="333"/>
      <c r="EH1" s="333"/>
      <c r="EI1" s="333"/>
      <c r="EJ1" s="333"/>
      <c r="EK1" s="333"/>
      <c r="EL1" s="333"/>
      <c r="EM1" s="333"/>
      <c r="EN1" s="333"/>
      <c r="EO1" s="333"/>
      <c r="EP1" s="333"/>
      <c r="EQ1" s="333"/>
      <c r="ER1" s="333"/>
      <c r="ES1" s="333"/>
      <c r="ET1" s="333"/>
      <c r="EU1" s="333"/>
      <c r="EV1" s="333"/>
      <c r="EW1" s="333"/>
      <c r="EX1" s="333"/>
      <c r="EY1" s="333"/>
      <c r="EZ1" s="333"/>
      <c r="FA1" s="333"/>
      <c r="FB1" s="333"/>
      <c r="FC1" s="333"/>
      <c r="FD1" s="333"/>
      <c r="FE1" s="333"/>
      <c r="FF1" s="333"/>
      <c r="FG1" s="333"/>
      <c r="FH1" s="333"/>
      <c r="FI1" s="333"/>
      <c r="FJ1" s="333"/>
      <c r="FK1" s="333"/>
      <c r="FL1" s="333"/>
      <c r="FM1" s="333"/>
      <c r="FN1" s="333"/>
      <c r="FO1" s="333"/>
      <c r="FP1" s="333"/>
      <c r="FQ1" s="333"/>
      <c r="FR1" s="333"/>
      <c r="FS1" s="333"/>
      <c r="FT1" s="333"/>
      <c r="FU1" s="333"/>
      <c r="FV1" s="333"/>
      <c r="FW1" s="333"/>
      <c r="FX1" s="333"/>
      <c r="FY1" s="333"/>
      <c r="FZ1" s="333"/>
      <c r="GA1" s="333"/>
      <c r="GB1" s="333"/>
      <c r="GC1" s="333"/>
      <c r="GD1" s="333"/>
      <c r="GE1" s="333"/>
      <c r="GF1" s="333"/>
      <c r="GG1" s="333"/>
      <c r="GH1" s="333"/>
      <c r="GI1" s="333"/>
      <c r="GJ1" s="333"/>
      <c r="GK1" s="333"/>
      <c r="GL1" s="333"/>
      <c r="GM1" s="333"/>
      <c r="GN1" s="333"/>
      <c r="GO1" s="333"/>
      <c r="GP1" s="333"/>
      <c r="GQ1" s="333"/>
      <c r="GR1" s="333"/>
      <c r="GS1" s="333"/>
      <c r="GT1" s="333"/>
      <c r="GU1" s="333"/>
      <c r="GV1" s="333"/>
      <c r="GW1" s="333"/>
      <c r="GX1" s="333"/>
      <c r="GY1" s="333"/>
      <c r="GZ1" s="333"/>
      <c r="HA1" s="333"/>
      <c r="HB1" s="333"/>
      <c r="HC1" s="333"/>
      <c r="HD1" s="333"/>
      <c r="HE1" s="333"/>
    </row>
    <row r="2" spans="1:213" s="112" customFormat="1" ht="15" customHeight="1">
      <c r="A2" s="111"/>
      <c r="D2" s="214"/>
      <c r="E2" s="215">
        <v>192380</v>
      </c>
      <c r="F2" s="215"/>
      <c r="G2" s="215">
        <v>297877</v>
      </c>
      <c r="H2" s="215"/>
      <c r="I2" s="215">
        <v>181020</v>
      </c>
      <c r="J2" s="215"/>
      <c r="K2" s="215">
        <v>318865</v>
      </c>
      <c r="L2" s="215"/>
      <c r="M2" s="215">
        <v>192308</v>
      </c>
      <c r="N2" s="215"/>
      <c r="O2" s="215">
        <v>222703</v>
      </c>
      <c r="P2" s="215"/>
      <c r="Q2" s="215">
        <v>599421</v>
      </c>
      <c r="R2" s="215"/>
      <c r="S2" s="215">
        <v>417014</v>
      </c>
      <c r="T2" s="215"/>
      <c r="U2" s="215">
        <v>152206</v>
      </c>
      <c r="V2" s="215"/>
      <c r="W2" s="215">
        <v>845471</v>
      </c>
      <c r="X2" s="215"/>
      <c r="Y2" s="215">
        <v>2307416</v>
      </c>
      <c r="Z2" s="215"/>
      <c r="AA2" s="215">
        <v>236094</v>
      </c>
      <c r="AB2" s="215"/>
      <c r="AC2" s="215">
        <v>236094</v>
      </c>
      <c r="AD2" s="215"/>
      <c r="AE2" s="215">
        <v>236094</v>
      </c>
      <c r="AF2" s="215"/>
      <c r="AG2" s="215">
        <v>354116</v>
      </c>
      <c r="AH2" s="215"/>
      <c r="AI2" s="215">
        <v>224697</v>
      </c>
      <c r="AJ2" s="215"/>
      <c r="AK2" s="215">
        <v>322474</v>
      </c>
      <c r="AL2" s="215"/>
      <c r="AM2" s="215">
        <v>447063</v>
      </c>
      <c r="AN2" s="215"/>
      <c r="AO2" s="215">
        <v>583214</v>
      </c>
      <c r="AP2" s="215"/>
      <c r="AQ2" s="215">
        <v>1410368</v>
      </c>
      <c r="AR2" s="215"/>
      <c r="AS2" s="215">
        <v>358630</v>
      </c>
      <c r="AT2" s="215"/>
      <c r="AU2" s="215">
        <v>751619</v>
      </c>
      <c r="AV2" s="215"/>
      <c r="AW2" s="215">
        <v>277049</v>
      </c>
      <c r="AX2" s="215"/>
      <c r="AY2" s="215">
        <v>161140</v>
      </c>
      <c r="AZ2" s="215"/>
      <c r="BA2" s="215">
        <v>205266</v>
      </c>
      <c r="BB2" s="215"/>
      <c r="BC2" s="215">
        <v>558132</v>
      </c>
      <c r="BD2" s="215"/>
      <c r="BE2" s="215">
        <v>109440</v>
      </c>
      <c r="BF2" s="215"/>
      <c r="BG2" s="215">
        <v>245986</v>
      </c>
      <c r="BH2" s="215"/>
      <c r="BI2" s="215">
        <v>326485</v>
      </c>
      <c r="BJ2" s="215"/>
      <c r="BK2" s="215">
        <v>144448</v>
      </c>
      <c r="BL2" s="215"/>
      <c r="BM2" s="215">
        <v>165956</v>
      </c>
      <c r="BN2" s="215"/>
      <c r="BO2" s="215">
        <v>96404</v>
      </c>
      <c r="BP2" s="215"/>
      <c r="BQ2" s="215">
        <v>201347</v>
      </c>
      <c r="BR2" s="215"/>
      <c r="BS2" s="215">
        <v>91760</v>
      </c>
      <c r="BT2" s="215"/>
      <c r="BU2" s="215">
        <v>132872</v>
      </c>
      <c r="BV2" s="215"/>
      <c r="BW2" s="215">
        <v>126627</v>
      </c>
      <c r="BX2" s="215"/>
      <c r="BY2" s="215">
        <v>126403</v>
      </c>
      <c r="BZ2" s="215"/>
      <c r="CA2" s="215">
        <v>54769</v>
      </c>
      <c r="CB2" s="215"/>
      <c r="CC2" s="215">
        <v>74294</v>
      </c>
      <c r="CD2" s="215"/>
      <c r="CE2" s="215">
        <v>62050</v>
      </c>
      <c r="CF2" s="215"/>
      <c r="CG2" s="215">
        <v>127089</v>
      </c>
      <c r="CH2" s="215"/>
      <c r="CI2" s="215">
        <v>248458</v>
      </c>
      <c r="CJ2" s="215"/>
      <c r="CK2" s="215">
        <v>148651</v>
      </c>
      <c r="CL2" s="215"/>
      <c r="CM2" s="215">
        <v>245796</v>
      </c>
      <c r="CN2" s="215"/>
      <c r="CO2" s="215">
        <v>242517</v>
      </c>
      <c r="CP2" s="215"/>
      <c r="CQ2" s="215">
        <v>110297</v>
      </c>
      <c r="CR2" s="215"/>
      <c r="CS2" s="215">
        <v>185569</v>
      </c>
      <c r="CT2" s="215"/>
      <c r="CU2" s="215">
        <v>189668</v>
      </c>
      <c r="CV2" s="215"/>
      <c r="CW2" s="215">
        <v>200323</v>
      </c>
      <c r="CX2" s="215"/>
      <c r="CY2" s="215">
        <v>274164</v>
      </c>
      <c r="CZ2" s="215"/>
      <c r="DA2" s="215">
        <v>303142</v>
      </c>
      <c r="DB2" s="215"/>
      <c r="DC2" s="215">
        <v>346858</v>
      </c>
      <c r="DD2" s="215"/>
      <c r="DE2" s="215">
        <v>363626</v>
      </c>
      <c r="DF2" s="215"/>
      <c r="DG2" s="215">
        <v>313971</v>
      </c>
      <c r="DH2" s="215"/>
      <c r="DI2" s="215">
        <v>569556</v>
      </c>
      <c r="DJ2" s="215"/>
      <c r="DK2" s="215">
        <v>452596</v>
      </c>
      <c r="DL2" s="215"/>
      <c r="DM2" s="215">
        <v>830620</v>
      </c>
      <c r="DN2" s="215"/>
      <c r="DO2" s="215">
        <v>960792</v>
      </c>
      <c r="DP2" s="215"/>
      <c r="DQ2" s="215">
        <v>756905</v>
      </c>
      <c r="DR2" s="215"/>
      <c r="DS2" s="215">
        <v>418539</v>
      </c>
      <c r="DT2" s="215"/>
      <c r="DU2" s="215">
        <v>1885272</v>
      </c>
      <c r="DV2" s="215"/>
      <c r="DW2" s="215">
        <v>1777679</v>
      </c>
      <c r="DX2" s="215"/>
      <c r="DY2" s="215">
        <v>326606</v>
      </c>
      <c r="DZ2" s="215"/>
      <c r="EA2" s="215">
        <v>562545</v>
      </c>
      <c r="EB2" s="215"/>
      <c r="EC2" s="215">
        <v>589495</v>
      </c>
      <c r="ED2" s="215"/>
      <c r="EE2" s="215">
        <v>616230</v>
      </c>
      <c r="EF2" s="215"/>
      <c r="EG2" s="215">
        <v>875263</v>
      </c>
      <c r="EH2" s="215"/>
      <c r="EI2" s="215">
        <v>203613</v>
      </c>
      <c r="EJ2" s="215"/>
      <c r="EK2" s="215">
        <v>351452</v>
      </c>
      <c r="EL2" s="215"/>
      <c r="EM2" s="215">
        <v>195106</v>
      </c>
      <c r="EN2" s="215"/>
      <c r="EO2" s="215">
        <v>409746</v>
      </c>
      <c r="EP2" s="215"/>
      <c r="EQ2" s="215">
        <v>195106</v>
      </c>
      <c r="ES2" s="215">
        <v>229004</v>
      </c>
      <c r="EU2" s="215">
        <v>328377</v>
      </c>
      <c r="EW2" s="215">
        <v>465864</v>
      </c>
      <c r="EY2" s="215">
        <v>359346</v>
      </c>
      <c r="FA2" s="215">
        <v>505532</v>
      </c>
      <c r="FC2" s="215">
        <v>266951</v>
      </c>
      <c r="FE2" s="215">
        <v>203937</v>
      </c>
      <c r="FF2" s="215"/>
      <c r="FG2" s="215">
        <v>1330502</v>
      </c>
      <c r="FI2" s="215">
        <v>139987</v>
      </c>
      <c r="FK2" s="215">
        <v>208494</v>
      </c>
      <c r="FM2" s="215">
        <v>134088</v>
      </c>
      <c r="FO2" s="215">
        <v>237566</v>
      </c>
      <c r="FQ2" s="215">
        <v>262274</v>
      </c>
      <c r="FS2" s="215">
        <v>249685</v>
      </c>
      <c r="FU2" s="215">
        <v>431745</v>
      </c>
      <c r="FW2" s="215">
        <v>184297</v>
      </c>
      <c r="FY2" s="215">
        <v>263240</v>
      </c>
      <c r="GA2" s="215">
        <v>153223</v>
      </c>
      <c r="GB2" s="215"/>
      <c r="GC2" s="215">
        <v>379819</v>
      </c>
      <c r="GF2" s="113"/>
      <c r="GG2" s="113"/>
    </row>
    <row r="3" spans="1:213" ht="122.25" customHeight="1">
      <c r="A3" s="337" t="s">
        <v>1121</v>
      </c>
      <c r="B3" s="338" t="s">
        <v>1122</v>
      </c>
      <c r="C3" s="339" t="s">
        <v>1123</v>
      </c>
      <c r="D3" s="334" t="s">
        <v>1178</v>
      </c>
      <c r="E3" s="334"/>
      <c r="F3" s="334" t="s">
        <v>1179</v>
      </c>
      <c r="G3" s="334"/>
      <c r="H3" s="334" t="s">
        <v>1180</v>
      </c>
      <c r="I3" s="334"/>
      <c r="J3" s="334" t="s">
        <v>1181</v>
      </c>
      <c r="K3" s="334"/>
      <c r="L3" s="341" t="s">
        <v>1182</v>
      </c>
      <c r="M3" s="342"/>
      <c r="N3" s="334" t="s">
        <v>1183</v>
      </c>
      <c r="O3" s="334"/>
      <c r="P3" s="334" t="s">
        <v>1184</v>
      </c>
      <c r="Q3" s="334"/>
      <c r="R3" s="334" t="s">
        <v>1185</v>
      </c>
      <c r="S3" s="334"/>
      <c r="T3" s="334" t="s">
        <v>1186</v>
      </c>
      <c r="U3" s="334"/>
      <c r="V3" s="334" t="s">
        <v>1187</v>
      </c>
      <c r="W3" s="334"/>
      <c r="X3" s="334" t="s">
        <v>1188</v>
      </c>
      <c r="Y3" s="334"/>
      <c r="Z3" s="343" t="s">
        <v>1189</v>
      </c>
      <c r="AA3" s="343"/>
      <c r="AB3" s="343" t="s">
        <v>1190</v>
      </c>
      <c r="AC3" s="343"/>
      <c r="AD3" s="344" t="s">
        <v>1191</v>
      </c>
      <c r="AE3" s="345"/>
      <c r="AF3" s="334" t="s">
        <v>1192</v>
      </c>
      <c r="AG3" s="334"/>
      <c r="AH3" s="334" t="s">
        <v>1193</v>
      </c>
      <c r="AI3" s="334"/>
      <c r="AJ3" s="336" t="s">
        <v>1194</v>
      </c>
      <c r="AK3" s="336"/>
      <c r="AL3" s="334" t="s">
        <v>1195</v>
      </c>
      <c r="AM3" s="334"/>
      <c r="AN3" s="336" t="s">
        <v>1196</v>
      </c>
      <c r="AO3" s="336"/>
      <c r="AP3" s="336" t="s">
        <v>1197</v>
      </c>
      <c r="AQ3" s="336"/>
      <c r="AR3" s="334" t="s">
        <v>1198</v>
      </c>
      <c r="AS3" s="334"/>
      <c r="AT3" s="334" t="s">
        <v>1199</v>
      </c>
      <c r="AU3" s="334"/>
      <c r="AV3" s="334" t="s">
        <v>1200</v>
      </c>
      <c r="AW3" s="334"/>
      <c r="AX3" s="334" t="s">
        <v>1201</v>
      </c>
      <c r="AY3" s="334"/>
      <c r="AZ3" s="334" t="s">
        <v>1202</v>
      </c>
      <c r="BA3" s="334"/>
      <c r="BB3" s="334" t="s">
        <v>1203</v>
      </c>
      <c r="BC3" s="334"/>
      <c r="BD3" s="334" t="s">
        <v>1204</v>
      </c>
      <c r="BE3" s="334"/>
      <c r="BF3" s="334" t="s">
        <v>1205</v>
      </c>
      <c r="BG3" s="334"/>
      <c r="BH3" s="334" t="s">
        <v>1206</v>
      </c>
      <c r="BI3" s="334"/>
      <c r="BJ3" s="335" t="s">
        <v>1207</v>
      </c>
      <c r="BK3" s="335"/>
      <c r="BL3" s="334" t="s">
        <v>1208</v>
      </c>
      <c r="BM3" s="334"/>
      <c r="BN3" s="334" t="s">
        <v>1209</v>
      </c>
      <c r="BO3" s="334"/>
      <c r="BP3" s="334" t="s">
        <v>1210</v>
      </c>
      <c r="BQ3" s="334"/>
      <c r="BR3" s="334" t="s">
        <v>1211</v>
      </c>
      <c r="BS3" s="334"/>
      <c r="BT3" s="334" t="s">
        <v>1212</v>
      </c>
      <c r="BU3" s="334"/>
      <c r="BV3" s="334" t="s">
        <v>1213</v>
      </c>
      <c r="BW3" s="334"/>
      <c r="BX3" s="334" t="s">
        <v>1214</v>
      </c>
      <c r="BY3" s="334"/>
      <c r="BZ3" s="335" t="s">
        <v>1215</v>
      </c>
      <c r="CA3" s="335"/>
      <c r="CB3" s="335" t="s">
        <v>1216</v>
      </c>
      <c r="CC3" s="335"/>
      <c r="CD3" s="335" t="s">
        <v>1217</v>
      </c>
      <c r="CE3" s="335"/>
      <c r="CF3" s="334" t="s">
        <v>1218</v>
      </c>
      <c r="CG3" s="334"/>
      <c r="CH3" s="334" t="s">
        <v>1219</v>
      </c>
      <c r="CI3" s="334"/>
      <c r="CJ3" s="334" t="s">
        <v>1220</v>
      </c>
      <c r="CK3" s="334"/>
      <c r="CL3" s="334" t="s">
        <v>1221</v>
      </c>
      <c r="CM3" s="334"/>
      <c r="CN3" s="334" t="s">
        <v>1222</v>
      </c>
      <c r="CO3" s="334"/>
      <c r="CP3" s="334" t="s">
        <v>1223</v>
      </c>
      <c r="CQ3" s="334"/>
      <c r="CR3" s="334" t="s">
        <v>1224</v>
      </c>
      <c r="CS3" s="334"/>
      <c r="CT3" s="334" t="s">
        <v>1225</v>
      </c>
      <c r="CU3" s="334"/>
      <c r="CV3" s="334" t="s">
        <v>1226</v>
      </c>
      <c r="CW3" s="334"/>
      <c r="CX3" s="334" t="s">
        <v>1227</v>
      </c>
      <c r="CY3" s="334"/>
      <c r="CZ3" s="334" t="s">
        <v>1228</v>
      </c>
      <c r="DA3" s="334"/>
      <c r="DB3" s="334" t="s">
        <v>1229</v>
      </c>
      <c r="DC3" s="334"/>
      <c r="DD3" s="334" t="s">
        <v>1230</v>
      </c>
      <c r="DE3" s="334"/>
      <c r="DF3" s="334" t="s">
        <v>1231</v>
      </c>
      <c r="DG3" s="334"/>
      <c r="DH3" s="334" t="s">
        <v>1232</v>
      </c>
      <c r="DI3" s="334"/>
      <c r="DJ3" s="334" t="s">
        <v>1233</v>
      </c>
      <c r="DK3" s="334"/>
      <c r="DL3" s="334" t="s">
        <v>1234</v>
      </c>
      <c r="DM3" s="334"/>
      <c r="DN3" s="334" t="s">
        <v>1235</v>
      </c>
      <c r="DO3" s="334"/>
      <c r="DP3" s="334" t="s">
        <v>1236</v>
      </c>
      <c r="DQ3" s="334"/>
      <c r="DR3" s="334" t="s">
        <v>1237</v>
      </c>
      <c r="DS3" s="334"/>
      <c r="DT3" s="334" t="s">
        <v>1238</v>
      </c>
      <c r="DU3" s="334"/>
      <c r="DV3" s="334" t="s">
        <v>1239</v>
      </c>
      <c r="DW3" s="334"/>
      <c r="DX3" s="334" t="s">
        <v>1240</v>
      </c>
      <c r="DY3" s="334"/>
      <c r="DZ3" s="334" t="s">
        <v>1241</v>
      </c>
      <c r="EA3" s="334"/>
      <c r="EB3" s="334" t="s">
        <v>1242</v>
      </c>
      <c r="EC3" s="334"/>
      <c r="ED3" s="335" t="s">
        <v>1243</v>
      </c>
      <c r="EE3" s="335"/>
      <c r="EF3" s="335" t="s">
        <v>1244</v>
      </c>
      <c r="EG3" s="335"/>
      <c r="EH3" s="334" t="s">
        <v>1245</v>
      </c>
      <c r="EI3" s="334"/>
      <c r="EJ3" s="336" t="s">
        <v>1246</v>
      </c>
      <c r="EK3" s="336"/>
      <c r="EL3" s="334" t="s">
        <v>1247</v>
      </c>
      <c r="EM3" s="334"/>
      <c r="EN3" s="334" t="s">
        <v>1248</v>
      </c>
      <c r="EO3" s="334"/>
      <c r="EP3" s="334" t="s">
        <v>1249</v>
      </c>
      <c r="EQ3" s="334"/>
      <c r="ER3" s="334" t="s">
        <v>1250</v>
      </c>
      <c r="ES3" s="334"/>
      <c r="ET3" s="334" t="s">
        <v>1251</v>
      </c>
      <c r="EU3" s="334"/>
      <c r="EV3" s="334" t="s">
        <v>1252</v>
      </c>
      <c r="EW3" s="334"/>
      <c r="EX3" s="334" t="s">
        <v>1253</v>
      </c>
      <c r="EY3" s="334"/>
      <c r="EZ3" s="334" t="s">
        <v>1254</v>
      </c>
      <c r="FA3" s="334"/>
      <c r="FB3" s="334" t="s">
        <v>1255</v>
      </c>
      <c r="FC3" s="334"/>
      <c r="FD3" s="334" t="s">
        <v>1256</v>
      </c>
      <c r="FE3" s="334"/>
      <c r="FF3" s="335" t="s">
        <v>1257</v>
      </c>
      <c r="FG3" s="335"/>
      <c r="FH3" s="334" t="s">
        <v>1258</v>
      </c>
      <c r="FI3" s="334"/>
      <c r="FJ3" s="334" t="s">
        <v>1259</v>
      </c>
      <c r="FK3" s="334"/>
      <c r="FL3" s="334" t="s">
        <v>1260</v>
      </c>
      <c r="FM3" s="334"/>
      <c r="FN3" s="334" t="s">
        <v>1261</v>
      </c>
      <c r="FO3" s="334"/>
      <c r="FP3" s="334" t="s">
        <v>1262</v>
      </c>
      <c r="FQ3" s="334"/>
      <c r="FR3" s="334" t="s">
        <v>1263</v>
      </c>
      <c r="FS3" s="334"/>
      <c r="FT3" s="334" t="s">
        <v>1264</v>
      </c>
      <c r="FU3" s="334"/>
      <c r="FV3" s="334" t="s">
        <v>1265</v>
      </c>
      <c r="FW3" s="334"/>
      <c r="FX3" s="334" t="s">
        <v>1266</v>
      </c>
      <c r="FY3" s="334"/>
      <c r="FZ3" s="334" t="s">
        <v>1267</v>
      </c>
      <c r="GA3" s="334"/>
      <c r="GB3" s="335" t="s">
        <v>1268</v>
      </c>
      <c r="GC3" s="335"/>
      <c r="GD3" s="340" t="s">
        <v>1124</v>
      </c>
      <c r="GE3" s="340"/>
      <c r="GF3" s="359" t="s">
        <v>1167</v>
      </c>
      <c r="GG3" s="359"/>
      <c r="GH3" s="355" t="s">
        <v>1168</v>
      </c>
      <c r="GI3" s="356"/>
      <c r="GJ3" s="357" t="s">
        <v>1169</v>
      </c>
      <c r="GK3" s="358"/>
      <c r="GL3" s="355" t="s">
        <v>1170</v>
      </c>
      <c r="GM3" s="356"/>
      <c r="GN3" s="355" t="s">
        <v>1171</v>
      </c>
      <c r="GO3" s="356"/>
      <c r="GP3" s="355" t="s">
        <v>1172</v>
      </c>
      <c r="GQ3" s="356"/>
      <c r="GR3" s="355" t="s">
        <v>1173</v>
      </c>
      <c r="GS3" s="356"/>
      <c r="GT3" s="349" t="s">
        <v>1137</v>
      </c>
      <c r="GU3" s="350"/>
      <c r="GV3" s="351" t="s">
        <v>1174</v>
      </c>
      <c r="GW3" s="352"/>
      <c r="GX3" s="353" t="s">
        <v>1168</v>
      </c>
      <c r="GY3" s="354"/>
      <c r="GZ3" s="353" t="s">
        <v>1169</v>
      </c>
      <c r="HA3" s="354"/>
      <c r="HB3" s="353" t="s">
        <v>1170</v>
      </c>
      <c r="HC3" s="354"/>
      <c r="HD3" s="353" t="s">
        <v>1173</v>
      </c>
      <c r="HE3" s="354"/>
    </row>
    <row r="4" spans="1:213" ht="21" customHeight="1">
      <c r="A4" s="337"/>
      <c r="B4" s="338"/>
      <c r="C4" s="339"/>
      <c r="D4" s="114" t="s">
        <v>1125</v>
      </c>
      <c r="E4" s="114" t="s">
        <v>1126</v>
      </c>
      <c r="F4" s="114" t="s">
        <v>1125</v>
      </c>
      <c r="G4" s="114" t="s">
        <v>1126</v>
      </c>
      <c r="H4" s="114" t="s">
        <v>1125</v>
      </c>
      <c r="I4" s="114" t="s">
        <v>1126</v>
      </c>
      <c r="J4" s="114" t="s">
        <v>1125</v>
      </c>
      <c r="K4" s="114" t="s">
        <v>1126</v>
      </c>
      <c r="L4" s="114" t="s">
        <v>1125</v>
      </c>
      <c r="M4" s="114" t="s">
        <v>1126</v>
      </c>
      <c r="N4" s="114" t="s">
        <v>1125</v>
      </c>
      <c r="O4" s="114" t="s">
        <v>1126</v>
      </c>
      <c r="P4" s="114" t="s">
        <v>1125</v>
      </c>
      <c r="Q4" s="114" t="s">
        <v>1126</v>
      </c>
      <c r="R4" s="114" t="s">
        <v>1125</v>
      </c>
      <c r="S4" s="114" t="s">
        <v>1126</v>
      </c>
      <c r="T4" s="114" t="s">
        <v>1125</v>
      </c>
      <c r="U4" s="114" t="s">
        <v>1126</v>
      </c>
      <c r="V4" s="114" t="s">
        <v>1125</v>
      </c>
      <c r="W4" s="114" t="s">
        <v>1126</v>
      </c>
      <c r="X4" s="114" t="s">
        <v>1125</v>
      </c>
      <c r="Y4" s="114" t="s">
        <v>1126</v>
      </c>
      <c r="Z4" s="114" t="s">
        <v>1125</v>
      </c>
      <c r="AA4" s="114" t="s">
        <v>1126</v>
      </c>
      <c r="AB4" s="114" t="s">
        <v>1125</v>
      </c>
      <c r="AC4" s="114" t="s">
        <v>1126</v>
      </c>
      <c r="AD4" s="114" t="s">
        <v>1125</v>
      </c>
      <c r="AE4" s="114" t="s">
        <v>1126</v>
      </c>
      <c r="AF4" s="114" t="s">
        <v>1125</v>
      </c>
      <c r="AG4" s="114" t="s">
        <v>1126</v>
      </c>
      <c r="AH4" s="114" t="s">
        <v>1125</v>
      </c>
      <c r="AI4" s="114" t="s">
        <v>1126</v>
      </c>
      <c r="AJ4" s="114" t="s">
        <v>1125</v>
      </c>
      <c r="AK4" s="114" t="s">
        <v>1126</v>
      </c>
      <c r="AL4" s="114" t="s">
        <v>1125</v>
      </c>
      <c r="AM4" s="114" t="s">
        <v>1126</v>
      </c>
      <c r="AN4" s="114" t="s">
        <v>1125</v>
      </c>
      <c r="AO4" s="114" t="s">
        <v>1126</v>
      </c>
      <c r="AP4" s="114" t="s">
        <v>1125</v>
      </c>
      <c r="AQ4" s="114" t="s">
        <v>1126</v>
      </c>
      <c r="AR4" s="114" t="s">
        <v>1125</v>
      </c>
      <c r="AS4" s="114" t="s">
        <v>1126</v>
      </c>
      <c r="AT4" s="114" t="s">
        <v>1125</v>
      </c>
      <c r="AU4" s="114" t="s">
        <v>1126</v>
      </c>
      <c r="AV4" s="114" t="s">
        <v>1125</v>
      </c>
      <c r="AW4" s="114" t="s">
        <v>1126</v>
      </c>
      <c r="AX4" s="114" t="s">
        <v>1125</v>
      </c>
      <c r="AY4" s="114" t="s">
        <v>1126</v>
      </c>
      <c r="AZ4" s="114" t="s">
        <v>1125</v>
      </c>
      <c r="BA4" s="114" t="s">
        <v>1126</v>
      </c>
      <c r="BB4" s="114" t="s">
        <v>1125</v>
      </c>
      <c r="BC4" s="114" t="s">
        <v>1126</v>
      </c>
      <c r="BD4" s="114" t="s">
        <v>1125</v>
      </c>
      <c r="BE4" s="114" t="s">
        <v>1126</v>
      </c>
      <c r="BF4" s="114" t="s">
        <v>1125</v>
      </c>
      <c r="BG4" s="114" t="s">
        <v>1126</v>
      </c>
      <c r="BH4" s="114" t="s">
        <v>1125</v>
      </c>
      <c r="BI4" s="114" t="s">
        <v>1126</v>
      </c>
      <c r="BJ4" s="114" t="s">
        <v>1125</v>
      </c>
      <c r="BK4" s="114" t="s">
        <v>1126</v>
      </c>
      <c r="BL4" s="114" t="s">
        <v>1125</v>
      </c>
      <c r="BM4" s="114" t="s">
        <v>1126</v>
      </c>
      <c r="BN4" s="114" t="s">
        <v>1125</v>
      </c>
      <c r="BO4" s="114" t="s">
        <v>1126</v>
      </c>
      <c r="BP4" s="114" t="s">
        <v>1125</v>
      </c>
      <c r="BQ4" s="114" t="s">
        <v>1126</v>
      </c>
      <c r="BR4" s="114" t="s">
        <v>1125</v>
      </c>
      <c r="BS4" s="114" t="s">
        <v>1126</v>
      </c>
      <c r="BT4" s="114" t="s">
        <v>1125</v>
      </c>
      <c r="BU4" s="114" t="s">
        <v>1126</v>
      </c>
      <c r="BV4" s="114" t="s">
        <v>1125</v>
      </c>
      <c r="BW4" s="114" t="s">
        <v>1126</v>
      </c>
      <c r="BX4" s="114" t="s">
        <v>1125</v>
      </c>
      <c r="BY4" s="114" t="s">
        <v>1126</v>
      </c>
      <c r="BZ4" s="114" t="s">
        <v>1125</v>
      </c>
      <c r="CA4" s="114" t="s">
        <v>1126</v>
      </c>
      <c r="CB4" s="114" t="s">
        <v>1125</v>
      </c>
      <c r="CC4" s="114" t="s">
        <v>1126</v>
      </c>
      <c r="CD4" s="114" t="s">
        <v>1125</v>
      </c>
      <c r="CE4" s="114" t="s">
        <v>1126</v>
      </c>
      <c r="CF4" s="114" t="s">
        <v>1125</v>
      </c>
      <c r="CG4" s="114" t="s">
        <v>1126</v>
      </c>
      <c r="CH4" s="114" t="s">
        <v>1125</v>
      </c>
      <c r="CI4" s="114" t="s">
        <v>1126</v>
      </c>
      <c r="CJ4" s="114" t="s">
        <v>1125</v>
      </c>
      <c r="CK4" s="114" t="s">
        <v>1126</v>
      </c>
      <c r="CL4" s="114" t="s">
        <v>1125</v>
      </c>
      <c r="CM4" s="114" t="s">
        <v>1126</v>
      </c>
      <c r="CN4" s="114" t="s">
        <v>1125</v>
      </c>
      <c r="CO4" s="114" t="s">
        <v>1126</v>
      </c>
      <c r="CP4" s="114" t="s">
        <v>1125</v>
      </c>
      <c r="CQ4" s="114" t="s">
        <v>1126</v>
      </c>
      <c r="CR4" s="114" t="s">
        <v>1125</v>
      </c>
      <c r="CS4" s="114" t="s">
        <v>1126</v>
      </c>
      <c r="CT4" s="114" t="s">
        <v>1125</v>
      </c>
      <c r="CU4" s="114" t="s">
        <v>1126</v>
      </c>
      <c r="CV4" s="114" t="s">
        <v>1125</v>
      </c>
      <c r="CW4" s="114" t="s">
        <v>1126</v>
      </c>
      <c r="CX4" s="114" t="s">
        <v>1125</v>
      </c>
      <c r="CY4" s="114" t="s">
        <v>1126</v>
      </c>
      <c r="CZ4" s="114" t="s">
        <v>1125</v>
      </c>
      <c r="DA4" s="114" t="s">
        <v>1126</v>
      </c>
      <c r="DB4" s="114" t="s">
        <v>1125</v>
      </c>
      <c r="DC4" s="114" t="s">
        <v>1126</v>
      </c>
      <c r="DD4" s="114" t="s">
        <v>1125</v>
      </c>
      <c r="DE4" s="114" t="s">
        <v>1126</v>
      </c>
      <c r="DF4" s="114" t="s">
        <v>1125</v>
      </c>
      <c r="DG4" s="114" t="s">
        <v>1126</v>
      </c>
      <c r="DH4" s="114" t="s">
        <v>1125</v>
      </c>
      <c r="DI4" s="114" t="s">
        <v>1126</v>
      </c>
      <c r="DJ4" s="114" t="s">
        <v>1125</v>
      </c>
      <c r="DK4" s="114" t="s">
        <v>1126</v>
      </c>
      <c r="DL4" s="114" t="s">
        <v>1125</v>
      </c>
      <c r="DM4" s="114" t="s">
        <v>1126</v>
      </c>
      <c r="DN4" s="114" t="s">
        <v>1125</v>
      </c>
      <c r="DO4" s="114" t="s">
        <v>1126</v>
      </c>
      <c r="DP4" s="114" t="s">
        <v>1125</v>
      </c>
      <c r="DQ4" s="114" t="s">
        <v>1126</v>
      </c>
      <c r="DR4" s="114" t="s">
        <v>1125</v>
      </c>
      <c r="DS4" s="114" t="s">
        <v>1126</v>
      </c>
      <c r="DT4" s="114" t="s">
        <v>1125</v>
      </c>
      <c r="DU4" s="114" t="s">
        <v>1126</v>
      </c>
      <c r="DV4" s="114" t="s">
        <v>1125</v>
      </c>
      <c r="DW4" s="114" t="s">
        <v>1126</v>
      </c>
      <c r="DX4" s="114" t="s">
        <v>1125</v>
      </c>
      <c r="DY4" s="114" t="s">
        <v>1126</v>
      </c>
      <c r="DZ4" s="114" t="s">
        <v>1125</v>
      </c>
      <c r="EA4" s="114" t="s">
        <v>1126</v>
      </c>
      <c r="EB4" s="114" t="s">
        <v>1125</v>
      </c>
      <c r="EC4" s="114" t="s">
        <v>1126</v>
      </c>
      <c r="ED4" s="114" t="s">
        <v>1125</v>
      </c>
      <c r="EE4" s="114" t="s">
        <v>1126</v>
      </c>
      <c r="EF4" s="114" t="s">
        <v>1125</v>
      </c>
      <c r="EG4" s="114" t="s">
        <v>1126</v>
      </c>
      <c r="EH4" s="114" t="s">
        <v>1125</v>
      </c>
      <c r="EI4" s="114" t="s">
        <v>1126</v>
      </c>
      <c r="EJ4" s="114" t="s">
        <v>1125</v>
      </c>
      <c r="EK4" s="114" t="s">
        <v>1126</v>
      </c>
      <c r="EL4" s="114" t="s">
        <v>1125</v>
      </c>
      <c r="EM4" s="114" t="s">
        <v>1126</v>
      </c>
      <c r="EN4" s="114" t="s">
        <v>1125</v>
      </c>
      <c r="EO4" s="114" t="s">
        <v>1126</v>
      </c>
      <c r="EP4" s="114" t="s">
        <v>1125</v>
      </c>
      <c r="EQ4" s="114" t="s">
        <v>1126</v>
      </c>
      <c r="ER4" s="114" t="s">
        <v>1125</v>
      </c>
      <c r="ES4" s="114" t="s">
        <v>1126</v>
      </c>
      <c r="ET4" s="114" t="s">
        <v>1125</v>
      </c>
      <c r="EU4" s="114" t="s">
        <v>1126</v>
      </c>
      <c r="EV4" s="114" t="s">
        <v>1125</v>
      </c>
      <c r="EW4" s="114" t="s">
        <v>1126</v>
      </c>
      <c r="EX4" s="114" t="s">
        <v>1125</v>
      </c>
      <c r="EY4" s="114" t="s">
        <v>1126</v>
      </c>
      <c r="EZ4" s="114" t="s">
        <v>1125</v>
      </c>
      <c r="FA4" s="114" t="s">
        <v>1126</v>
      </c>
      <c r="FB4" s="114" t="s">
        <v>1125</v>
      </c>
      <c r="FC4" s="114" t="s">
        <v>1126</v>
      </c>
      <c r="FD4" s="114" t="s">
        <v>1125</v>
      </c>
      <c r="FE4" s="114" t="s">
        <v>1126</v>
      </c>
      <c r="FF4" s="114" t="s">
        <v>1125</v>
      </c>
      <c r="FG4" s="114" t="s">
        <v>1126</v>
      </c>
      <c r="FH4" s="114" t="s">
        <v>1125</v>
      </c>
      <c r="FI4" s="114" t="s">
        <v>1126</v>
      </c>
      <c r="FJ4" s="114" t="s">
        <v>1125</v>
      </c>
      <c r="FK4" s="114" t="s">
        <v>1126</v>
      </c>
      <c r="FL4" s="114" t="s">
        <v>1125</v>
      </c>
      <c r="FM4" s="114" t="s">
        <v>1126</v>
      </c>
      <c r="FN4" s="114" t="s">
        <v>1125</v>
      </c>
      <c r="FO4" s="114" t="s">
        <v>1126</v>
      </c>
      <c r="FP4" s="114" t="s">
        <v>1125</v>
      </c>
      <c r="FQ4" s="114" t="s">
        <v>1126</v>
      </c>
      <c r="FR4" s="114" t="s">
        <v>1125</v>
      </c>
      <c r="FS4" s="114" t="s">
        <v>1126</v>
      </c>
      <c r="FT4" s="114" t="s">
        <v>1125</v>
      </c>
      <c r="FU4" s="114" t="s">
        <v>1126</v>
      </c>
      <c r="FV4" s="114" t="s">
        <v>1125</v>
      </c>
      <c r="FW4" s="114" t="s">
        <v>1126</v>
      </c>
      <c r="FX4" s="114" t="s">
        <v>1125</v>
      </c>
      <c r="FY4" s="114" t="s">
        <v>1126</v>
      </c>
      <c r="FZ4" s="114" t="s">
        <v>1125</v>
      </c>
      <c r="GA4" s="114" t="s">
        <v>1126</v>
      </c>
      <c r="GB4" s="114" t="s">
        <v>1125</v>
      </c>
      <c r="GC4" s="114" t="s">
        <v>1126</v>
      </c>
      <c r="GD4" s="114" t="s">
        <v>1125</v>
      </c>
      <c r="GE4" s="114" t="s">
        <v>1126</v>
      </c>
      <c r="GF4" s="114" t="s">
        <v>1125</v>
      </c>
      <c r="GG4" s="114" t="s">
        <v>1126</v>
      </c>
      <c r="GH4" s="114" t="s">
        <v>1125</v>
      </c>
      <c r="GI4" s="114" t="s">
        <v>1126</v>
      </c>
      <c r="GJ4" s="114" t="s">
        <v>1125</v>
      </c>
      <c r="GK4" s="114" t="s">
        <v>1126</v>
      </c>
      <c r="GL4" s="114" t="s">
        <v>1125</v>
      </c>
      <c r="GM4" s="114" t="s">
        <v>1126</v>
      </c>
      <c r="GN4" s="114" t="s">
        <v>1125</v>
      </c>
      <c r="GO4" s="114" t="s">
        <v>1126</v>
      </c>
      <c r="GP4" s="114" t="s">
        <v>1125</v>
      </c>
      <c r="GQ4" s="114" t="s">
        <v>1126</v>
      </c>
      <c r="GR4" s="114" t="s">
        <v>1125</v>
      </c>
      <c r="GS4" s="114" t="s">
        <v>1126</v>
      </c>
      <c r="GT4" s="115" t="s">
        <v>1125</v>
      </c>
      <c r="GU4" s="115" t="s">
        <v>1126</v>
      </c>
      <c r="GV4" s="115" t="s">
        <v>1125</v>
      </c>
      <c r="GW4" s="115" t="s">
        <v>1126</v>
      </c>
      <c r="GX4" s="115" t="s">
        <v>1125</v>
      </c>
      <c r="GY4" s="115" t="s">
        <v>1126</v>
      </c>
      <c r="GZ4" s="115" t="s">
        <v>1125</v>
      </c>
      <c r="HA4" s="115" t="s">
        <v>1126</v>
      </c>
      <c r="HB4" s="115" t="s">
        <v>1125</v>
      </c>
      <c r="HC4" s="115" t="s">
        <v>1126</v>
      </c>
      <c r="HD4" s="115" t="s">
        <v>1125</v>
      </c>
      <c r="HE4" s="115" t="s">
        <v>1126</v>
      </c>
    </row>
    <row r="5" spans="1:213" ht="47.25">
      <c r="A5" s="116">
        <v>1</v>
      </c>
      <c r="B5" s="117">
        <v>780043</v>
      </c>
      <c r="C5" s="118" t="s">
        <v>379</v>
      </c>
      <c r="D5" s="216">
        <v>0</v>
      </c>
      <c r="E5" s="216">
        <v>0</v>
      </c>
      <c r="F5" s="217">
        <v>0</v>
      </c>
      <c r="G5" s="216">
        <v>0</v>
      </c>
      <c r="H5" s="217">
        <v>0</v>
      </c>
      <c r="I5" s="216">
        <v>0</v>
      </c>
      <c r="J5" s="217">
        <v>0</v>
      </c>
      <c r="K5" s="216">
        <v>0</v>
      </c>
      <c r="L5" s="217">
        <v>0</v>
      </c>
      <c r="M5" s="216">
        <v>0</v>
      </c>
      <c r="N5" s="217">
        <v>0</v>
      </c>
      <c r="O5" s="216">
        <v>0</v>
      </c>
      <c r="P5" s="217">
        <v>0</v>
      </c>
      <c r="Q5" s="216">
        <v>0</v>
      </c>
      <c r="R5" s="217">
        <v>0</v>
      </c>
      <c r="S5" s="216">
        <v>0</v>
      </c>
      <c r="T5" s="217">
        <v>0</v>
      </c>
      <c r="U5" s="216">
        <v>0</v>
      </c>
      <c r="V5" s="217">
        <v>0</v>
      </c>
      <c r="W5" s="216">
        <v>0</v>
      </c>
      <c r="X5" s="217">
        <v>0</v>
      </c>
      <c r="Y5" s="216">
        <v>0</v>
      </c>
      <c r="Z5" s="217">
        <v>0</v>
      </c>
      <c r="AA5" s="216">
        <v>0</v>
      </c>
      <c r="AB5" s="216">
        <v>0</v>
      </c>
      <c r="AC5" s="216">
        <v>0</v>
      </c>
      <c r="AD5" s="216">
        <v>0</v>
      </c>
      <c r="AE5" s="216">
        <v>0</v>
      </c>
      <c r="AF5" s="217">
        <v>0</v>
      </c>
      <c r="AG5" s="216">
        <v>0</v>
      </c>
      <c r="AH5" s="217">
        <v>0</v>
      </c>
      <c r="AI5" s="216">
        <v>0</v>
      </c>
      <c r="AJ5" s="217">
        <v>0</v>
      </c>
      <c r="AK5" s="216">
        <v>0</v>
      </c>
      <c r="AL5" s="217">
        <v>0</v>
      </c>
      <c r="AM5" s="216">
        <v>0</v>
      </c>
      <c r="AN5" s="217">
        <v>0</v>
      </c>
      <c r="AO5" s="216">
        <v>0</v>
      </c>
      <c r="AP5" s="216">
        <v>0</v>
      </c>
      <c r="AQ5" s="216">
        <v>0</v>
      </c>
      <c r="AR5" s="217">
        <v>0</v>
      </c>
      <c r="AS5" s="216">
        <v>0</v>
      </c>
      <c r="AT5" s="217">
        <v>0</v>
      </c>
      <c r="AU5" s="216">
        <v>0</v>
      </c>
      <c r="AV5" s="217">
        <v>0</v>
      </c>
      <c r="AW5" s="216">
        <v>0</v>
      </c>
      <c r="AX5" s="217">
        <v>0</v>
      </c>
      <c r="AY5" s="216">
        <v>0</v>
      </c>
      <c r="AZ5" s="217">
        <v>0</v>
      </c>
      <c r="BA5" s="216">
        <v>0</v>
      </c>
      <c r="BB5" s="217">
        <v>0</v>
      </c>
      <c r="BC5" s="216">
        <v>0</v>
      </c>
      <c r="BD5" s="217">
        <v>0</v>
      </c>
      <c r="BE5" s="216">
        <v>0</v>
      </c>
      <c r="BF5" s="217">
        <v>0</v>
      </c>
      <c r="BG5" s="216">
        <v>0</v>
      </c>
      <c r="BH5" s="217">
        <v>0</v>
      </c>
      <c r="BI5" s="216">
        <v>0</v>
      </c>
      <c r="BJ5" s="216"/>
      <c r="BK5" s="216">
        <v>0</v>
      </c>
      <c r="BL5" s="217">
        <v>10</v>
      </c>
      <c r="BM5" s="216">
        <v>1659560</v>
      </c>
      <c r="BN5" s="217">
        <v>0</v>
      </c>
      <c r="BO5" s="216">
        <v>0</v>
      </c>
      <c r="BP5" s="217">
        <v>0</v>
      </c>
      <c r="BQ5" s="216">
        <v>0</v>
      </c>
      <c r="BR5" s="217">
        <v>0</v>
      </c>
      <c r="BS5" s="216">
        <v>0</v>
      </c>
      <c r="BT5" s="217">
        <v>0</v>
      </c>
      <c r="BU5" s="216">
        <v>0</v>
      </c>
      <c r="BV5" s="217">
        <v>0</v>
      </c>
      <c r="BW5" s="216">
        <v>0</v>
      </c>
      <c r="BX5" s="217">
        <v>0</v>
      </c>
      <c r="BY5" s="216">
        <v>0</v>
      </c>
      <c r="BZ5" s="216"/>
      <c r="CA5" s="216">
        <v>0</v>
      </c>
      <c r="CB5" s="216"/>
      <c r="CC5" s="216">
        <v>0</v>
      </c>
      <c r="CD5" s="216"/>
      <c r="CE5" s="216">
        <v>0</v>
      </c>
      <c r="CF5" s="217">
        <v>0</v>
      </c>
      <c r="CG5" s="216">
        <v>0</v>
      </c>
      <c r="CH5" s="217">
        <v>0</v>
      </c>
      <c r="CI5" s="216">
        <v>0</v>
      </c>
      <c r="CJ5" s="217">
        <v>0</v>
      </c>
      <c r="CK5" s="216">
        <v>0</v>
      </c>
      <c r="CL5" s="217">
        <v>0</v>
      </c>
      <c r="CM5" s="216">
        <v>0</v>
      </c>
      <c r="CN5" s="217">
        <v>0</v>
      </c>
      <c r="CO5" s="216">
        <v>0</v>
      </c>
      <c r="CP5" s="217">
        <v>0</v>
      </c>
      <c r="CQ5" s="216">
        <v>0</v>
      </c>
      <c r="CR5" s="217">
        <v>0</v>
      </c>
      <c r="CS5" s="216">
        <v>0</v>
      </c>
      <c r="CT5" s="217">
        <v>0</v>
      </c>
      <c r="CU5" s="216">
        <v>0</v>
      </c>
      <c r="CV5" s="217">
        <v>0</v>
      </c>
      <c r="CW5" s="216">
        <v>0</v>
      </c>
      <c r="CX5" s="217">
        <v>35</v>
      </c>
      <c r="CY5" s="216">
        <v>9595740</v>
      </c>
      <c r="CZ5" s="217">
        <v>40</v>
      </c>
      <c r="DA5" s="216">
        <v>12125680</v>
      </c>
      <c r="DB5" s="217">
        <v>20</v>
      </c>
      <c r="DC5" s="216">
        <v>6937160</v>
      </c>
      <c r="DD5" s="217">
        <v>0</v>
      </c>
      <c r="DE5" s="216">
        <v>0</v>
      </c>
      <c r="DF5" s="217">
        <v>564</v>
      </c>
      <c r="DG5" s="216">
        <v>177079644</v>
      </c>
      <c r="DH5" s="217">
        <v>0</v>
      </c>
      <c r="DI5" s="216">
        <v>0</v>
      </c>
      <c r="DJ5" s="217">
        <v>10</v>
      </c>
      <c r="DK5" s="216">
        <v>4525960</v>
      </c>
      <c r="DL5" s="217">
        <v>18</v>
      </c>
      <c r="DM5" s="216">
        <v>14951160</v>
      </c>
      <c r="DN5" s="217">
        <v>0</v>
      </c>
      <c r="DO5" s="216">
        <v>0</v>
      </c>
      <c r="DP5" s="217">
        <v>0</v>
      </c>
      <c r="DQ5" s="216">
        <v>0</v>
      </c>
      <c r="DR5" s="217">
        <v>0</v>
      </c>
      <c r="DS5" s="216">
        <v>0</v>
      </c>
      <c r="DT5" s="216">
        <v>0</v>
      </c>
      <c r="DU5" s="216">
        <v>0</v>
      </c>
      <c r="DV5" s="216">
        <v>0</v>
      </c>
      <c r="DW5" s="216">
        <v>0</v>
      </c>
      <c r="DX5" s="218">
        <v>0</v>
      </c>
      <c r="DY5" s="218">
        <v>0</v>
      </c>
      <c r="DZ5" s="218">
        <v>117</v>
      </c>
      <c r="EA5" s="218">
        <v>65817765</v>
      </c>
      <c r="EB5" s="216">
        <v>0</v>
      </c>
      <c r="EC5" s="216">
        <v>0</v>
      </c>
      <c r="ED5" s="218">
        <v>5</v>
      </c>
      <c r="EE5" s="218">
        <v>3081150</v>
      </c>
      <c r="EF5" s="216">
        <v>15</v>
      </c>
      <c r="EG5" s="216">
        <v>13128945</v>
      </c>
      <c r="EH5" s="217">
        <v>0</v>
      </c>
      <c r="EI5" s="216">
        <v>0</v>
      </c>
      <c r="EJ5" s="217">
        <v>0</v>
      </c>
      <c r="EK5" s="216">
        <v>0</v>
      </c>
      <c r="EL5" s="217">
        <v>0</v>
      </c>
      <c r="EM5" s="216">
        <v>0</v>
      </c>
      <c r="EN5" s="217">
        <v>0</v>
      </c>
      <c r="EO5" s="216">
        <v>0</v>
      </c>
      <c r="EP5" s="217">
        <v>95</v>
      </c>
      <c r="EQ5" s="216">
        <v>18535070</v>
      </c>
      <c r="ER5" s="217">
        <v>0</v>
      </c>
      <c r="ES5" s="216">
        <v>0</v>
      </c>
      <c r="ET5" s="217">
        <v>0</v>
      </c>
      <c r="EU5" s="216">
        <v>0</v>
      </c>
      <c r="EV5" s="216">
        <v>0</v>
      </c>
      <c r="EW5" s="216">
        <v>0</v>
      </c>
      <c r="EX5" s="217">
        <v>0</v>
      </c>
      <c r="EY5" s="216">
        <v>0</v>
      </c>
      <c r="EZ5" s="217">
        <v>0</v>
      </c>
      <c r="FA5" s="216">
        <v>0</v>
      </c>
      <c r="FB5" s="217">
        <v>0</v>
      </c>
      <c r="FC5" s="216">
        <v>0</v>
      </c>
      <c r="FD5" s="217">
        <v>0</v>
      </c>
      <c r="FE5" s="216">
        <v>0</v>
      </c>
      <c r="FF5" s="216"/>
      <c r="FG5" s="216">
        <v>0</v>
      </c>
      <c r="FH5" s="217">
        <v>10</v>
      </c>
      <c r="FI5" s="216">
        <v>1399870</v>
      </c>
      <c r="FJ5" s="217">
        <v>10</v>
      </c>
      <c r="FK5" s="216">
        <v>2084940</v>
      </c>
      <c r="FL5" s="217">
        <v>0</v>
      </c>
      <c r="FM5" s="216">
        <v>0</v>
      </c>
      <c r="FN5" s="217">
        <v>11</v>
      </c>
      <c r="FO5" s="216">
        <v>2613226</v>
      </c>
      <c r="FP5" s="217">
        <v>0</v>
      </c>
      <c r="FQ5" s="216">
        <v>0</v>
      </c>
      <c r="FR5" s="217">
        <v>0</v>
      </c>
      <c r="FS5" s="216">
        <v>0</v>
      </c>
      <c r="FT5" s="217">
        <v>0</v>
      </c>
      <c r="FU5" s="216">
        <v>0</v>
      </c>
      <c r="FV5" s="217">
        <v>0</v>
      </c>
      <c r="FW5" s="216">
        <v>0</v>
      </c>
      <c r="FX5" s="217">
        <v>0</v>
      </c>
      <c r="FY5" s="216">
        <v>0</v>
      </c>
      <c r="FZ5" s="217">
        <v>0</v>
      </c>
      <c r="GA5" s="216">
        <v>0</v>
      </c>
      <c r="GB5" s="216"/>
      <c r="GC5" s="216">
        <v>0</v>
      </c>
      <c r="GD5" s="119">
        <v>960</v>
      </c>
      <c r="GE5" s="119">
        <v>333535870</v>
      </c>
      <c r="GF5" s="120">
        <v>0</v>
      </c>
      <c r="GG5" s="120">
        <v>0</v>
      </c>
      <c r="GH5" s="120">
        <v>95</v>
      </c>
      <c r="GI5" s="120">
        <v>28658580</v>
      </c>
      <c r="GJ5" s="120">
        <v>122</v>
      </c>
      <c r="GK5" s="120">
        <v>68898915</v>
      </c>
      <c r="GL5" s="120">
        <v>0</v>
      </c>
      <c r="GM5" s="120">
        <v>0</v>
      </c>
      <c r="GN5" s="120">
        <v>564</v>
      </c>
      <c r="GO5" s="120">
        <v>177079644</v>
      </c>
      <c r="GP5" s="120"/>
      <c r="GQ5" s="120">
        <v>0</v>
      </c>
      <c r="GR5" s="120">
        <v>179</v>
      </c>
      <c r="GS5" s="120">
        <v>58898731</v>
      </c>
      <c r="GT5" s="120">
        <v>978</v>
      </c>
      <c r="GU5" s="120">
        <v>338300055</v>
      </c>
      <c r="GV5" s="120">
        <v>-18</v>
      </c>
      <c r="GW5" s="120">
        <v>-4764185</v>
      </c>
      <c r="GX5" s="120"/>
      <c r="GY5" s="120"/>
      <c r="GZ5" s="120">
        <v>-18</v>
      </c>
      <c r="HA5" s="120">
        <v>-4764185</v>
      </c>
      <c r="HB5" s="120"/>
      <c r="HC5" s="120"/>
      <c r="HD5" s="200">
        <v>0</v>
      </c>
      <c r="HE5" s="200">
        <v>0</v>
      </c>
    </row>
    <row r="6" spans="1:213" ht="52.9" customHeight="1">
      <c r="A6" s="116">
        <v>2</v>
      </c>
      <c r="B6" s="117">
        <v>780048</v>
      </c>
      <c r="C6" s="204" t="s">
        <v>1</v>
      </c>
      <c r="D6" s="216">
        <v>0</v>
      </c>
      <c r="E6" s="216">
        <v>0</v>
      </c>
      <c r="F6" s="217">
        <v>0</v>
      </c>
      <c r="G6" s="216">
        <v>0</v>
      </c>
      <c r="H6" s="217">
        <v>0</v>
      </c>
      <c r="I6" s="216">
        <v>0</v>
      </c>
      <c r="J6" s="217">
        <v>0</v>
      </c>
      <c r="K6" s="216">
        <v>0</v>
      </c>
      <c r="L6" s="217">
        <v>0</v>
      </c>
      <c r="M6" s="216">
        <v>0</v>
      </c>
      <c r="N6" s="217">
        <v>0</v>
      </c>
      <c r="O6" s="216">
        <v>0</v>
      </c>
      <c r="P6" s="217">
        <v>0</v>
      </c>
      <c r="Q6" s="216">
        <v>0</v>
      </c>
      <c r="R6" s="217">
        <v>0</v>
      </c>
      <c r="S6" s="216">
        <v>0</v>
      </c>
      <c r="T6" s="217">
        <v>0</v>
      </c>
      <c r="U6" s="216">
        <v>0</v>
      </c>
      <c r="V6" s="217">
        <v>0</v>
      </c>
      <c r="W6" s="216">
        <v>0</v>
      </c>
      <c r="X6" s="217">
        <v>0</v>
      </c>
      <c r="Y6" s="216">
        <v>0</v>
      </c>
      <c r="Z6" s="219">
        <v>175</v>
      </c>
      <c r="AA6" s="218">
        <v>41316450</v>
      </c>
      <c r="AB6" s="216">
        <v>15</v>
      </c>
      <c r="AC6" s="216">
        <v>3541410</v>
      </c>
      <c r="AD6" s="218">
        <v>160</v>
      </c>
      <c r="AE6" s="218">
        <v>37775040</v>
      </c>
      <c r="AF6" s="217">
        <v>0</v>
      </c>
      <c r="AG6" s="216">
        <v>0</v>
      </c>
      <c r="AH6" s="217">
        <v>0</v>
      </c>
      <c r="AI6" s="216">
        <v>0</v>
      </c>
      <c r="AJ6" s="217">
        <v>0</v>
      </c>
      <c r="AK6" s="216">
        <v>0</v>
      </c>
      <c r="AL6" s="217">
        <v>0</v>
      </c>
      <c r="AM6" s="216">
        <v>0</v>
      </c>
      <c r="AN6" s="217">
        <v>5</v>
      </c>
      <c r="AO6" s="216">
        <v>2916070</v>
      </c>
      <c r="AP6" s="216">
        <v>0</v>
      </c>
      <c r="AQ6" s="216">
        <v>0</v>
      </c>
      <c r="AR6" s="217">
        <v>0</v>
      </c>
      <c r="AS6" s="216">
        <v>0</v>
      </c>
      <c r="AT6" s="217">
        <v>0</v>
      </c>
      <c r="AU6" s="216">
        <v>0</v>
      </c>
      <c r="AV6" s="217">
        <v>0</v>
      </c>
      <c r="AW6" s="216">
        <v>0</v>
      </c>
      <c r="AX6" s="217">
        <v>0</v>
      </c>
      <c r="AY6" s="216">
        <v>0</v>
      </c>
      <c r="AZ6" s="217">
        <v>0</v>
      </c>
      <c r="BA6" s="216">
        <v>0</v>
      </c>
      <c r="BB6" s="217">
        <v>0</v>
      </c>
      <c r="BC6" s="216">
        <v>0</v>
      </c>
      <c r="BD6" s="217">
        <v>0</v>
      </c>
      <c r="BE6" s="216">
        <v>0</v>
      </c>
      <c r="BF6" s="217">
        <v>0</v>
      </c>
      <c r="BG6" s="216">
        <v>0</v>
      </c>
      <c r="BH6" s="217">
        <v>0</v>
      </c>
      <c r="BI6" s="216">
        <v>0</v>
      </c>
      <c r="BJ6" s="216"/>
      <c r="BK6" s="216">
        <v>0</v>
      </c>
      <c r="BL6" s="217">
        <v>0</v>
      </c>
      <c r="BM6" s="216">
        <v>0</v>
      </c>
      <c r="BN6" s="217">
        <v>0</v>
      </c>
      <c r="BO6" s="216">
        <v>0</v>
      </c>
      <c r="BP6" s="217">
        <v>0</v>
      </c>
      <c r="BQ6" s="216">
        <v>0</v>
      </c>
      <c r="BR6" s="217">
        <v>400</v>
      </c>
      <c r="BS6" s="216">
        <v>36704000</v>
      </c>
      <c r="BT6" s="217">
        <v>0</v>
      </c>
      <c r="BU6" s="216">
        <v>0</v>
      </c>
      <c r="BV6" s="217">
        <v>20</v>
      </c>
      <c r="BW6" s="216">
        <v>2532540</v>
      </c>
      <c r="BX6" s="217">
        <v>0</v>
      </c>
      <c r="BY6" s="216">
        <v>0</v>
      </c>
      <c r="BZ6" s="216"/>
      <c r="CA6" s="216">
        <v>0</v>
      </c>
      <c r="CB6" s="216"/>
      <c r="CC6" s="216">
        <v>0</v>
      </c>
      <c r="CD6" s="216"/>
      <c r="CE6" s="216">
        <v>0</v>
      </c>
      <c r="CF6" s="217">
        <v>0</v>
      </c>
      <c r="CG6" s="216">
        <v>0</v>
      </c>
      <c r="CH6" s="217">
        <v>0</v>
      </c>
      <c r="CI6" s="216">
        <v>0</v>
      </c>
      <c r="CJ6" s="217">
        <v>0</v>
      </c>
      <c r="CK6" s="216">
        <v>0</v>
      </c>
      <c r="CL6" s="217">
        <v>0</v>
      </c>
      <c r="CM6" s="216">
        <v>0</v>
      </c>
      <c r="CN6" s="217">
        <v>0</v>
      </c>
      <c r="CO6" s="216">
        <v>0</v>
      </c>
      <c r="CP6" s="217">
        <v>0</v>
      </c>
      <c r="CQ6" s="216">
        <v>0</v>
      </c>
      <c r="CR6" s="217">
        <v>0</v>
      </c>
      <c r="CS6" s="216">
        <v>0</v>
      </c>
      <c r="CT6" s="217">
        <v>0</v>
      </c>
      <c r="CU6" s="216">
        <v>0</v>
      </c>
      <c r="CV6" s="217">
        <v>0</v>
      </c>
      <c r="CW6" s="216">
        <v>0</v>
      </c>
      <c r="CX6" s="217">
        <v>55</v>
      </c>
      <c r="CY6" s="216">
        <v>15079020</v>
      </c>
      <c r="CZ6" s="217">
        <v>35</v>
      </c>
      <c r="DA6" s="216">
        <v>10609970</v>
      </c>
      <c r="DB6" s="217">
        <v>10</v>
      </c>
      <c r="DC6" s="216">
        <v>3468580</v>
      </c>
      <c r="DD6" s="217">
        <v>0</v>
      </c>
      <c r="DE6" s="216">
        <v>0</v>
      </c>
      <c r="DF6" s="217">
        <v>390</v>
      </c>
      <c r="DG6" s="216">
        <v>122448690</v>
      </c>
      <c r="DH6" s="217">
        <v>170</v>
      </c>
      <c r="DI6" s="216">
        <v>96824520</v>
      </c>
      <c r="DJ6" s="217">
        <v>20</v>
      </c>
      <c r="DK6" s="216">
        <v>9051920</v>
      </c>
      <c r="DL6" s="217">
        <v>5</v>
      </c>
      <c r="DM6" s="216">
        <v>4153100</v>
      </c>
      <c r="DN6" s="217">
        <v>0</v>
      </c>
      <c r="DO6" s="216">
        <v>0</v>
      </c>
      <c r="DP6" s="217">
        <v>0</v>
      </c>
      <c r="DQ6" s="216">
        <v>0</v>
      </c>
      <c r="DR6" s="217">
        <v>5</v>
      </c>
      <c r="DS6" s="216">
        <v>2092695</v>
      </c>
      <c r="DT6" s="216">
        <v>0</v>
      </c>
      <c r="DU6" s="216">
        <v>0</v>
      </c>
      <c r="DV6" s="216">
        <v>0</v>
      </c>
      <c r="DW6" s="216">
        <v>0</v>
      </c>
      <c r="DX6" s="218">
        <v>145</v>
      </c>
      <c r="DY6" s="218">
        <v>47357870</v>
      </c>
      <c r="DZ6" s="218">
        <v>20</v>
      </c>
      <c r="EA6" s="218">
        <v>11250900</v>
      </c>
      <c r="EB6" s="216">
        <v>50</v>
      </c>
      <c r="EC6" s="216">
        <v>29474750</v>
      </c>
      <c r="ED6" s="218">
        <v>25</v>
      </c>
      <c r="EE6" s="218">
        <v>15405750</v>
      </c>
      <c r="EF6" s="216">
        <v>5</v>
      </c>
      <c r="EG6" s="216">
        <v>4376315</v>
      </c>
      <c r="EH6" s="217">
        <v>70</v>
      </c>
      <c r="EI6" s="216">
        <v>14252910</v>
      </c>
      <c r="EJ6" s="217">
        <v>5</v>
      </c>
      <c r="EK6" s="216">
        <v>1757260</v>
      </c>
      <c r="EL6" s="217">
        <v>120</v>
      </c>
      <c r="EM6" s="216">
        <v>23412720</v>
      </c>
      <c r="EN6" s="217">
        <v>0</v>
      </c>
      <c r="EO6" s="216">
        <v>0</v>
      </c>
      <c r="EP6" s="217">
        <v>90</v>
      </c>
      <c r="EQ6" s="216">
        <v>17559540</v>
      </c>
      <c r="ER6" s="217">
        <v>90</v>
      </c>
      <c r="ES6" s="216">
        <v>20610360</v>
      </c>
      <c r="ET6" s="217">
        <v>25</v>
      </c>
      <c r="EU6" s="216">
        <v>8209425</v>
      </c>
      <c r="EV6" s="216">
        <v>0</v>
      </c>
      <c r="EW6" s="216">
        <v>0</v>
      </c>
      <c r="EX6" s="217">
        <v>0</v>
      </c>
      <c r="EY6" s="216">
        <v>0</v>
      </c>
      <c r="EZ6" s="217">
        <v>0</v>
      </c>
      <c r="FA6" s="216">
        <v>0</v>
      </c>
      <c r="FB6" s="217">
        <v>30</v>
      </c>
      <c r="FC6" s="216">
        <v>8008530</v>
      </c>
      <c r="FD6" s="217">
        <v>0</v>
      </c>
      <c r="FE6" s="216">
        <v>0</v>
      </c>
      <c r="FF6" s="216"/>
      <c r="FG6" s="216">
        <v>0</v>
      </c>
      <c r="FH6" s="217">
        <v>80</v>
      </c>
      <c r="FI6" s="216">
        <v>11198960</v>
      </c>
      <c r="FJ6" s="217">
        <v>20</v>
      </c>
      <c r="FK6" s="216">
        <v>4169880</v>
      </c>
      <c r="FL6" s="217">
        <v>0</v>
      </c>
      <c r="FM6" s="216">
        <v>0</v>
      </c>
      <c r="FN6" s="217">
        <v>12</v>
      </c>
      <c r="FO6" s="216">
        <v>2850792</v>
      </c>
      <c r="FP6" s="217">
        <v>2</v>
      </c>
      <c r="FQ6" s="216">
        <v>524548</v>
      </c>
      <c r="FR6" s="217">
        <v>0</v>
      </c>
      <c r="FS6" s="216">
        <v>0</v>
      </c>
      <c r="FT6" s="217">
        <v>0</v>
      </c>
      <c r="FU6" s="216">
        <v>0</v>
      </c>
      <c r="FV6" s="217">
        <v>20</v>
      </c>
      <c r="FW6" s="216">
        <v>3685940</v>
      </c>
      <c r="FX6" s="217">
        <v>0</v>
      </c>
      <c r="FY6" s="216">
        <v>0</v>
      </c>
      <c r="FZ6" s="217">
        <v>0</v>
      </c>
      <c r="GA6" s="216">
        <v>0</v>
      </c>
      <c r="GB6" s="216"/>
      <c r="GC6" s="216">
        <v>0</v>
      </c>
      <c r="GD6" s="119">
        <v>2099</v>
      </c>
      <c r="GE6" s="119">
        <v>571304005</v>
      </c>
      <c r="GF6" s="120">
        <v>0</v>
      </c>
      <c r="GG6" s="120">
        <v>0</v>
      </c>
      <c r="GH6" s="120">
        <v>100</v>
      </c>
      <c r="GI6" s="120">
        <v>29157570</v>
      </c>
      <c r="GJ6" s="120">
        <v>190</v>
      </c>
      <c r="GK6" s="120">
        <v>74014520</v>
      </c>
      <c r="GL6" s="120">
        <v>160</v>
      </c>
      <c r="GM6" s="120">
        <v>37775040</v>
      </c>
      <c r="GN6" s="120">
        <v>390</v>
      </c>
      <c r="GO6" s="120">
        <v>122448690</v>
      </c>
      <c r="GP6" s="120"/>
      <c r="GQ6" s="120">
        <v>0</v>
      </c>
      <c r="GR6" s="120">
        <v>1259</v>
      </c>
      <c r="GS6" s="120">
        <v>307908185</v>
      </c>
      <c r="GT6" s="120">
        <v>2024</v>
      </c>
      <c r="GU6" s="120">
        <v>546556553</v>
      </c>
      <c r="GV6" s="120">
        <v>75</v>
      </c>
      <c r="GW6" s="120">
        <v>24747452</v>
      </c>
      <c r="GX6" s="120"/>
      <c r="GY6" s="120"/>
      <c r="GZ6" s="120">
        <v>35</v>
      </c>
      <c r="HA6" s="120">
        <v>15303692</v>
      </c>
      <c r="HB6" s="120">
        <v>40</v>
      </c>
      <c r="HC6" s="120">
        <v>9443760</v>
      </c>
      <c r="HD6" s="200">
        <v>0</v>
      </c>
      <c r="HE6" s="200">
        <v>0</v>
      </c>
    </row>
    <row r="7" spans="1:213" ht="66" customHeight="1">
      <c r="A7" s="116">
        <v>3</v>
      </c>
      <c r="B7" s="117">
        <v>780006</v>
      </c>
      <c r="C7" s="204" t="s">
        <v>2</v>
      </c>
      <c r="D7" s="216">
        <v>0</v>
      </c>
      <c r="E7" s="216">
        <v>0</v>
      </c>
      <c r="F7" s="217">
        <v>30</v>
      </c>
      <c r="G7" s="216">
        <v>8936310</v>
      </c>
      <c r="H7" s="217">
        <v>0</v>
      </c>
      <c r="I7" s="216">
        <v>0</v>
      </c>
      <c r="J7" s="217">
        <v>2</v>
      </c>
      <c r="K7" s="216">
        <v>637730</v>
      </c>
      <c r="L7" s="217">
        <v>168</v>
      </c>
      <c r="M7" s="216">
        <v>32307744</v>
      </c>
      <c r="N7" s="217">
        <v>0</v>
      </c>
      <c r="O7" s="216">
        <v>0</v>
      </c>
      <c r="P7" s="217">
        <v>0</v>
      </c>
      <c r="Q7" s="216">
        <v>0</v>
      </c>
      <c r="R7" s="217">
        <v>0</v>
      </c>
      <c r="S7" s="216">
        <v>0</v>
      </c>
      <c r="T7" s="217">
        <v>0</v>
      </c>
      <c r="U7" s="216">
        <v>0</v>
      </c>
      <c r="V7" s="217">
        <v>0</v>
      </c>
      <c r="W7" s="216">
        <v>0</v>
      </c>
      <c r="X7" s="217">
        <v>0</v>
      </c>
      <c r="Y7" s="216">
        <v>0</v>
      </c>
      <c r="Z7" s="219">
        <v>164</v>
      </c>
      <c r="AA7" s="218">
        <v>38719416</v>
      </c>
      <c r="AB7" s="216">
        <v>34</v>
      </c>
      <c r="AC7" s="216">
        <v>8027196</v>
      </c>
      <c r="AD7" s="218">
        <v>130</v>
      </c>
      <c r="AE7" s="218">
        <v>30692220</v>
      </c>
      <c r="AF7" s="217">
        <v>0</v>
      </c>
      <c r="AG7" s="216">
        <v>0</v>
      </c>
      <c r="AH7" s="217">
        <v>10</v>
      </c>
      <c r="AI7" s="216">
        <v>2246970</v>
      </c>
      <c r="AJ7" s="217">
        <v>0</v>
      </c>
      <c r="AK7" s="216">
        <v>0</v>
      </c>
      <c r="AL7" s="217">
        <v>75</v>
      </c>
      <c r="AM7" s="216">
        <v>33529725</v>
      </c>
      <c r="AN7" s="217">
        <v>3</v>
      </c>
      <c r="AO7" s="216">
        <v>1749642</v>
      </c>
      <c r="AP7" s="216">
        <v>0</v>
      </c>
      <c r="AQ7" s="216">
        <v>0</v>
      </c>
      <c r="AR7" s="217">
        <v>0</v>
      </c>
      <c r="AS7" s="216">
        <v>0</v>
      </c>
      <c r="AT7" s="217">
        <v>0</v>
      </c>
      <c r="AU7" s="216">
        <v>0</v>
      </c>
      <c r="AV7" s="217">
        <v>0</v>
      </c>
      <c r="AW7" s="216">
        <v>0</v>
      </c>
      <c r="AX7" s="217">
        <v>0</v>
      </c>
      <c r="AY7" s="216">
        <v>0</v>
      </c>
      <c r="AZ7" s="217">
        <v>0</v>
      </c>
      <c r="BA7" s="216">
        <v>0</v>
      </c>
      <c r="BB7" s="217">
        <v>0</v>
      </c>
      <c r="BC7" s="216">
        <v>0</v>
      </c>
      <c r="BD7" s="217">
        <v>0</v>
      </c>
      <c r="BE7" s="216">
        <v>0</v>
      </c>
      <c r="BF7" s="217">
        <v>0</v>
      </c>
      <c r="BG7" s="216">
        <v>0</v>
      </c>
      <c r="BH7" s="217">
        <v>0</v>
      </c>
      <c r="BI7" s="216">
        <v>0</v>
      </c>
      <c r="BJ7" s="216"/>
      <c r="BK7" s="216">
        <v>0</v>
      </c>
      <c r="BL7" s="217">
        <v>20</v>
      </c>
      <c r="BM7" s="216">
        <v>3319120</v>
      </c>
      <c r="BN7" s="217">
        <v>240</v>
      </c>
      <c r="BO7" s="216">
        <v>23136960</v>
      </c>
      <c r="BP7" s="219">
        <v>443</v>
      </c>
      <c r="BQ7" s="218">
        <v>89196721</v>
      </c>
      <c r="BR7" s="217">
        <v>0</v>
      </c>
      <c r="BS7" s="216">
        <v>0</v>
      </c>
      <c r="BT7" s="217">
        <v>0</v>
      </c>
      <c r="BU7" s="216">
        <v>0</v>
      </c>
      <c r="BV7" s="217">
        <v>0</v>
      </c>
      <c r="BW7" s="216">
        <v>0</v>
      </c>
      <c r="BX7" s="217">
        <v>0</v>
      </c>
      <c r="BY7" s="216">
        <v>0</v>
      </c>
      <c r="BZ7" s="216"/>
      <c r="CA7" s="216">
        <v>0</v>
      </c>
      <c r="CB7" s="216"/>
      <c r="CC7" s="216">
        <v>0</v>
      </c>
      <c r="CD7" s="216"/>
      <c r="CE7" s="216">
        <v>0</v>
      </c>
      <c r="CF7" s="217">
        <v>0</v>
      </c>
      <c r="CG7" s="216">
        <v>0</v>
      </c>
      <c r="CH7" s="217">
        <v>0</v>
      </c>
      <c r="CI7" s="216">
        <v>0</v>
      </c>
      <c r="CJ7" s="217">
        <v>0</v>
      </c>
      <c r="CK7" s="216">
        <v>0</v>
      </c>
      <c r="CL7" s="217">
        <v>0</v>
      </c>
      <c r="CM7" s="216">
        <v>0</v>
      </c>
      <c r="CN7" s="217">
        <v>0</v>
      </c>
      <c r="CO7" s="216">
        <v>0</v>
      </c>
      <c r="CP7" s="217">
        <v>0</v>
      </c>
      <c r="CQ7" s="216">
        <v>0</v>
      </c>
      <c r="CR7" s="217">
        <v>0</v>
      </c>
      <c r="CS7" s="216">
        <v>0</v>
      </c>
      <c r="CT7" s="217">
        <v>0</v>
      </c>
      <c r="CU7" s="216">
        <v>0</v>
      </c>
      <c r="CV7" s="217">
        <v>0</v>
      </c>
      <c r="CW7" s="216">
        <v>0</v>
      </c>
      <c r="CX7" s="217">
        <v>30</v>
      </c>
      <c r="CY7" s="216">
        <v>8224920</v>
      </c>
      <c r="CZ7" s="217">
        <v>45</v>
      </c>
      <c r="DA7" s="216">
        <v>13641390</v>
      </c>
      <c r="DB7" s="217">
        <v>20</v>
      </c>
      <c r="DC7" s="216">
        <v>6937160</v>
      </c>
      <c r="DD7" s="217">
        <v>0</v>
      </c>
      <c r="DE7" s="216">
        <v>0</v>
      </c>
      <c r="DF7" s="217">
        <v>190</v>
      </c>
      <c r="DG7" s="216">
        <v>59654490</v>
      </c>
      <c r="DH7" s="217">
        <v>30</v>
      </c>
      <c r="DI7" s="216">
        <v>17086680</v>
      </c>
      <c r="DJ7" s="217">
        <v>20</v>
      </c>
      <c r="DK7" s="216">
        <v>9051920</v>
      </c>
      <c r="DL7" s="217">
        <v>5</v>
      </c>
      <c r="DM7" s="216">
        <v>4153100</v>
      </c>
      <c r="DN7" s="217">
        <v>2</v>
      </c>
      <c r="DO7" s="216">
        <v>1921584</v>
      </c>
      <c r="DP7" s="217">
        <v>0</v>
      </c>
      <c r="DQ7" s="216">
        <v>0</v>
      </c>
      <c r="DR7" s="217">
        <v>0</v>
      </c>
      <c r="DS7" s="216">
        <v>0</v>
      </c>
      <c r="DT7" s="216">
        <v>0</v>
      </c>
      <c r="DU7" s="216">
        <v>0</v>
      </c>
      <c r="DV7" s="216">
        <v>0</v>
      </c>
      <c r="DW7" s="216">
        <v>0</v>
      </c>
      <c r="DX7" s="216">
        <v>0</v>
      </c>
      <c r="DY7" s="216">
        <v>0</v>
      </c>
      <c r="DZ7" s="216">
        <v>0</v>
      </c>
      <c r="EA7" s="216">
        <v>0</v>
      </c>
      <c r="EB7" s="216">
        <v>60</v>
      </c>
      <c r="EC7" s="216">
        <v>35369700</v>
      </c>
      <c r="ED7" s="216">
        <v>0</v>
      </c>
      <c r="EE7" s="216">
        <v>0</v>
      </c>
      <c r="EF7" s="216">
        <v>3</v>
      </c>
      <c r="EG7" s="216">
        <v>2625789</v>
      </c>
      <c r="EH7" s="217">
        <v>0</v>
      </c>
      <c r="EI7" s="216">
        <v>0</v>
      </c>
      <c r="EJ7" s="217">
        <v>0</v>
      </c>
      <c r="EK7" s="216">
        <v>0</v>
      </c>
      <c r="EL7" s="217">
        <v>0</v>
      </c>
      <c r="EM7" s="216">
        <v>0</v>
      </c>
      <c r="EN7" s="217">
        <v>46</v>
      </c>
      <c r="EO7" s="216">
        <v>18848316</v>
      </c>
      <c r="EP7" s="217">
        <v>353</v>
      </c>
      <c r="EQ7" s="216">
        <v>68872418</v>
      </c>
      <c r="ER7" s="217">
        <v>349</v>
      </c>
      <c r="ES7" s="216">
        <v>79922396</v>
      </c>
      <c r="ET7" s="217">
        <v>349</v>
      </c>
      <c r="EU7" s="216">
        <v>114603573</v>
      </c>
      <c r="EV7" s="216">
        <v>0</v>
      </c>
      <c r="EW7" s="216">
        <v>0</v>
      </c>
      <c r="EX7" s="217">
        <v>0</v>
      </c>
      <c r="EY7" s="216">
        <v>0</v>
      </c>
      <c r="EZ7" s="217">
        <v>12</v>
      </c>
      <c r="FA7" s="216">
        <v>6066384</v>
      </c>
      <c r="FB7" s="217">
        <v>50</v>
      </c>
      <c r="FC7" s="216">
        <v>13347550</v>
      </c>
      <c r="FD7" s="217">
        <v>121</v>
      </c>
      <c r="FE7" s="216">
        <v>24676377</v>
      </c>
      <c r="FF7" s="216"/>
      <c r="FG7" s="216">
        <v>0</v>
      </c>
      <c r="FH7" s="217">
        <v>7</v>
      </c>
      <c r="FI7" s="216">
        <v>979909</v>
      </c>
      <c r="FJ7" s="217">
        <v>5</v>
      </c>
      <c r="FK7" s="216">
        <v>1042470</v>
      </c>
      <c r="FL7" s="217">
        <v>0</v>
      </c>
      <c r="FM7" s="216">
        <v>0</v>
      </c>
      <c r="FN7" s="217">
        <v>25</v>
      </c>
      <c r="FO7" s="216">
        <v>5939150</v>
      </c>
      <c r="FP7" s="217">
        <v>0</v>
      </c>
      <c r="FQ7" s="216">
        <v>0</v>
      </c>
      <c r="FR7" s="217">
        <v>0</v>
      </c>
      <c r="FS7" s="216">
        <v>0</v>
      </c>
      <c r="FT7" s="217">
        <v>0</v>
      </c>
      <c r="FU7" s="216">
        <v>0</v>
      </c>
      <c r="FV7" s="217">
        <v>0</v>
      </c>
      <c r="FW7" s="216">
        <v>0</v>
      </c>
      <c r="FX7" s="217">
        <v>30</v>
      </c>
      <c r="FY7" s="216">
        <v>7897200</v>
      </c>
      <c r="FZ7" s="217">
        <v>0</v>
      </c>
      <c r="GA7" s="216">
        <v>0</v>
      </c>
      <c r="GB7" s="216"/>
      <c r="GC7" s="216">
        <v>0</v>
      </c>
      <c r="GD7" s="119">
        <v>2907</v>
      </c>
      <c r="GE7" s="119">
        <v>734642814</v>
      </c>
      <c r="GF7" s="120">
        <v>0</v>
      </c>
      <c r="GG7" s="120">
        <v>0</v>
      </c>
      <c r="GH7" s="120">
        <v>95</v>
      </c>
      <c r="GI7" s="120">
        <v>28803470</v>
      </c>
      <c r="GJ7" s="120">
        <v>0</v>
      </c>
      <c r="GK7" s="120">
        <v>0</v>
      </c>
      <c r="GL7" s="120">
        <v>130</v>
      </c>
      <c r="GM7" s="120">
        <v>30692220</v>
      </c>
      <c r="GN7" s="120">
        <v>190</v>
      </c>
      <c r="GO7" s="120">
        <v>59654490</v>
      </c>
      <c r="GP7" s="120"/>
      <c r="GQ7" s="120">
        <v>0</v>
      </c>
      <c r="GR7" s="120">
        <v>2492</v>
      </c>
      <c r="GS7" s="120">
        <v>615492634</v>
      </c>
      <c r="GT7" s="120">
        <v>2719</v>
      </c>
      <c r="GU7" s="120">
        <v>693731842</v>
      </c>
      <c r="GV7" s="120">
        <v>188</v>
      </c>
      <c r="GW7" s="120">
        <v>40910972</v>
      </c>
      <c r="GX7" s="120"/>
      <c r="GY7" s="120"/>
      <c r="GZ7" s="120"/>
      <c r="HA7" s="120"/>
      <c r="HB7" s="120">
        <v>88</v>
      </c>
      <c r="HC7" s="120">
        <v>20776272</v>
      </c>
      <c r="HD7" s="200">
        <v>100</v>
      </c>
      <c r="HE7" s="200">
        <v>20134700</v>
      </c>
    </row>
    <row r="8" spans="1:213" ht="63.75" customHeight="1">
      <c r="A8" s="116">
        <v>4</v>
      </c>
      <c r="B8" s="121">
        <v>780013</v>
      </c>
      <c r="C8" s="205" t="s">
        <v>3</v>
      </c>
      <c r="D8" s="216">
        <v>0</v>
      </c>
      <c r="E8" s="216">
        <v>0</v>
      </c>
      <c r="F8" s="217">
        <v>30</v>
      </c>
      <c r="G8" s="216">
        <v>8936310</v>
      </c>
      <c r="H8" s="217">
        <v>10</v>
      </c>
      <c r="I8" s="216">
        <v>1810200</v>
      </c>
      <c r="J8" s="217">
        <v>0</v>
      </c>
      <c r="K8" s="216">
        <v>0</v>
      </c>
      <c r="L8" s="217">
        <v>0</v>
      </c>
      <c r="M8" s="216">
        <v>0</v>
      </c>
      <c r="N8" s="217">
        <v>0</v>
      </c>
      <c r="O8" s="216">
        <v>0</v>
      </c>
      <c r="P8" s="217">
        <v>0</v>
      </c>
      <c r="Q8" s="216">
        <v>0</v>
      </c>
      <c r="R8" s="217">
        <v>0</v>
      </c>
      <c r="S8" s="216">
        <v>0</v>
      </c>
      <c r="T8" s="217">
        <v>0</v>
      </c>
      <c r="U8" s="216">
        <v>0</v>
      </c>
      <c r="V8" s="217">
        <v>0</v>
      </c>
      <c r="W8" s="216">
        <v>0</v>
      </c>
      <c r="X8" s="217">
        <v>0</v>
      </c>
      <c r="Y8" s="216">
        <v>0</v>
      </c>
      <c r="Z8" s="217">
        <v>0</v>
      </c>
      <c r="AA8" s="216">
        <v>0</v>
      </c>
      <c r="AB8" s="216">
        <v>0</v>
      </c>
      <c r="AC8" s="216">
        <v>0</v>
      </c>
      <c r="AD8" s="216">
        <v>0</v>
      </c>
      <c r="AE8" s="216">
        <v>0</v>
      </c>
      <c r="AF8" s="217">
        <v>0</v>
      </c>
      <c r="AG8" s="216">
        <v>0</v>
      </c>
      <c r="AH8" s="217">
        <v>0</v>
      </c>
      <c r="AI8" s="216">
        <v>0</v>
      </c>
      <c r="AJ8" s="217">
        <v>0</v>
      </c>
      <c r="AK8" s="216">
        <v>0</v>
      </c>
      <c r="AL8" s="217">
        <v>0</v>
      </c>
      <c r="AM8" s="216">
        <v>0</v>
      </c>
      <c r="AN8" s="217">
        <v>0</v>
      </c>
      <c r="AO8" s="216">
        <v>0</v>
      </c>
      <c r="AP8" s="216">
        <v>0</v>
      </c>
      <c r="AQ8" s="216">
        <v>0</v>
      </c>
      <c r="AR8" s="217">
        <v>0</v>
      </c>
      <c r="AS8" s="216">
        <v>0</v>
      </c>
      <c r="AT8" s="217">
        <v>0</v>
      </c>
      <c r="AU8" s="216">
        <v>0</v>
      </c>
      <c r="AV8" s="217">
        <v>0</v>
      </c>
      <c r="AW8" s="216">
        <v>0</v>
      </c>
      <c r="AX8" s="217">
        <v>0</v>
      </c>
      <c r="AY8" s="216">
        <v>0</v>
      </c>
      <c r="AZ8" s="217">
        <v>0</v>
      </c>
      <c r="BA8" s="216">
        <v>0</v>
      </c>
      <c r="BB8" s="217">
        <v>0</v>
      </c>
      <c r="BC8" s="216">
        <v>0</v>
      </c>
      <c r="BD8" s="217">
        <v>0</v>
      </c>
      <c r="BE8" s="216">
        <v>0</v>
      </c>
      <c r="BF8" s="217">
        <v>0</v>
      </c>
      <c r="BG8" s="216">
        <v>0</v>
      </c>
      <c r="BH8" s="217">
        <v>0</v>
      </c>
      <c r="BI8" s="216">
        <v>0</v>
      </c>
      <c r="BJ8" s="216"/>
      <c r="BK8" s="216">
        <v>0</v>
      </c>
      <c r="BL8" s="217">
        <v>0</v>
      </c>
      <c r="BM8" s="216">
        <v>0</v>
      </c>
      <c r="BN8" s="217">
        <v>0</v>
      </c>
      <c r="BO8" s="216">
        <v>0</v>
      </c>
      <c r="BP8" s="217">
        <v>0</v>
      </c>
      <c r="BQ8" s="216">
        <v>0</v>
      </c>
      <c r="BR8" s="217">
        <v>0</v>
      </c>
      <c r="BS8" s="216">
        <v>0</v>
      </c>
      <c r="BT8" s="217">
        <v>0</v>
      </c>
      <c r="BU8" s="216">
        <v>0</v>
      </c>
      <c r="BV8" s="217">
        <v>0</v>
      </c>
      <c r="BW8" s="216">
        <v>0</v>
      </c>
      <c r="BX8" s="217">
        <v>0</v>
      </c>
      <c r="BY8" s="216">
        <v>0</v>
      </c>
      <c r="BZ8" s="216"/>
      <c r="CA8" s="216">
        <v>0</v>
      </c>
      <c r="CB8" s="216"/>
      <c r="CC8" s="216">
        <v>0</v>
      </c>
      <c r="CD8" s="216"/>
      <c r="CE8" s="216">
        <v>0</v>
      </c>
      <c r="CF8" s="217">
        <v>0</v>
      </c>
      <c r="CG8" s="216">
        <v>0</v>
      </c>
      <c r="CH8" s="217">
        <v>0</v>
      </c>
      <c r="CI8" s="216">
        <v>0</v>
      </c>
      <c r="CJ8" s="217">
        <v>0</v>
      </c>
      <c r="CK8" s="216">
        <v>0</v>
      </c>
      <c r="CL8" s="217">
        <v>0</v>
      </c>
      <c r="CM8" s="216">
        <v>0</v>
      </c>
      <c r="CN8" s="217">
        <v>0</v>
      </c>
      <c r="CO8" s="216">
        <v>0</v>
      </c>
      <c r="CP8" s="217">
        <v>0</v>
      </c>
      <c r="CQ8" s="216">
        <v>0</v>
      </c>
      <c r="CR8" s="217">
        <v>0</v>
      </c>
      <c r="CS8" s="216">
        <v>0</v>
      </c>
      <c r="CT8" s="217">
        <v>0</v>
      </c>
      <c r="CU8" s="216">
        <v>0</v>
      </c>
      <c r="CV8" s="217">
        <v>0</v>
      </c>
      <c r="CW8" s="216">
        <v>0</v>
      </c>
      <c r="CX8" s="217">
        <v>0</v>
      </c>
      <c r="CY8" s="216">
        <v>0</v>
      </c>
      <c r="CZ8" s="217">
        <v>0</v>
      </c>
      <c r="DA8" s="216">
        <v>0</v>
      </c>
      <c r="DB8" s="217">
        <v>0</v>
      </c>
      <c r="DC8" s="216">
        <v>0</v>
      </c>
      <c r="DD8" s="217">
        <v>0</v>
      </c>
      <c r="DE8" s="216">
        <v>0</v>
      </c>
      <c r="DF8" s="217">
        <v>0</v>
      </c>
      <c r="DG8" s="216">
        <v>0</v>
      </c>
      <c r="DH8" s="217">
        <v>0</v>
      </c>
      <c r="DI8" s="216">
        <v>0</v>
      </c>
      <c r="DJ8" s="217">
        <v>0</v>
      </c>
      <c r="DK8" s="216">
        <v>0</v>
      </c>
      <c r="DL8" s="217">
        <v>0</v>
      </c>
      <c r="DM8" s="216">
        <v>0</v>
      </c>
      <c r="DN8" s="217">
        <v>0</v>
      </c>
      <c r="DO8" s="216">
        <v>0</v>
      </c>
      <c r="DP8" s="217">
        <v>0</v>
      </c>
      <c r="DQ8" s="216">
        <v>0</v>
      </c>
      <c r="DR8" s="217">
        <v>4</v>
      </c>
      <c r="DS8" s="216">
        <v>1674156</v>
      </c>
      <c r="DT8" s="216">
        <v>0</v>
      </c>
      <c r="DU8" s="216">
        <v>0</v>
      </c>
      <c r="DV8" s="216">
        <v>0</v>
      </c>
      <c r="DW8" s="216">
        <v>0</v>
      </c>
      <c r="DX8" s="216">
        <v>0</v>
      </c>
      <c r="DY8" s="216">
        <v>0</v>
      </c>
      <c r="DZ8" s="216">
        <v>0</v>
      </c>
      <c r="EA8" s="216">
        <v>0</v>
      </c>
      <c r="EB8" s="216">
        <v>0</v>
      </c>
      <c r="EC8" s="216">
        <v>0</v>
      </c>
      <c r="ED8" s="216">
        <v>0</v>
      </c>
      <c r="EE8" s="216">
        <v>0</v>
      </c>
      <c r="EF8" s="216">
        <v>0</v>
      </c>
      <c r="EG8" s="216">
        <v>0</v>
      </c>
      <c r="EH8" s="217">
        <v>0</v>
      </c>
      <c r="EI8" s="216">
        <v>0</v>
      </c>
      <c r="EJ8" s="217">
        <v>0</v>
      </c>
      <c r="EK8" s="216">
        <v>0</v>
      </c>
      <c r="EL8" s="217">
        <v>0</v>
      </c>
      <c r="EM8" s="216">
        <v>0</v>
      </c>
      <c r="EN8" s="217">
        <v>0</v>
      </c>
      <c r="EO8" s="216">
        <v>0</v>
      </c>
      <c r="EP8" s="217">
        <v>100</v>
      </c>
      <c r="EQ8" s="216">
        <v>19510600</v>
      </c>
      <c r="ER8" s="217">
        <v>80</v>
      </c>
      <c r="ES8" s="216">
        <v>18320320</v>
      </c>
      <c r="ET8" s="217">
        <v>80</v>
      </c>
      <c r="EU8" s="216">
        <v>26270160</v>
      </c>
      <c r="EV8" s="216">
        <v>0</v>
      </c>
      <c r="EW8" s="216">
        <v>0</v>
      </c>
      <c r="EX8" s="217">
        <v>0</v>
      </c>
      <c r="EY8" s="216">
        <v>0</v>
      </c>
      <c r="EZ8" s="217">
        <v>10</v>
      </c>
      <c r="FA8" s="216">
        <v>5055320</v>
      </c>
      <c r="FB8" s="217">
        <v>30</v>
      </c>
      <c r="FC8" s="216">
        <v>8008530</v>
      </c>
      <c r="FD8" s="217">
        <v>30</v>
      </c>
      <c r="FE8" s="216">
        <v>6118110</v>
      </c>
      <c r="FF8" s="216"/>
      <c r="FG8" s="216">
        <v>0</v>
      </c>
      <c r="FH8" s="217">
        <v>30</v>
      </c>
      <c r="FI8" s="216">
        <v>4199610</v>
      </c>
      <c r="FJ8" s="217">
        <v>5</v>
      </c>
      <c r="FK8" s="216">
        <v>1042470</v>
      </c>
      <c r="FL8" s="217">
        <v>0</v>
      </c>
      <c r="FM8" s="216">
        <v>0</v>
      </c>
      <c r="FN8" s="217">
        <v>16</v>
      </c>
      <c r="FO8" s="216">
        <v>3801056</v>
      </c>
      <c r="FP8" s="217">
        <v>0</v>
      </c>
      <c r="FQ8" s="216">
        <v>0</v>
      </c>
      <c r="FR8" s="217">
        <v>0</v>
      </c>
      <c r="FS8" s="216">
        <v>0</v>
      </c>
      <c r="FT8" s="217">
        <v>0</v>
      </c>
      <c r="FU8" s="216">
        <v>0</v>
      </c>
      <c r="FV8" s="217">
        <v>0</v>
      </c>
      <c r="FW8" s="216">
        <v>0</v>
      </c>
      <c r="FX8" s="217">
        <v>3</v>
      </c>
      <c r="FY8" s="216">
        <v>789720</v>
      </c>
      <c r="FZ8" s="217">
        <v>0</v>
      </c>
      <c r="GA8" s="216">
        <v>0</v>
      </c>
      <c r="GB8" s="216">
        <v>60</v>
      </c>
      <c r="GC8" s="216">
        <v>22789140</v>
      </c>
      <c r="GD8" s="120">
        <v>488</v>
      </c>
      <c r="GE8" s="120">
        <v>128325702</v>
      </c>
      <c r="GF8" s="120">
        <v>0</v>
      </c>
      <c r="GG8" s="120">
        <v>0</v>
      </c>
      <c r="GH8" s="120">
        <v>0</v>
      </c>
      <c r="GI8" s="120">
        <v>0</v>
      </c>
      <c r="GJ8" s="120">
        <v>0</v>
      </c>
      <c r="GK8" s="120">
        <v>0</v>
      </c>
      <c r="GL8" s="120">
        <v>0</v>
      </c>
      <c r="GM8" s="120">
        <v>0</v>
      </c>
      <c r="GN8" s="120">
        <v>0</v>
      </c>
      <c r="GO8" s="120">
        <v>0</v>
      </c>
      <c r="GP8" s="120"/>
      <c r="GQ8" s="120">
        <v>0</v>
      </c>
      <c r="GR8" s="120">
        <v>488</v>
      </c>
      <c r="GS8" s="120">
        <v>128325702</v>
      </c>
      <c r="GT8" s="120">
        <v>488</v>
      </c>
      <c r="GU8" s="120">
        <v>128325702</v>
      </c>
      <c r="GV8" s="120">
        <v>0</v>
      </c>
      <c r="GW8" s="120">
        <v>0</v>
      </c>
      <c r="GX8" s="120"/>
      <c r="GY8" s="120"/>
      <c r="GZ8" s="120"/>
      <c r="HA8" s="120"/>
      <c r="HB8" s="120"/>
      <c r="HC8" s="120"/>
      <c r="HD8" s="200">
        <v>0</v>
      </c>
      <c r="HE8" s="200">
        <v>0</v>
      </c>
    </row>
    <row r="9" spans="1:213" ht="52.9" customHeight="1">
      <c r="A9" s="116">
        <v>5</v>
      </c>
      <c r="B9" s="117">
        <v>780017</v>
      </c>
      <c r="C9" s="205" t="s">
        <v>4</v>
      </c>
      <c r="D9" s="216">
        <v>0</v>
      </c>
      <c r="E9" s="216">
        <v>0</v>
      </c>
      <c r="F9" s="217">
        <v>25</v>
      </c>
      <c r="G9" s="216">
        <v>7446925</v>
      </c>
      <c r="H9" s="217">
        <v>5</v>
      </c>
      <c r="I9" s="216">
        <v>905100</v>
      </c>
      <c r="J9" s="217">
        <v>0</v>
      </c>
      <c r="K9" s="216">
        <v>0</v>
      </c>
      <c r="L9" s="217">
        <v>0</v>
      </c>
      <c r="M9" s="216">
        <v>0</v>
      </c>
      <c r="N9" s="217">
        <v>0</v>
      </c>
      <c r="O9" s="216">
        <v>0</v>
      </c>
      <c r="P9" s="217">
        <v>0</v>
      </c>
      <c r="Q9" s="216">
        <v>0</v>
      </c>
      <c r="R9" s="217">
        <v>0</v>
      </c>
      <c r="S9" s="216">
        <v>0</v>
      </c>
      <c r="T9" s="217">
        <v>0</v>
      </c>
      <c r="U9" s="216">
        <v>0</v>
      </c>
      <c r="V9" s="217">
        <v>0</v>
      </c>
      <c r="W9" s="216">
        <v>0</v>
      </c>
      <c r="X9" s="217">
        <v>0</v>
      </c>
      <c r="Y9" s="216">
        <v>0</v>
      </c>
      <c r="Z9" s="217">
        <v>0</v>
      </c>
      <c r="AA9" s="216">
        <v>0</v>
      </c>
      <c r="AB9" s="216">
        <v>0</v>
      </c>
      <c r="AC9" s="216">
        <v>0</v>
      </c>
      <c r="AD9" s="216">
        <v>0</v>
      </c>
      <c r="AE9" s="216">
        <v>0</v>
      </c>
      <c r="AF9" s="217">
        <v>0</v>
      </c>
      <c r="AG9" s="216">
        <v>0</v>
      </c>
      <c r="AH9" s="217">
        <v>0</v>
      </c>
      <c r="AI9" s="216">
        <v>0</v>
      </c>
      <c r="AJ9" s="217">
        <v>0</v>
      </c>
      <c r="AK9" s="216">
        <v>0</v>
      </c>
      <c r="AL9" s="217">
        <v>0</v>
      </c>
      <c r="AM9" s="216">
        <v>0</v>
      </c>
      <c r="AN9" s="217">
        <v>0</v>
      </c>
      <c r="AO9" s="216">
        <v>0</v>
      </c>
      <c r="AP9" s="216">
        <v>0</v>
      </c>
      <c r="AQ9" s="216">
        <v>0</v>
      </c>
      <c r="AR9" s="217">
        <v>0</v>
      </c>
      <c r="AS9" s="216">
        <v>0</v>
      </c>
      <c r="AT9" s="217">
        <v>0</v>
      </c>
      <c r="AU9" s="216">
        <v>0</v>
      </c>
      <c r="AV9" s="217">
        <v>0</v>
      </c>
      <c r="AW9" s="216">
        <v>0</v>
      </c>
      <c r="AX9" s="217">
        <v>0</v>
      </c>
      <c r="AY9" s="216">
        <v>0</v>
      </c>
      <c r="AZ9" s="217">
        <v>0</v>
      </c>
      <c r="BA9" s="216">
        <v>0</v>
      </c>
      <c r="BB9" s="217">
        <v>0</v>
      </c>
      <c r="BC9" s="216">
        <v>0</v>
      </c>
      <c r="BD9" s="217">
        <v>0</v>
      </c>
      <c r="BE9" s="216">
        <v>0</v>
      </c>
      <c r="BF9" s="217">
        <v>0</v>
      </c>
      <c r="BG9" s="216">
        <v>0</v>
      </c>
      <c r="BH9" s="217">
        <v>0</v>
      </c>
      <c r="BI9" s="216">
        <v>0</v>
      </c>
      <c r="BJ9" s="216"/>
      <c r="BK9" s="216">
        <v>0</v>
      </c>
      <c r="BL9" s="217">
        <v>0</v>
      </c>
      <c r="BM9" s="216">
        <v>0</v>
      </c>
      <c r="BN9" s="217">
        <v>0</v>
      </c>
      <c r="BO9" s="216">
        <v>0</v>
      </c>
      <c r="BP9" s="217">
        <v>0</v>
      </c>
      <c r="BQ9" s="216">
        <v>0</v>
      </c>
      <c r="BR9" s="217">
        <v>0</v>
      </c>
      <c r="BS9" s="216">
        <v>0</v>
      </c>
      <c r="BT9" s="217">
        <v>0</v>
      </c>
      <c r="BU9" s="216">
        <v>0</v>
      </c>
      <c r="BV9" s="217">
        <v>0</v>
      </c>
      <c r="BW9" s="216">
        <v>0</v>
      </c>
      <c r="BX9" s="217">
        <v>0</v>
      </c>
      <c r="BY9" s="216">
        <v>0</v>
      </c>
      <c r="BZ9" s="216"/>
      <c r="CA9" s="216">
        <v>0</v>
      </c>
      <c r="CB9" s="216"/>
      <c r="CC9" s="216">
        <v>0</v>
      </c>
      <c r="CD9" s="216"/>
      <c r="CE9" s="216">
        <v>0</v>
      </c>
      <c r="CF9" s="217">
        <v>0</v>
      </c>
      <c r="CG9" s="216">
        <v>0</v>
      </c>
      <c r="CH9" s="217">
        <v>0</v>
      </c>
      <c r="CI9" s="216">
        <v>0</v>
      </c>
      <c r="CJ9" s="217">
        <v>0</v>
      </c>
      <c r="CK9" s="216">
        <v>0</v>
      </c>
      <c r="CL9" s="217">
        <v>0</v>
      </c>
      <c r="CM9" s="216">
        <v>0</v>
      </c>
      <c r="CN9" s="217">
        <v>0</v>
      </c>
      <c r="CO9" s="216">
        <v>0</v>
      </c>
      <c r="CP9" s="217">
        <v>0</v>
      </c>
      <c r="CQ9" s="216">
        <v>0</v>
      </c>
      <c r="CR9" s="217">
        <v>0</v>
      </c>
      <c r="CS9" s="216">
        <v>0</v>
      </c>
      <c r="CT9" s="217">
        <v>0</v>
      </c>
      <c r="CU9" s="216">
        <v>0</v>
      </c>
      <c r="CV9" s="217">
        <v>0</v>
      </c>
      <c r="CW9" s="216">
        <v>0</v>
      </c>
      <c r="CX9" s="217">
        <v>0</v>
      </c>
      <c r="CY9" s="216">
        <v>0</v>
      </c>
      <c r="CZ9" s="217">
        <v>0</v>
      </c>
      <c r="DA9" s="216">
        <v>0</v>
      </c>
      <c r="DB9" s="217">
        <v>0</v>
      </c>
      <c r="DC9" s="216">
        <v>0</v>
      </c>
      <c r="DD9" s="217">
        <v>0</v>
      </c>
      <c r="DE9" s="216">
        <v>0</v>
      </c>
      <c r="DF9" s="217">
        <v>0</v>
      </c>
      <c r="DG9" s="216">
        <v>0</v>
      </c>
      <c r="DH9" s="217">
        <v>0</v>
      </c>
      <c r="DI9" s="216">
        <v>0</v>
      </c>
      <c r="DJ9" s="217">
        <v>0</v>
      </c>
      <c r="DK9" s="216">
        <v>0</v>
      </c>
      <c r="DL9" s="217">
        <v>0</v>
      </c>
      <c r="DM9" s="216">
        <v>0</v>
      </c>
      <c r="DN9" s="217">
        <v>0</v>
      </c>
      <c r="DO9" s="216">
        <v>0</v>
      </c>
      <c r="DP9" s="217">
        <v>0</v>
      </c>
      <c r="DQ9" s="216">
        <v>0</v>
      </c>
      <c r="DR9" s="217">
        <v>0</v>
      </c>
      <c r="DS9" s="216">
        <v>0</v>
      </c>
      <c r="DT9" s="216">
        <v>0</v>
      </c>
      <c r="DU9" s="216">
        <v>0</v>
      </c>
      <c r="DV9" s="216">
        <v>0</v>
      </c>
      <c r="DW9" s="216">
        <v>0</v>
      </c>
      <c r="DX9" s="216">
        <v>0</v>
      </c>
      <c r="DY9" s="216">
        <v>0</v>
      </c>
      <c r="DZ9" s="216">
        <v>0</v>
      </c>
      <c r="EA9" s="216">
        <v>0</v>
      </c>
      <c r="EB9" s="216">
        <v>0</v>
      </c>
      <c r="EC9" s="216">
        <v>0</v>
      </c>
      <c r="ED9" s="216">
        <v>0</v>
      </c>
      <c r="EE9" s="216">
        <v>0</v>
      </c>
      <c r="EF9" s="216">
        <v>0</v>
      </c>
      <c r="EG9" s="216">
        <v>0</v>
      </c>
      <c r="EH9" s="217">
        <v>0</v>
      </c>
      <c r="EI9" s="216">
        <v>0</v>
      </c>
      <c r="EJ9" s="217">
        <v>0</v>
      </c>
      <c r="EK9" s="216">
        <v>0</v>
      </c>
      <c r="EL9" s="217">
        <v>0</v>
      </c>
      <c r="EM9" s="216">
        <v>0</v>
      </c>
      <c r="EN9" s="217">
        <v>0</v>
      </c>
      <c r="EO9" s="216">
        <v>0</v>
      </c>
      <c r="EP9" s="217">
        <v>0</v>
      </c>
      <c r="EQ9" s="216">
        <v>0</v>
      </c>
      <c r="ER9" s="217">
        <v>0</v>
      </c>
      <c r="ES9" s="216">
        <v>0</v>
      </c>
      <c r="ET9" s="217">
        <v>0</v>
      </c>
      <c r="EU9" s="216">
        <v>0</v>
      </c>
      <c r="EV9" s="216">
        <v>0</v>
      </c>
      <c r="EW9" s="216">
        <v>0</v>
      </c>
      <c r="EX9" s="217">
        <v>0</v>
      </c>
      <c r="EY9" s="216">
        <v>0</v>
      </c>
      <c r="EZ9" s="217">
        <v>0</v>
      </c>
      <c r="FA9" s="216">
        <v>0</v>
      </c>
      <c r="FB9" s="217">
        <v>0</v>
      </c>
      <c r="FC9" s="216">
        <v>0</v>
      </c>
      <c r="FD9" s="217">
        <v>0</v>
      </c>
      <c r="FE9" s="216">
        <v>0</v>
      </c>
      <c r="FF9" s="216"/>
      <c r="FG9" s="216">
        <v>0</v>
      </c>
      <c r="FH9" s="217">
        <v>0</v>
      </c>
      <c r="FI9" s="216">
        <v>0</v>
      </c>
      <c r="FJ9" s="217">
        <v>0</v>
      </c>
      <c r="FK9" s="216">
        <v>0</v>
      </c>
      <c r="FL9" s="217">
        <v>0</v>
      </c>
      <c r="FM9" s="216">
        <v>0</v>
      </c>
      <c r="FN9" s="217">
        <v>252</v>
      </c>
      <c r="FO9" s="216">
        <v>59866632</v>
      </c>
      <c r="FP9" s="217">
        <v>0</v>
      </c>
      <c r="FQ9" s="216">
        <v>0</v>
      </c>
      <c r="FR9" s="217">
        <v>20</v>
      </c>
      <c r="FS9" s="216">
        <v>4993700</v>
      </c>
      <c r="FT9" s="217">
        <v>0</v>
      </c>
      <c r="FU9" s="216">
        <v>0</v>
      </c>
      <c r="FV9" s="217">
        <v>0</v>
      </c>
      <c r="FW9" s="216">
        <v>0</v>
      </c>
      <c r="FX9" s="217">
        <v>0</v>
      </c>
      <c r="FY9" s="216">
        <v>0</v>
      </c>
      <c r="FZ9" s="217">
        <v>0</v>
      </c>
      <c r="GA9" s="216">
        <v>0</v>
      </c>
      <c r="GB9" s="216">
        <v>0</v>
      </c>
      <c r="GC9" s="216">
        <v>0</v>
      </c>
      <c r="GD9" s="120">
        <v>302</v>
      </c>
      <c r="GE9" s="120">
        <v>73212357</v>
      </c>
      <c r="GF9" s="120">
        <v>0</v>
      </c>
      <c r="GG9" s="120">
        <v>0</v>
      </c>
      <c r="GH9" s="120">
        <v>0</v>
      </c>
      <c r="GI9" s="120">
        <v>0</v>
      </c>
      <c r="GJ9" s="120">
        <v>0</v>
      </c>
      <c r="GK9" s="120">
        <v>0</v>
      </c>
      <c r="GL9" s="120">
        <v>0</v>
      </c>
      <c r="GM9" s="120">
        <v>0</v>
      </c>
      <c r="GN9" s="120">
        <v>0</v>
      </c>
      <c r="GO9" s="120">
        <v>0</v>
      </c>
      <c r="GP9" s="120"/>
      <c r="GQ9" s="120">
        <v>0</v>
      </c>
      <c r="GR9" s="120">
        <v>302</v>
      </c>
      <c r="GS9" s="120">
        <v>73212357</v>
      </c>
      <c r="GT9" s="120">
        <v>302</v>
      </c>
      <c r="GU9" s="120">
        <v>73212357</v>
      </c>
      <c r="GV9" s="120">
        <v>0</v>
      </c>
      <c r="GW9" s="120">
        <v>0</v>
      </c>
      <c r="GX9" s="120"/>
      <c r="GY9" s="120"/>
      <c r="GZ9" s="120"/>
      <c r="HA9" s="120"/>
      <c r="HB9" s="120"/>
      <c r="HC9" s="120"/>
      <c r="HD9" s="200">
        <v>0</v>
      </c>
      <c r="HE9" s="200">
        <v>0</v>
      </c>
    </row>
    <row r="10" spans="1:213" ht="52.9" customHeight="1">
      <c r="A10" s="116">
        <v>6</v>
      </c>
      <c r="B10" s="117">
        <v>780045</v>
      </c>
      <c r="C10" s="206" t="s">
        <v>7</v>
      </c>
      <c r="D10" s="216">
        <v>7</v>
      </c>
      <c r="E10" s="216">
        <v>1346660</v>
      </c>
      <c r="F10" s="217">
        <v>0</v>
      </c>
      <c r="G10" s="216">
        <v>0</v>
      </c>
      <c r="H10" s="217">
        <v>0</v>
      </c>
      <c r="I10" s="216">
        <v>0</v>
      </c>
      <c r="J10" s="217">
        <v>0</v>
      </c>
      <c r="K10" s="216">
        <v>0</v>
      </c>
      <c r="L10" s="217">
        <v>0</v>
      </c>
      <c r="M10" s="216">
        <v>0</v>
      </c>
      <c r="N10" s="217">
        <v>0</v>
      </c>
      <c r="O10" s="216">
        <v>0</v>
      </c>
      <c r="P10" s="217">
        <v>0</v>
      </c>
      <c r="Q10" s="216">
        <v>0</v>
      </c>
      <c r="R10" s="217">
        <v>0</v>
      </c>
      <c r="S10" s="216">
        <v>0</v>
      </c>
      <c r="T10" s="217">
        <v>0</v>
      </c>
      <c r="U10" s="216">
        <v>0</v>
      </c>
      <c r="V10" s="217">
        <v>0</v>
      </c>
      <c r="W10" s="216">
        <v>0</v>
      </c>
      <c r="X10" s="217">
        <v>0</v>
      </c>
      <c r="Y10" s="216">
        <v>0</v>
      </c>
      <c r="Z10" s="217">
        <v>0</v>
      </c>
      <c r="AA10" s="216">
        <v>0</v>
      </c>
      <c r="AB10" s="216">
        <v>0</v>
      </c>
      <c r="AC10" s="216">
        <v>0</v>
      </c>
      <c r="AD10" s="216">
        <v>0</v>
      </c>
      <c r="AE10" s="216">
        <v>0</v>
      </c>
      <c r="AF10" s="217">
        <v>0</v>
      </c>
      <c r="AG10" s="216">
        <v>0</v>
      </c>
      <c r="AH10" s="217">
        <v>0</v>
      </c>
      <c r="AI10" s="216">
        <v>0</v>
      </c>
      <c r="AJ10" s="217">
        <v>0</v>
      </c>
      <c r="AK10" s="216">
        <v>0</v>
      </c>
      <c r="AL10" s="217">
        <v>0</v>
      </c>
      <c r="AM10" s="216">
        <v>0</v>
      </c>
      <c r="AN10" s="217">
        <v>0</v>
      </c>
      <c r="AO10" s="216">
        <v>0</v>
      </c>
      <c r="AP10" s="216">
        <v>0</v>
      </c>
      <c r="AQ10" s="216">
        <v>0</v>
      </c>
      <c r="AR10" s="217">
        <v>0</v>
      </c>
      <c r="AS10" s="216">
        <v>0</v>
      </c>
      <c r="AT10" s="217">
        <v>0</v>
      </c>
      <c r="AU10" s="216">
        <v>0</v>
      </c>
      <c r="AV10" s="217">
        <v>0</v>
      </c>
      <c r="AW10" s="216">
        <v>0</v>
      </c>
      <c r="AX10" s="217">
        <v>0</v>
      </c>
      <c r="AY10" s="216">
        <v>0</v>
      </c>
      <c r="AZ10" s="217">
        <v>0</v>
      </c>
      <c r="BA10" s="216">
        <v>0</v>
      </c>
      <c r="BB10" s="217">
        <v>230</v>
      </c>
      <c r="BC10" s="216">
        <v>128370360</v>
      </c>
      <c r="BD10" s="217">
        <v>0</v>
      </c>
      <c r="BE10" s="216">
        <v>0</v>
      </c>
      <c r="BF10" s="217">
        <v>0</v>
      </c>
      <c r="BG10" s="216">
        <v>0</v>
      </c>
      <c r="BH10" s="217">
        <v>0</v>
      </c>
      <c r="BI10" s="216">
        <v>0</v>
      </c>
      <c r="BJ10" s="216"/>
      <c r="BK10" s="216">
        <v>0</v>
      </c>
      <c r="BL10" s="217">
        <v>0</v>
      </c>
      <c r="BM10" s="216">
        <v>0</v>
      </c>
      <c r="BN10" s="217">
        <v>0</v>
      </c>
      <c r="BO10" s="216">
        <v>0</v>
      </c>
      <c r="BP10" s="217">
        <v>0</v>
      </c>
      <c r="BQ10" s="216">
        <v>0</v>
      </c>
      <c r="BR10" s="217">
        <v>0</v>
      </c>
      <c r="BS10" s="216">
        <v>0</v>
      </c>
      <c r="BT10" s="217">
        <v>0</v>
      </c>
      <c r="BU10" s="216">
        <v>0</v>
      </c>
      <c r="BV10" s="217">
        <v>0</v>
      </c>
      <c r="BW10" s="216">
        <v>0</v>
      </c>
      <c r="BX10" s="217">
        <v>0</v>
      </c>
      <c r="BY10" s="216">
        <v>0</v>
      </c>
      <c r="BZ10" s="216"/>
      <c r="CA10" s="216">
        <v>0</v>
      </c>
      <c r="CB10" s="216"/>
      <c r="CC10" s="216">
        <v>0</v>
      </c>
      <c r="CD10" s="216"/>
      <c r="CE10" s="216">
        <v>0</v>
      </c>
      <c r="CF10" s="217">
        <v>0</v>
      </c>
      <c r="CG10" s="216">
        <v>0</v>
      </c>
      <c r="CH10" s="217">
        <v>0</v>
      </c>
      <c r="CI10" s="216">
        <v>0</v>
      </c>
      <c r="CJ10" s="217">
        <v>0</v>
      </c>
      <c r="CK10" s="216">
        <v>0</v>
      </c>
      <c r="CL10" s="217">
        <v>0</v>
      </c>
      <c r="CM10" s="216">
        <v>0</v>
      </c>
      <c r="CN10" s="217">
        <v>0</v>
      </c>
      <c r="CO10" s="216">
        <v>0</v>
      </c>
      <c r="CP10" s="217">
        <v>0</v>
      </c>
      <c r="CQ10" s="216">
        <v>0</v>
      </c>
      <c r="CR10" s="217">
        <v>0</v>
      </c>
      <c r="CS10" s="216">
        <v>0</v>
      </c>
      <c r="CT10" s="217">
        <v>0</v>
      </c>
      <c r="CU10" s="216">
        <v>0</v>
      </c>
      <c r="CV10" s="217">
        <v>0</v>
      </c>
      <c r="CW10" s="216">
        <v>0</v>
      </c>
      <c r="CX10" s="217">
        <v>0</v>
      </c>
      <c r="CY10" s="216">
        <v>0</v>
      </c>
      <c r="CZ10" s="217">
        <v>0</v>
      </c>
      <c r="DA10" s="216">
        <v>0</v>
      </c>
      <c r="DB10" s="217">
        <v>0</v>
      </c>
      <c r="DC10" s="216">
        <v>0</v>
      </c>
      <c r="DD10" s="217">
        <v>0</v>
      </c>
      <c r="DE10" s="216">
        <v>0</v>
      </c>
      <c r="DF10" s="217">
        <v>0</v>
      </c>
      <c r="DG10" s="216">
        <v>0</v>
      </c>
      <c r="DH10" s="217">
        <v>0</v>
      </c>
      <c r="DI10" s="216">
        <v>0</v>
      </c>
      <c r="DJ10" s="217">
        <v>0</v>
      </c>
      <c r="DK10" s="216">
        <v>0</v>
      </c>
      <c r="DL10" s="217">
        <v>0</v>
      </c>
      <c r="DM10" s="216">
        <v>0</v>
      </c>
      <c r="DN10" s="217">
        <v>0</v>
      </c>
      <c r="DO10" s="216">
        <v>0</v>
      </c>
      <c r="DP10" s="217">
        <v>0</v>
      </c>
      <c r="DQ10" s="216">
        <v>0</v>
      </c>
      <c r="DR10" s="217">
        <v>0</v>
      </c>
      <c r="DS10" s="216">
        <v>0</v>
      </c>
      <c r="DT10" s="216">
        <v>0</v>
      </c>
      <c r="DU10" s="216">
        <v>0</v>
      </c>
      <c r="DV10" s="216">
        <v>0</v>
      </c>
      <c r="DW10" s="216">
        <v>0</v>
      </c>
      <c r="DX10" s="216">
        <v>0</v>
      </c>
      <c r="DY10" s="216">
        <v>0</v>
      </c>
      <c r="DZ10" s="216">
        <v>0</v>
      </c>
      <c r="EA10" s="216">
        <v>0</v>
      </c>
      <c r="EB10" s="216">
        <v>0</v>
      </c>
      <c r="EC10" s="216">
        <v>0</v>
      </c>
      <c r="ED10" s="216">
        <v>0</v>
      </c>
      <c r="EE10" s="216">
        <v>0</v>
      </c>
      <c r="EF10" s="216">
        <v>0</v>
      </c>
      <c r="EG10" s="216">
        <v>0</v>
      </c>
      <c r="EH10" s="217">
        <v>0</v>
      </c>
      <c r="EI10" s="216">
        <v>0</v>
      </c>
      <c r="EJ10" s="217">
        <v>0</v>
      </c>
      <c r="EK10" s="216">
        <v>0</v>
      </c>
      <c r="EL10" s="217">
        <v>0</v>
      </c>
      <c r="EM10" s="216">
        <v>0</v>
      </c>
      <c r="EN10" s="217">
        <v>0</v>
      </c>
      <c r="EO10" s="216">
        <v>0</v>
      </c>
      <c r="EP10" s="217">
        <v>7</v>
      </c>
      <c r="EQ10" s="216">
        <v>1365742</v>
      </c>
      <c r="ER10" s="217">
        <v>40</v>
      </c>
      <c r="ES10" s="216">
        <v>9160160</v>
      </c>
      <c r="ET10" s="217">
        <v>9</v>
      </c>
      <c r="EU10" s="216">
        <v>2955393</v>
      </c>
      <c r="EV10" s="216">
        <v>0</v>
      </c>
      <c r="EW10" s="216">
        <v>0</v>
      </c>
      <c r="EX10" s="217">
        <v>0</v>
      </c>
      <c r="EY10" s="216">
        <v>0</v>
      </c>
      <c r="EZ10" s="217">
        <v>3</v>
      </c>
      <c r="FA10" s="216">
        <v>1516596</v>
      </c>
      <c r="FB10" s="217">
        <v>0</v>
      </c>
      <c r="FC10" s="216">
        <v>0</v>
      </c>
      <c r="FD10" s="217">
        <v>0</v>
      </c>
      <c r="FE10" s="216">
        <v>0</v>
      </c>
      <c r="FF10" s="216"/>
      <c r="FG10" s="216">
        <v>0</v>
      </c>
      <c r="FH10" s="217">
        <v>68</v>
      </c>
      <c r="FI10" s="216">
        <v>9519116</v>
      </c>
      <c r="FJ10" s="217">
        <v>10</v>
      </c>
      <c r="FK10" s="216">
        <v>2084940</v>
      </c>
      <c r="FL10" s="217">
        <v>0</v>
      </c>
      <c r="FM10" s="216">
        <v>0</v>
      </c>
      <c r="FN10" s="217">
        <v>40</v>
      </c>
      <c r="FO10" s="216">
        <v>9502640</v>
      </c>
      <c r="FP10" s="217">
        <v>0</v>
      </c>
      <c r="FQ10" s="216">
        <v>0</v>
      </c>
      <c r="FR10" s="217">
        <v>0</v>
      </c>
      <c r="FS10" s="216">
        <v>0</v>
      </c>
      <c r="FT10" s="217">
        <v>0</v>
      </c>
      <c r="FU10" s="216">
        <v>0</v>
      </c>
      <c r="FV10" s="217">
        <v>165</v>
      </c>
      <c r="FW10" s="216">
        <v>30409005</v>
      </c>
      <c r="FX10" s="217">
        <v>0</v>
      </c>
      <c r="FY10" s="216">
        <v>0</v>
      </c>
      <c r="FZ10" s="217">
        <v>0</v>
      </c>
      <c r="GA10" s="216">
        <v>0</v>
      </c>
      <c r="GB10" s="216">
        <v>0</v>
      </c>
      <c r="GC10" s="216">
        <v>0</v>
      </c>
      <c r="GD10" s="120">
        <v>579</v>
      </c>
      <c r="GE10" s="120">
        <v>196230612</v>
      </c>
      <c r="GF10" s="120">
        <v>230</v>
      </c>
      <c r="GG10" s="120">
        <v>128370360</v>
      </c>
      <c r="GH10" s="120">
        <v>0</v>
      </c>
      <c r="GI10" s="120">
        <v>0</v>
      </c>
      <c r="GJ10" s="120">
        <v>0</v>
      </c>
      <c r="GK10" s="120">
        <v>0</v>
      </c>
      <c r="GL10" s="120">
        <v>0</v>
      </c>
      <c r="GM10" s="120">
        <v>0</v>
      </c>
      <c r="GN10" s="120">
        <v>0</v>
      </c>
      <c r="GO10" s="120">
        <v>0</v>
      </c>
      <c r="GP10" s="120"/>
      <c r="GQ10" s="120">
        <v>0</v>
      </c>
      <c r="GR10" s="120">
        <v>349</v>
      </c>
      <c r="GS10" s="120">
        <v>67860252</v>
      </c>
      <c r="GT10" s="120">
        <v>579</v>
      </c>
      <c r="GU10" s="120">
        <v>196230612</v>
      </c>
      <c r="GV10" s="120">
        <v>0</v>
      </c>
      <c r="GW10" s="120">
        <v>0</v>
      </c>
      <c r="GX10" s="120"/>
      <c r="GY10" s="120"/>
      <c r="GZ10" s="120"/>
      <c r="HA10" s="120"/>
      <c r="HB10" s="120"/>
      <c r="HC10" s="120"/>
      <c r="HD10" s="200">
        <v>0</v>
      </c>
      <c r="HE10" s="200">
        <v>0</v>
      </c>
    </row>
    <row r="11" spans="1:213" ht="52.9" customHeight="1">
      <c r="A11" s="116">
        <v>7</v>
      </c>
      <c r="B11" s="117">
        <v>780046</v>
      </c>
      <c r="C11" s="207" t="s">
        <v>8</v>
      </c>
      <c r="D11" s="216">
        <v>35</v>
      </c>
      <c r="E11" s="216">
        <v>6733300</v>
      </c>
      <c r="F11" s="217">
        <v>190</v>
      </c>
      <c r="G11" s="216">
        <v>56596630</v>
      </c>
      <c r="H11" s="217">
        <v>3</v>
      </c>
      <c r="I11" s="216">
        <v>543060</v>
      </c>
      <c r="J11" s="217">
        <v>10</v>
      </c>
      <c r="K11" s="216">
        <v>3188650</v>
      </c>
      <c r="L11" s="217">
        <v>0</v>
      </c>
      <c r="M11" s="216">
        <v>0</v>
      </c>
      <c r="N11" s="217">
        <v>0</v>
      </c>
      <c r="O11" s="216">
        <v>0</v>
      </c>
      <c r="P11" s="217">
        <v>0</v>
      </c>
      <c r="Q11" s="216">
        <v>0</v>
      </c>
      <c r="R11" s="217">
        <v>0</v>
      </c>
      <c r="S11" s="216">
        <v>0</v>
      </c>
      <c r="T11" s="217">
        <v>0</v>
      </c>
      <c r="U11" s="216">
        <v>0</v>
      </c>
      <c r="V11" s="217">
        <v>0</v>
      </c>
      <c r="W11" s="216">
        <v>0</v>
      </c>
      <c r="X11" s="217">
        <v>0</v>
      </c>
      <c r="Y11" s="216">
        <v>0</v>
      </c>
      <c r="Z11" s="219">
        <v>356</v>
      </c>
      <c r="AA11" s="218">
        <v>84049464</v>
      </c>
      <c r="AB11" s="216">
        <v>106</v>
      </c>
      <c r="AC11" s="216">
        <v>25025964</v>
      </c>
      <c r="AD11" s="218">
        <v>250</v>
      </c>
      <c r="AE11" s="218">
        <v>59023500</v>
      </c>
      <c r="AF11" s="217">
        <v>0</v>
      </c>
      <c r="AG11" s="216">
        <v>0</v>
      </c>
      <c r="AH11" s="217">
        <v>15</v>
      </c>
      <c r="AI11" s="216">
        <v>3370455</v>
      </c>
      <c r="AJ11" s="217">
        <v>0</v>
      </c>
      <c r="AK11" s="216">
        <v>0</v>
      </c>
      <c r="AL11" s="217">
        <v>40</v>
      </c>
      <c r="AM11" s="216">
        <v>17882520</v>
      </c>
      <c r="AN11" s="217">
        <v>7</v>
      </c>
      <c r="AO11" s="216">
        <v>4082498</v>
      </c>
      <c r="AP11" s="216">
        <v>0</v>
      </c>
      <c r="AQ11" s="216">
        <v>0</v>
      </c>
      <c r="AR11" s="217">
        <v>0</v>
      </c>
      <c r="AS11" s="216">
        <v>0</v>
      </c>
      <c r="AT11" s="217">
        <v>0</v>
      </c>
      <c r="AU11" s="216">
        <v>0</v>
      </c>
      <c r="AV11" s="217">
        <v>0</v>
      </c>
      <c r="AW11" s="216">
        <v>0</v>
      </c>
      <c r="AX11" s="217">
        <v>0</v>
      </c>
      <c r="AY11" s="216">
        <v>0</v>
      </c>
      <c r="AZ11" s="217">
        <v>0</v>
      </c>
      <c r="BA11" s="216">
        <v>0</v>
      </c>
      <c r="BB11" s="217">
        <v>0</v>
      </c>
      <c r="BC11" s="216">
        <v>0</v>
      </c>
      <c r="BD11" s="217">
        <v>0</v>
      </c>
      <c r="BE11" s="216">
        <v>0</v>
      </c>
      <c r="BF11" s="217">
        <v>0</v>
      </c>
      <c r="BG11" s="216">
        <v>0</v>
      </c>
      <c r="BH11" s="217">
        <v>0</v>
      </c>
      <c r="BI11" s="216">
        <v>0</v>
      </c>
      <c r="BJ11" s="216"/>
      <c r="BK11" s="216">
        <v>0</v>
      </c>
      <c r="BL11" s="217">
        <v>20</v>
      </c>
      <c r="BM11" s="216">
        <v>3319120</v>
      </c>
      <c r="BN11" s="217">
        <v>2</v>
      </c>
      <c r="BO11" s="216">
        <v>192808</v>
      </c>
      <c r="BP11" s="217">
        <v>280</v>
      </c>
      <c r="BQ11" s="216">
        <v>56377160</v>
      </c>
      <c r="BR11" s="217">
        <v>50</v>
      </c>
      <c r="BS11" s="216">
        <v>4588000</v>
      </c>
      <c r="BT11" s="217">
        <v>0</v>
      </c>
      <c r="BU11" s="216">
        <v>0</v>
      </c>
      <c r="BV11" s="217">
        <v>4</v>
      </c>
      <c r="BW11" s="216">
        <v>506508</v>
      </c>
      <c r="BX11" s="217">
        <v>35</v>
      </c>
      <c r="BY11" s="216">
        <v>4424105</v>
      </c>
      <c r="BZ11" s="216"/>
      <c r="CA11" s="216">
        <v>0</v>
      </c>
      <c r="CB11" s="216"/>
      <c r="CC11" s="216">
        <v>0</v>
      </c>
      <c r="CD11" s="216"/>
      <c r="CE11" s="216">
        <v>0</v>
      </c>
      <c r="CF11" s="217">
        <v>0</v>
      </c>
      <c r="CG11" s="216">
        <v>0</v>
      </c>
      <c r="CH11" s="217">
        <v>0</v>
      </c>
      <c r="CI11" s="216">
        <v>0</v>
      </c>
      <c r="CJ11" s="217">
        <v>0</v>
      </c>
      <c r="CK11" s="216">
        <v>0</v>
      </c>
      <c r="CL11" s="217">
        <v>0</v>
      </c>
      <c r="CM11" s="216">
        <v>0</v>
      </c>
      <c r="CN11" s="217">
        <v>0</v>
      </c>
      <c r="CO11" s="216">
        <v>0</v>
      </c>
      <c r="CP11" s="217">
        <v>0</v>
      </c>
      <c r="CQ11" s="216">
        <v>0</v>
      </c>
      <c r="CR11" s="217">
        <v>0</v>
      </c>
      <c r="CS11" s="216">
        <v>0</v>
      </c>
      <c r="CT11" s="217">
        <v>0</v>
      </c>
      <c r="CU11" s="216">
        <v>0</v>
      </c>
      <c r="CV11" s="217">
        <v>0</v>
      </c>
      <c r="CW11" s="216">
        <v>0</v>
      </c>
      <c r="CX11" s="217">
        <v>15</v>
      </c>
      <c r="CY11" s="216">
        <v>4112460</v>
      </c>
      <c r="CZ11" s="217">
        <v>9</v>
      </c>
      <c r="DA11" s="216">
        <v>2728278</v>
      </c>
      <c r="DB11" s="217">
        <v>5</v>
      </c>
      <c r="DC11" s="216">
        <v>1734290</v>
      </c>
      <c r="DD11" s="217">
        <v>0</v>
      </c>
      <c r="DE11" s="216">
        <v>0</v>
      </c>
      <c r="DF11" s="217">
        <v>33</v>
      </c>
      <c r="DG11" s="216">
        <v>10361043</v>
      </c>
      <c r="DH11" s="217">
        <v>50</v>
      </c>
      <c r="DI11" s="216">
        <v>28477800</v>
      </c>
      <c r="DJ11" s="217">
        <v>5</v>
      </c>
      <c r="DK11" s="216">
        <v>2262980</v>
      </c>
      <c r="DL11" s="217">
        <v>5</v>
      </c>
      <c r="DM11" s="216">
        <v>4153100</v>
      </c>
      <c r="DN11" s="217">
        <v>0</v>
      </c>
      <c r="DO11" s="216">
        <v>0</v>
      </c>
      <c r="DP11" s="217">
        <v>0</v>
      </c>
      <c r="DQ11" s="216">
        <v>0</v>
      </c>
      <c r="DR11" s="217">
        <v>5</v>
      </c>
      <c r="DS11" s="216">
        <v>2092695</v>
      </c>
      <c r="DT11" s="216">
        <v>0</v>
      </c>
      <c r="DU11" s="216">
        <v>0</v>
      </c>
      <c r="DV11" s="216">
        <v>2</v>
      </c>
      <c r="DW11" s="216">
        <v>3555358</v>
      </c>
      <c r="DX11" s="216">
        <v>0</v>
      </c>
      <c r="DY11" s="216">
        <v>0</v>
      </c>
      <c r="DZ11" s="216">
        <v>0</v>
      </c>
      <c r="EA11" s="216">
        <v>0</v>
      </c>
      <c r="EB11" s="216">
        <v>55</v>
      </c>
      <c r="EC11" s="216">
        <v>32422225</v>
      </c>
      <c r="ED11" s="216">
        <v>0</v>
      </c>
      <c r="EE11" s="216">
        <v>0</v>
      </c>
      <c r="EF11" s="216">
        <v>0</v>
      </c>
      <c r="EG11" s="216">
        <v>0</v>
      </c>
      <c r="EH11" s="217">
        <v>0</v>
      </c>
      <c r="EI11" s="216">
        <v>0</v>
      </c>
      <c r="EJ11" s="217">
        <v>0</v>
      </c>
      <c r="EK11" s="216">
        <v>0</v>
      </c>
      <c r="EL11" s="217">
        <v>80</v>
      </c>
      <c r="EM11" s="216">
        <v>15608480</v>
      </c>
      <c r="EN11" s="217">
        <v>50</v>
      </c>
      <c r="EO11" s="216">
        <v>20487300</v>
      </c>
      <c r="EP11" s="217">
        <v>70</v>
      </c>
      <c r="EQ11" s="216">
        <v>13657420</v>
      </c>
      <c r="ER11" s="217">
        <v>96</v>
      </c>
      <c r="ES11" s="216">
        <v>21984384</v>
      </c>
      <c r="ET11" s="217">
        <v>125</v>
      </c>
      <c r="EU11" s="216">
        <v>41047125</v>
      </c>
      <c r="EV11" s="216">
        <v>0</v>
      </c>
      <c r="EW11" s="216">
        <v>0</v>
      </c>
      <c r="EX11" s="217">
        <v>0</v>
      </c>
      <c r="EY11" s="216">
        <v>0</v>
      </c>
      <c r="EZ11" s="217">
        <v>10</v>
      </c>
      <c r="FA11" s="216">
        <v>5055320</v>
      </c>
      <c r="FB11" s="217">
        <v>20</v>
      </c>
      <c r="FC11" s="216">
        <v>5339020</v>
      </c>
      <c r="FD11" s="217">
        <v>10</v>
      </c>
      <c r="FE11" s="216">
        <v>2039370</v>
      </c>
      <c r="FF11" s="216">
        <v>53</v>
      </c>
      <c r="FG11" s="216">
        <v>70516606</v>
      </c>
      <c r="FH11" s="217">
        <v>100</v>
      </c>
      <c r="FI11" s="216">
        <v>13998700</v>
      </c>
      <c r="FJ11" s="217">
        <v>5</v>
      </c>
      <c r="FK11" s="216">
        <v>1042470</v>
      </c>
      <c r="FL11" s="217">
        <v>3</v>
      </c>
      <c r="FM11" s="216">
        <v>402264</v>
      </c>
      <c r="FN11" s="217">
        <v>65</v>
      </c>
      <c r="FO11" s="216">
        <v>15441790</v>
      </c>
      <c r="FP11" s="217">
        <v>2</v>
      </c>
      <c r="FQ11" s="216">
        <v>524548</v>
      </c>
      <c r="FR11" s="217">
        <v>20</v>
      </c>
      <c r="FS11" s="216">
        <v>4993700</v>
      </c>
      <c r="FT11" s="217">
        <v>15</v>
      </c>
      <c r="FU11" s="216">
        <v>6476175</v>
      </c>
      <c r="FV11" s="217">
        <v>0</v>
      </c>
      <c r="FW11" s="216">
        <v>0</v>
      </c>
      <c r="FX11" s="217">
        <v>25</v>
      </c>
      <c r="FY11" s="216">
        <v>6581000</v>
      </c>
      <c r="FZ11" s="217">
        <v>0</v>
      </c>
      <c r="GA11" s="216">
        <v>0</v>
      </c>
      <c r="GB11" s="216">
        <v>0</v>
      </c>
      <c r="GC11" s="216">
        <v>0</v>
      </c>
      <c r="GD11" s="119">
        <v>1980</v>
      </c>
      <c r="GE11" s="119">
        <v>582950179</v>
      </c>
      <c r="GF11" s="120">
        <v>0</v>
      </c>
      <c r="GG11" s="120">
        <v>0</v>
      </c>
      <c r="GH11" s="120">
        <v>29</v>
      </c>
      <c r="GI11" s="120">
        <v>8575028</v>
      </c>
      <c r="GJ11" s="120">
        <v>0</v>
      </c>
      <c r="GK11" s="120">
        <v>0</v>
      </c>
      <c r="GL11" s="120">
        <v>250</v>
      </c>
      <c r="GM11" s="120">
        <v>59023500</v>
      </c>
      <c r="GN11" s="120">
        <v>33</v>
      </c>
      <c r="GO11" s="120">
        <v>10361043</v>
      </c>
      <c r="GP11" s="120">
        <v>53</v>
      </c>
      <c r="GQ11" s="120">
        <v>70516606</v>
      </c>
      <c r="GR11" s="120">
        <v>1615</v>
      </c>
      <c r="GS11" s="120">
        <v>434474002</v>
      </c>
      <c r="GT11" s="120">
        <v>1945</v>
      </c>
      <c r="GU11" s="120">
        <v>574686889</v>
      </c>
      <c r="GV11" s="120">
        <v>35</v>
      </c>
      <c r="GW11" s="120">
        <v>8263290</v>
      </c>
      <c r="GX11" s="120"/>
      <c r="GY11" s="120"/>
      <c r="GZ11" s="120"/>
      <c r="HA11" s="120"/>
      <c r="HB11" s="120">
        <v>35</v>
      </c>
      <c r="HC11" s="120">
        <v>8263290</v>
      </c>
      <c r="HD11" s="200">
        <v>0</v>
      </c>
      <c r="HE11" s="200">
        <v>0</v>
      </c>
    </row>
    <row r="12" spans="1:213" ht="52.9" customHeight="1">
      <c r="A12" s="116">
        <v>8</v>
      </c>
      <c r="B12" s="117">
        <v>780047</v>
      </c>
      <c r="C12" s="207" t="s">
        <v>9</v>
      </c>
      <c r="D12" s="216">
        <v>20</v>
      </c>
      <c r="E12" s="216">
        <v>3847600</v>
      </c>
      <c r="F12" s="217">
        <v>30</v>
      </c>
      <c r="G12" s="216">
        <v>8936310</v>
      </c>
      <c r="H12" s="217">
        <v>0</v>
      </c>
      <c r="I12" s="216">
        <v>0</v>
      </c>
      <c r="J12" s="217">
        <v>0</v>
      </c>
      <c r="K12" s="216">
        <v>0</v>
      </c>
      <c r="L12" s="217">
        <v>0</v>
      </c>
      <c r="M12" s="216">
        <v>0</v>
      </c>
      <c r="N12" s="217">
        <v>7</v>
      </c>
      <c r="O12" s="216">
        <v>1558921</v>
      </c>
      <c r="P12" s="217">
        <v>0</v>
      </c>
      <c r="Q12" s="216">
        <v>0</v>
      </c>
      <c r="R12" s="217">
        <v>0</v>
      </c>
      <c r="S12" s="216">
        <v>0</v>
      </c>
      <c r="T12" s="217">
        <v>0</v>
      </c>
      <c r="U12" s="216">
        <v>0</v>
      </c>
      <c r="V12" s="217">
        <v>0</v>
      </c>
      <c r="W12" s="216">
        <v>0</v>
      </c>
      <c r="X12" s="217">
        <v>0</v>
      </c>
      <c r="Y12" s="216">
        <v>0</v>
      </c>
      <c r="Z12" s="219">
        <v>272</v>
      </c>
      <c r="AA12" s="218">
        <v>64217568</v>
      </c>
      <c r="AB12" s="216">
        <v>92</v>
      </c>
      <c r="AC12" s="216">
        <v>21720648</v>
      </c>
      <c r="AD12" s="218">
        <v>180</v>
      </c>
      <c r="AE12" s="218">
        <v>42496920</v>
      </c>
      <c r="AF12" s="217">
        <v>0</v>
      </c>
      <c r="AG12" s="216">
        <v>0</v>
      </c>
      <c r="AH12" s="217">
        <v>10</v>
      </c>
      <c r="AI12" s="216">
        <v>2246970</v>
      </c>
      <c r="AJ12" s="217">
        <v>0</v>
      </c>
      <c r="AK12" s="216">
        <v>0</v>
      </c>
      <c r="AL12" s="217">
        <v>200</v>
      </c>
      <c r="AM12" s="216">
        <v>89412600</v>
      </c>
      <c r="AN12" s="217">
        <v>10</v>
      </c>
      <c r="AO12" s="216">
        <v>5832140</v>
      </c>
      <c r="AP12" s="216">
        <v>0</v>
      </c>
      <c r="AQ12" s="216">
        <v>0</v>
      </c>
      <c r="AR12" s="217">
        <v>0</v>
      </c>
      <c r="AS12" s="216">
        <v>0</v>
      </c>
      <c r="AT12" s="217">
        <v>0</v>
      </c>
      <c r="AU12" s="216">
        <v>0</v>
      </c>
      <c r="AV12" s="217">
        <v>0</v>
      </c>
      <c r="AW12" s="216">
        <v>0</v>
      </c>
      <c r="AX12" s="217">
        <v>0</v>
      </c>
      <c r="AY12" s="216">
        <v>0</v>
      </c>
      <c r="AZ12" s="217">
        <v>0</v>
      </c>
      <c r="BA12" s="216">
        <v>0</v>
      </c>
      <c r="BB12" s="217">
        <v>320</v>
      </c>
      <c r="BC12" s="216">
        <v>178602240</v>
      </c>
      <c r="BD12" s="217">
        <v>0</v>
      </c>
      <c r="BE12" s="216">
        <v>0</v>
      </c>
      <c r="BF12" s="217">
        <v>0</v>
      </c>
      <c r="BG12" s="216">
        <v>0</v>
      </c>
      <c r="BH12" s="217">
        <v>0</v>
      </c>
      <c r="BI12" s="216">
        <v>0</v>
      </c>
      <c r="BJ12" s="216"/>
      <c r="BK12" s="216">
        <v>0</v>
      </c>
      <c r="BL12" s="217">
        <v>0</v>
      </c>
      <c r="BM12" s="216">
        <v>0</v>
      </c>
      <c r="BN12" s="217">
        <v>0</v>
      </c>
      <c r="BO12" s="216">
        <v>0</v>
      </c>
      <c r="BP12" s="217">
        <v>0</v>
      </c>
      <c r="BQ12" s="216">
        <v>0</v>
      </c>
      <c r="BR12" s="217">
        <v>0</v>
      </c>
      <c r="BS12" s="216">
        <v>0</v>
      </c>
      <c r="BT12" s="217">
        <v>0</v>
      </c>
      <c r="BU12" s="216">
        <v>0</v>
      </c>
      <c r="BV12" s="217">
        <v>0</v>
      </c>
      <c r="BW12" s="216">
        <v>0</v>
      </c>
      <c r="BX12" s="217">
        <v>0</v>
      </c>
      <c r="BY12" s="216">
        <v>0</v>
      </c>
      <c r="BZ12" s="216"/>
      <c r="CA12" s="216">
        <v>0</v>
      </c>
      <c r="CB12" s="216"/>
      <c r="CC12" s="216">
        <v>0</v>
      </c>
      <c r="CD12" s="216"/>
      <c r="CE12" s="216">
        <v>0</v>
      </c>
      <c r="CF12" s="217">
        <v>0</v>
      </c>
      <c r="CG12" s="216">
        <v>0</v>
      </c>
      <c r="CH12" s="217">
        <v>0</v>
      </c>
      <c r="CI12" s="216">
        <v>0</v>
      </c>
      <c r="CJ12" s="217">
        <v>0</v>
      </c>
      <c r="CK12" s="216">
        <v>0</v>
      </c>
      <c r="CL12" s="217">
        <v>0</v>
      </c>
      <c r="CM12" s="216">
        <v>0</v>
      </c>
      <c r="CN12" s="217">
        <v>0</v>
      </c>
      <c r="CO12" s="216">
        <v>0</v>
      </c>
      <c r="CP12" s="217">
        <v>0</v>
      </c>
      <c r="CQ12" s="216">
        <v>0</v>
      </c>
      <c r="CR12" s="217">
        <v>0</v>
      </c>
      <c r="CS12" s="216">
        <v>0</v>
      </c>
      <c r="CT12" s="217">
        <v>0</v>
      </c>
      <c r="CU12" s="216">
        <v>0</v>
      </c>
      <c r="CV12" s="217">
        <v>0</v>
      </c>
      <c r="CW12" s="216">
        <v>0</v>
      </c>
      <c r="CX12" s="217">
        <v>5</v>
      </c>
      <c r="CY12" s="216">
        <v>1370820</v>
      </c>
      <c r="CZ12" s="217">
        <v>5</v>
      </c>
      <c r="DA12" s="216">
        <v>1515710</v>
      </c>
      <c r="DB12" s="217">
        <v>5</v>
      </c>
      <c r="DC12" s="216">
        <v>1734290</v>
      </c>
      <c r="DD12" s="217">
        <v>0</v>
      </c>
      <c r="DE12" s="216">
        <v>0</v>
      </c>
      <c r="DF12" s="217">
        <v>80</v>
      </c>
      <c r="DG12" s="216">
        <v>25117680</v>
      </c>
      <c r="DH12" s="217">
        <v>0</v>
      </c>
      <c r="DI12" s="216">
        <v>0</v>
      </c>
      <c r="DJ12" s="217">
        <v>10</v>
      </c>
      <c r="DK12" s="216">
        <v>4525960</v>
      </c>
      <c r="DL12" s="217">
        <v>0</v>
      </c>
      <c r="DM12" s="216">
        <v>0</v>
      </c>
      <c r="DN12" s="217">
        <v>0</v>
      </c>
      <c r="DO12" s="216">
        <v>0</v>
      </c>
      <c r="DP12" s="217">
        <v>0</v>
      </c>
      <c r="DQ12" s="216">
        <v>0</v>
      </c>
      <c r="DR12" s="217">
        <v>0</v>
      </c>
      <c r="DS12" s="216">
        <v>0</v>
      </c>
      <c r="DT12" s="216">
        <v>0</v>
      </c>
      <c r="DU12" s="216">
        <v>0</v>
      </c>
      <c r="DV12" s="216">
        <v>0</v>
      </c>
      <c r="DW12" s="216">
        <v>0</v>
      </c>
      <c r="DX12" s="216">
        <v>0</v>
      </c>
      <c r="DY12" s="216">
        <v>0</v>
      </c>
      <c r="DZ12" s="216">
        <v>2</v>
      </c>
      <c r="EA12" s="216">
        <v>1125090</v>
      </c>
      <c r="EB12" s="216">
        <v>0</v>
      </c>
      <c r="EC12" s="216">
        <v>0</v>
      </c>
      <c r="ED12" s="216">
        <v>0</v>
      </c>
      <c r="EE12" s="216">
        <v>0</v>
      </c>
      <c r="EF12" s="216">
        <v>0</v>
      </c>
      <c r="EG12" s="216">
        <v>0</v>
      </c>
      <c r="EH12" s="217">
        <v>0</v>
      </c>
      <c r="EI12" s="216">
        <v>0</v>
      </c>
      <c r="EJ12" s="217">
        <v>0</v>
      </c>
      <c r="EK12" s="216">
        <v>0</v>
      </c>
      <c r="EL12" s="217">
        <v>15</v>
      </c>
      <c r="EM12" s="216">
        <v>2926590</v>
      </c>
      <c r="EN12" s="217">
        <v>140</v>
      </c>
      <c r="EO12" s="216">
        <v>57364440</v>
      </c>
      <c r="EP12" s="217">
        <v>30</v>
      </c>
      <c r="EQ12" s="216">
        <v>5853180</v>
      </c>
      <c r="ER12" s="217">
        <v>20</v>
      </c>
      <c r="ES12" s="216">
        <v>4580080</v>
      </c>
      <c r="ET12" s="217">
        <v>45</v>
      </c>
      <c r="EU12" s="216">
        <v>14776965</v>
      </c>
      <c r="EV12" s="216">
        <v>0</v>
      </c>
      <c r="EW12" s="216">
        <v>0</v>
      </c>
      <c r="EX12" s="217">
        <v>0</v>
      </c>
      <c r="EY12" s="216">
        <v>0</v>
      </c>
      <c r="EZ12" s="217">
        <v>0</v>
      </c>
      <c r="FA12" s="216">
        <v>0</v>
      </c>
      <c r="FB12" s="217">
        <v>0</v>
      </c>
      <c r="FC12" s="216">
        <v>0</v>
      </c>
      <c r="FD12" s="217">
        <v>0</v>
      </c>
      <c r="FE12" s="216">
        <v>0</v>
      </c>
      <c r="FF12" s="216">
        <v>0</v>
      </c>
      <c r="FG12" s="216">
        <v>0</v>
      </c>
      <c r="FH12" s="217">
        <v>220</v>
      </c>
      <c r="FI12" s="216">
        <v>30797140</v>
      </c>
      <c r="FJ12" s="217">
        <v>0</v>
      </c>
      <c r="FK12" s="216">
        <v>0</v>
      </c>
      <c r="FL12" s="217">
        <v>0</v>
      </c>
      <c r="FM12" s="216">
        <v>0</v>
      </c>
      <c r="FN12" s="217">
        <v>20</v>
      </c>
      <c r="FO12" s="216">
        <v>4751320</v>
      </c>
      <c r="FP12" s="217">
        <v>0</v>
      </c>
      <c r="FQ12" s="216">
        <v>0</v>
      </c>
      <c r="FR12" s="217">
        <v>0</v>
      </c>
      <c r="FS12" s="216">
        <v>0</v>
      </c>
      <c r="FT12" s="217">
        <v>0</v>
      </c>
      <c r="FU12" s="216">
        <v>0</v>
      </c>
      <c r="FV12" s="217">
        <v>320</v>
      </c>
      <c r="FW12" s="216">
        <v>58975040</v>
      </c>
      <c r="FX12" s="217">
        <v>0</v>
      </c>
      <c r="FY12" s="216">
        <v>0</v>
      </c>
      <c r="FZ12" s="217">
        <v>0</v>
      </c>
      <c r="GA12" s="216">
        <v>0</v>
      </c>
      <c r="GB12" s="216">
        <v>0</v>
      </c>
      <c r="GC12" s="216">
        <v>0</v>
      </c>
      <c r="GD12" s="120">
        <v>1786</v>
      </c>
      <c r="GE12" s="120">
        <v>570068654</v>
      </c>
      <c r="GF12" s="120">
        <v>320</v>
      </c>
      <c r="GG12" s="120">
        <v>178602240</v>
      </c>
      <c r="GH12" s="120">
        <v>15</v>
      </c>
      <c r="GI12" s="120">
        <v>4620820</v>
      </c>
      <c r="GJ12" s="120">
        <v>2</v>
      </c>
      <c r="GK12" s="120">
        <v>1125090</v>
      </c>
      <c r="GL12" s="120">
        <v>180</v>
      </c>
      <c r="GM12" s="120">
        <v>42496920</v>
      </c>
      <c r="GN12" s="120">
        <v>80</v>
      </c>
      <c r="GO12" s="120">
        <v>25117680</v>
      </c>
      <c r="GP12" s="120">
        <v>0</v>
      </c>
      <c r="GQ12" s="120">
        <v>0</v>
      </c>
      <c r="GR12" s="120">
        <v>1189</v>
      </c>
      <c r="GS12" s="120">
        <v>318105904</v>
      </c>
      <c r="GT12" s="120">
        <v>1714</v>
      </c>
      <c r="GU12" s="120">
        <v>553069886</v>
      </c>
      <c r="GV12" s="120">
        <v>72</v>
      </c>
      <c r="GW12" s="120">
        <v>16998768</v>
      </c>
      <c r="GX12" s="120"/>
      <c r="GY12" s="120"/>
      <c r="GZ12" s="120"/>
      <c r="HA12" s="120"/>
      <c r="HB12" s="120">
        <v>72</v>
      </c>
      <c r="HC12" s="120">
        <v>16998768</v>
      </c>
      <c r="HD12" s="200">
        <v>0</v>
      </c>
      <c r="HE12" s="200">
        <v>0</v>
      </c>
    </row>
    <row r="13" spans="1:213" ht="63.75" customHeight="1">
      <c r="A13" s="116">
        <v>9</v>
      </c>
      <c r="B13" s="117">
        <v>780003</v>
      </c>
      <c r="C13" s="206" t="s">
        <v>1127</v>
      </c>
      <c r="D13" s="216">
        <v>0</v>
      </c>
      <c r="E13" s="216">
        <v>0</v>
      </c>
      <c r="F13" s="217">
        <v>0</v>
      </c>
      <c r="G13" s="216">
        <v>0</v>
      </c>
      <c r="H13" s="217">
        <v>0</v>
      </c>
      <c r="I13" s="216">
        <v>0</v>
      </c>
      <c r="J13" s="217">
        <v>0</v>
      </c>
      <c r="K13" s="216">
        <v>0</v>
      </c>
      <c r="L13" s="217">
        <v>0</v>
      </c>
      <c r="M13" s="216">
        <v>0</v>
      </c>
      <c r="N13" s="217">
        <v>0</v>
      </c>
      <c r="O13" s="216">
        <v>0</v>
      </c>
      <c r="P13" s="217">
        <v>0</v>
      </c>
      <c r="Q13" s="216">
        <v>0</v>
      </c>
      <c r="R13" s="217">
        <v>0</v>
      </c>
      <c r="S13" s="216">
        <v>0</v>
      </c>
      <c r="T13" s="217">
        <v>0</v>
      </c>
      <c r="U13" s="216">
        <v>0</v>
      </c>
      <c r="V13" s="217">
        <v>0</v>
      </c>
      <c r="W13" s="216">
        <v>0</v>
      </c>
      <c r="X13" s="217">
        <v>0</v>
      </c>
      <c r="Y13" s="216">
        <v>0</v>
      </c>
      <c r="Z13" s="217">
        <v>0</v>
      </c>
      <c r="AA13" s="216">
        <v>0</v>
      </c>
      <c r="AB13" s="216">
        <v>0</v>
      </c>
      <c r="AC13" s="216">
        <v>0</v>
      </c>
      <c r="AD13" s="216">
        <v>0</v>
      </c>
      <c r="AE13" s="216">
        <v>0</v>
      </c>
      <c r="AF13" s="217">
        <v>0</v>
      </c>
      <c r="AG13" s="216">
        <v>0</v>
      </c>
      <c r="AH13" s="217">
        <v>0</v>
      </c>
      <c r="AI13" s="216">
        <v>0</v>
      </c>
      <c r="AJ13" s="217">
        <v>0</v>
      </c>
      <c r="AK13" s="216">
        <v>0</v>
      </c>
      <c r="AL13" s="217">
        <v>0</v>
      </c>
      <c r="AM13" s="216">
        <v>0</v>
      </c>
      <c r="AN13" s="217">
        <v>0</v>
      </c>
      <c r="AO13" s="216">
        <v>0</v>
      </c>
      <c r="AP13" s="216">
        <v>0</v>
      </c>
      <c r="AQ13" s="216">
        <v>0</v>
      </c>
      <c r="AR13" s="217">
        <v>0</v>
      </c>
      <c r="AS13" s="216">
        <v>0</v>
      </c>
      <c r="AT13" s="217">
        <v>0</v>
      </c>
      <c r="AU13" s="216">
        <v>0</v>
      </c>
      <c r="AV13" s="217">
        <v>0</v>
      </c>
      <c r="AW13" s="216">
        <v>0</v>
      </c>
      <c r="AX13" s="217">
        <v>0</v>
      </c>
      <c r="AY13" s="216">
        <v>0</v>
      </c>
      <c r="AZ13" s="217">
        <v>0</v>
      </c>
      <c r="BA13" s="216">
        <v>0</v>
      </c>
      <c r="BB13" s="217">
        <v>0</v>
      </c>
      <c r="BC13" s="216">
        <v>0</v>
      </c>
      <c r="BD13" s="217">
        <v>0</v>
      </c>
      <c r="BE13" s="216">
        <v>0</v>
      </c>
      <c r="BF13" s="217">
        <v>0</v>
      </c>
      <c r="BG13" s="216">
        <v>0</v>
      </c>
      <c r="BH13" s="217">
        <v>0</v>
      </c>
      <c r="BI13" s="216">
        <v>0</v>
      </c>
      <c r="BJ13" s="216"/>
      <c r="BK13" s="216">
        <v>0</v>
      </c>
      <c r="BL13" s="217">
        <v>0</v>
      </c>
      <c r="BM13" s="216">
        <v>0</v>
      </c>
      <c r="BN13" s="217">
        <v>0</v>
      </c>
      <c r="BO13" s="216">
        <v>0</v>
      </c>
      <c r="BP13" s="217">
        <v>0</v>
      </c>
      <c r="BQ13" s="216">
        <v>0</v>
      </c>
      <c r="BR13" s="217">
        <v>0</v>
      </c>
      <c r="BS13" s="216">
        <v>0</v>
      </c>
      <c r="BT13" s="217">
        <v>0</v>
      </c>
      <c r="BU13" s="216">
        <v>0</v>
      </c>
      <c r="BV13" s="217">
        <v>0</v>
      </c>
      <c r="BW13" s="216">
        <v>0</v>
      </c>
      <c r="BX13" s="217">
        <v>0</v>
      </c>
      <c r="BY13" s="216">
        <v>0</v>
      </c>
      <c r="BZ13" s="216"/>
      <c r="CA13" s="216">
        <v>0</v>
      </c>
      <c r="CB13" s="216"/>
      <c r="CC13" s="216">
        <v>0</v>
      </c>
      <c r="CD13" s="216"/>
      <c r="CE13" s="216">
        <v>0</v>
      </c>
      <c r="CF13" s="217">
        <v>0</v>
      </c>
      <c r="CG13" s="216">
        <v>0</v>
      </c>
      <c r="CH13" s="217">
        <v>0</v>
      </c>
      <c r="CI13" s="216">
        <v>0</v>
      </c>
      <c r="CJ13" s="217">
        <v>0</v>
      </c>
      <c r="CK13" s="216">
        <v>0</v>
      </c>
      <c r="CL13" s="217">
        <v>0</v>
      </c>
      <c r="CM13" s="216">
        <v>0</v>
      </c>
      <c r="CN13" s="217">
        <v>0</v>
      </c>
      <c r="CO13" s="216">
        <v>0</v>
      </c>
      <c r="CP13" s="217">
        <v>0</v>
      </c>
      <c r="CQ13" s="216">
        <v>0</v>
      </c>
      <c r="CR13" s="217">
        <v>0</v>
      </c>
      <c r="CS13" s="216">
        <v>0</v>
      </c>
      <c r="CT13" s="217">
        <v>0</v>
      </c>
      <c r="CU13" s="216">
        <v>0</v>
      </c>
      <c r="CV13" s="217">
        <v>518</v>
      </c>
      <c r="CW13" s="216">
        <v>103767314</v>
      </c>
      <c r="CX13" s="217">
        <v>0</v>
      </c>
      <c r="CY13" s="216">
        <v>0</v>
      </c>
      <c r="CZ13" s="217">
        <v>0</v>
      </c>
      <c r="DA13" s="216">
        <v>0</v>
      </c>
      <c r="DB13" s="217">
        <v>0</v>
      </c>
      <c r="DC13" s="216">
        <v>0</v>
      </c>
      <c r="DD13" s="217">
        <v>0</v>
      </c>
      <c r="DE13" s="216">
        <v>0</v>
      </c>
      <c r="DF13" s="217">
        <v>0</v>
      </c>
      <c r="DG13" s="216">
        <v>0</v>
      </c>
      <c r="DH13" s="217">
        <v>0</v>
      </c>
      <c r="DI13" s="216">
        <v>0</v>
      </c>
      <c r="DJ13" s="217">
        <v>0</v>
      </c>
      <c r="DK13" s="216">
        <v>0</v>
      </c>
      <c r="DL13" s="217">
        <v>0</v>
      </c>
      <c r="DM13" s="216">
        <v>0</v>
      </c>
      <c r="DN13" s="217">
        <v>0</v>
      </c>
      <c r="DO13" s="216">
        <v>0</v>
      </c>
      <c r="DP13" s="217">
        <v>0</v>
      </c>
      <c r="DQ13" s="216">
        <v>0</v>
      </c>
      <c r="DR13" s="217">
        <v>0</v>
      </c>
      <c r="DS13" s="216">
        <v>0</v>
      </c>
      <c r="DT13" s="216">
        <v>0</v>
      </c>
      <c r="DU13" s="216">
        <v>0</v>
      </c>
      <c r="DV13" s="216">
        <v>0</v>
      </c>
      <c r="DW13" s="216">
        <v>0</v>
      </c>
      <c r="DX13" s="216">
        <v>0</v>
      </c>
      <c r="DY13" s="216">
        <v>0</v>
      </c>
      <c r="DZ13" s="216">
        <v>0</v>
      </c>
      <c r="EA13" s="216">
        <v>0</v>
      </c>
      <c r="EB13" s="216">
        <v>0</v>
      </c>
      <c r="EC13" s="216">
        <v>0</v>
      </c>
      <c r="ED13" s="216">
        <v>0</v>
      </c>
      <c r="EE13" s="216">
        <v>0</v>
      </c>
      <c r="EF13" s="216">
        <v>0</v>
      </c>
      <c r="EG13" s="216">
        <v>0</v>
      </c>
      <c r="EH13" s="217">
        <v>0</v>
      </c>
      <c r="EI13" s="216">
        <v>0</v>
      </c>
      <c r="EJ13" s="217">
        <v>0</v>
      </c>
      <c r="EK13" s="216">
        <v>0</v>
      </c>
      <c r="EL13" s="217">
        <v>0</v>
      </c>
      <c r="EM13" s="216">
        <v>0</v>
      </c>
      <c r="EN13" s="217">
        <v>0</v>
      </c>
      <c r="EO13" s="216">
        <v>0</v>
      </c>
      <c r="EP13" s="217">
        <v>0</v>
      </c>
      <c r="EQ13" s="216">
        <v>0</v>
      </c>
      <c r="ER13" s="217">
        <v>0</v>
      </c>
      <c r="ES13" s="216">
        <v>0</v>
      </c>
      <c r="ET13" s="217">
        <v>0</v>
      </c>
      <c r="EU13" s="216">
        <v>0</v>
      </c>
      <c r="EV13" s="216">
        <v>0</v>
      </c>
      <c r="EW13" s="216">
        <v>0</v>
      </c>
      <c r="EX13" s="217">
        <v>0</v>
      </c>
      <c r="EY13" s="216">
        <v>0</v>
      </c>
      <c r="EZ13" s="217">
        <v>0</v>
      </c>
      <c r="FA13" s="216">
        <v>0</v>
      </c>
      <c r="FB13" s="217">
        <v>0</v>
      </c>
      <c r="FC13" s="216">
        <v>0</v>
      </c>
      <c r="FD13" s="217">
        <v>0</v>
      </c>
      <c r="FE13" s="216">
        <v>0</v>
      </c>
      <c r="FF13" s="216">
        <v>0</v>
      </c>
      <c r="FG13" s="216">
        <v>0</v>
      </c>
      <c r="FH13" s="217">
        <v>0</v>
      </c>
      <c r="FI13" s="216">
        <v>0</v>
      </c>
      <c r="FJ13" s="217">
        <v>0</v>
      </c>
      <c r="FK13" s="216">
        <v>0</v>
      </c>
      <c r="FL13" s="217">
        <v>0</v>
      </c>
      <c r="FM13" s="216">
        <v>0</v>
      </c>
      <c r="FN13" s="217">
        <v>0</v>
      </c>
      <c r="FO13" s="216">
        <v>0</v>
      </c>
      <c r="FP13" s="217">
        <v>0</v>
      </c>
      <c r="FQ13" s="216">
        <v>0</v>
      </c>
      <c r="FR13" s="217">
        <v>0</v>
      </c>
      <c r="FS13" s="216">
        <v>0</v>
      </c>
      <c r="FT13" s="217">
        <v>0</v>
      </c>
      <c r="FU13" s="216">
        <v>0</v>
      </c>
      <c r="FV13" s="217">
        <v>0</v>
      </c>
      <c r="FW13" s="216">
        <v>0</v>
      </c>
      <c r="FX13" s="217">
        <v>0</v>
      </c>
      <c r="FY13" s="216">
        <v>0</v>
      </c>
      <c r="FZ13" s="217">
        <v>0</v>
      </c>
      <c r="GA13" s="216">
        <v>0</v>
      </c>
      <c r="GB13" s="216">
        <v>0</v>
      </c>
      <c r="GC13" s="216">
        <v>0</v>
      </c>
      <c r="GD13" s="120">
        <v>518</v>
      </c>
      <c r="GE13" s="120">
        <v>103767314</v>
      </c>
      <c r="GF13" s="120">
        <v>0</v>
      </c>
      <c r="GG13" s="120">
        <v>0</v>
      </c>
      <c r="GH13" s="120">
        <v>0</v>
      </c>
      <c r="GI13" s="120">
        <v>0</v>
      </c>
      <c r="GJ13" s="120">
        <v>0</v>
      </c>
      <c r="GK13" s="120">
        <v>0</v>
      </c>
      <c r="GL13" s="120">
        <v>0</v>
      </c>
      <c r="GM13" s="120">
        <v>0</v>
      </c>
      <c r="GN13" s="120">
        <v>0</v>
      </c>
      <c r="GO13" s="120">
        <v>0</v>
      </c>
      <c r="GP13" s="120">
        <v>0</v>
      </c>
      <c r="GQ13" s="120">
        <v>0</v>
      </c>
      <c r="GR13" s="120">
        <v>518</v>
      </c>
      <c r="GS13" s="120">
        <v>103767314</v>
      </c>
      <c r="GT13" s="120">
        <v>518</v>
      </c>
      <c r="GU13" s="120">
        <v>103767314</v>
      </c>
      <c r="GV13" s="120">
        <v>0</v>
      </c>
      <c r="GW13" s="120">
        <v>0</v>
      </c>
      <c r="GX13" s="120"/>
      <c r="GY13" s="120"/>
      <c r="GZ13" s="120"/>
      <c r="HA13" s="120"/>
      <c r="HB13" s="120"/>
      <c r="HC13" s="120"/>
      <c r="HD13" s="200">
        <v>0</v>
      </c>
      <c r="HE13" s="200">
        <v>0</v>
      </c>
    </row>
    <row r="14" spans="1:213" ht="52.9" customHeight="1">
      <c r="A14" s="116">
        <v>10</v>
      </c>
      <c r="B14" s="117">
        <v>780004</v>
      </c>
      <c r="C14" s="207" t="s">
        <v>11</v>
      </c>
      <c r="D14" s="216">
        <v>39</v>
      </c>
      <c r="E14" s="216">
        <v>7502820</v>
      </c>
      <c r="F14" s="217">
        <v>220</v>
      </c>
      <c r="G14" s="216">
        <v>65532940</v>
      </c>
      <c r="H14" s="217">
        <v>0</v>
      </c>
      <c r="I14" s="216">
        <v>0</v>
      </c>
      <c r="J14" s="217">
        <v>30</v>
      </c>
      <c r="K14" s="216">
        <v>9565950</v>
      </c>
      <c r="L14" s="217">
        <v>0</v>
      </c>
      <c r="M14" s="216">
        <v>0</v>
      </c>
      <c r="N14" s="217">
        <v>0</v>
      </c>
      <c r="O14" s="216">
        <v>0</v>
      </c>
      <c r="P14" s="217">
        <v>0</v>
      </c>
      <c r="Q14" s="216">
        <v>0</v>
      </c>
      <c r="R14" s="217">
        <v>0</v>
      </c>
      <c r="S14" s="216">
        <v>0</v>
      </c>
      <c r="T14" s="217">
        <v>0</v>
      </c>
      <c r="U14" s="216">
        <v>0</v>
      </c>
      <c r="V14" s="217">
        <v>0</v>
      </c>
      <c r="W14" s="216">
        <v>0</v>
      </c>
      <c r="X14" s="217">
        <v>0</v>
      </c>
      <c r="Y14" s="216">
        <v>0</v>
      </c>
      <c r="Z14" s="219">
        <v>184</v>
      </c>
      <c r="AA14" s="218">
        <v>43441296</v>
      </c>
      <c r="AB14" s="216">
        <v>24</v>
      </c>
      <c r="AC14" s="216">
        <v>5666256</v>
      </c>
      <c r="AD14" s="218">
        <v>160</v>
      </c>
      <c r="AE14" s="218">
        <v>37775040</v>
      </c>
      <c r="AF14" s="217">
        <v>0</v>
      </c>
      <c r="AG14" s="216">
        <v>0</v>
      </c>
      <c r="AH14" s="217">
        <v>8</v>
      </c>
      <c r="AI14" s="216">
        <v>1797576</v>
      </c>
      <c r="AJ14" s="217">
        <v>0</v>
      </c>
      <c r="AK14" s="216">
        <v>0</v>
      </c>
      <c r="AL14" s="217">
        <v>160</v>
      </c>
      <c r="AM14" s="216">
        <v>71530080</v>
      </c>
      <c r="AN14" s="217">
        <v>25</v>
      </c>
      <c r="AO14" s="216">
        <v>14580350</v>
      </c>
      <c r="AP14" s="216">
        <v>0</v>
      </c>
      <c r="AQ14" s="216">
        <v>0</v>
      </c>
      <c r="AR14" s="217">
        <v>0</v>
      </c>
      <c r="AS14" s="216">
        <v>0</v>
      </c>
      <c r="AT14" s="217">
        <v>0</v>
      </c>
      <c r="AU14" s="216">
        <v>0</v>
      </c>
      <c r="AV14" s="217">
        <v>0</v>
      </c>
      <c r="AW14" s="216">
        <v>0</v>
      </c>
      <c r="AX14" s="217">
        <v>0</v>
      </c>
      <c r="AY14" s="216">
        <v>0</v>
      </c>
      <c r="AZ14" s="217">
        <v>0</v>
      </c>
      <c r="BA14" s="216">
        <v>0</v>
      </c>
      <c r="BB14" s="217">
        <v>0</v>
      </c>
      <c r="BC14" s="216">
        <v>0</v>
      </c>
      <c r="BD14" s="217">
        <v>0</v>
      </c>
      <c r="BE14" s="216">
        <v>0</v>
      </c>
      <c r="BF14" s="217">
        <v>0</v>
      </c>
      <c r="BG14" s="216">
        <v>0</v>
      </c>
      <c r="BH14" s="217">
        <v>0</v>
      </c>
      <c r="BI14" s="216">
        <v>0</v>
      </c>
      <c r="BJ14" s="216"/>
      <c r="BK14" s="216">
        <v>0</v>
      </c>
      <c r="BL14" s="217">
        <v>200</v>
      </c>
      <c r="BM14" s="216">
        <v>33191200</v>
      </c>
      <c r="BN14" s="217">
        <v>50</v>
      </c>
      <c r="BO14" s="216">
        <v>4820200</v>
      </c>
      <c r="BP14" s="217">
        <v>100</v>
      </c>
      <c r="BQ14" s="216">
        <v>20134700</v>
      </c>
      <c r="BR14" s="217">
        <v>0</v>
      </c>
      <c r="BS14" s="216">
        <v>0</v>
      </c>
      <c r="BT14" s="217">
        <v>0</v>
      </c>
      <c r="BU14" s="216">
        <v>0</v>
      </c>
      <c r="BV14" s="217">
        <v>0</v>
      </c>
      <c r="BW14" s="216">
        <v>0</v>
      </c>
      <c r="BX14" s="217">
        <v>0</v>
      </c>
      <c r="BY14" s="216">
        <v>0</v>
      </c>
      <c r="BZ14" s="216"/>
      <c r="CA14" s="216">
        <v>0</v>
      </c>
      <c r="CB14" s="216"/>
      <c r="CC14" s="216">
        <v>0</v>
      </c>
      <c r="CD14" s="216"/>
      <c r="CE14" s="216">
        <v>0</v>
      </c>
      <c r="CF14" s="217">
        <v>0</v>
      </c>
      <c r="CG14" s="216">
        <v>0</v>
      </c>
      <c r="CH14" s="217">
        <v>0</v>
      </c>
      <c r="CI14" s="216">
        <v>0</v>
      </c>
      <c r="CJ14" s="217">
        <v>0</v>
      </c>
      <c r="CK14" s="216">
        <v>0</v>
      </c>
      <c r="CL14" s="217">
        <v>0</v>
      </c>
      <c r="CM14" s="216">
        <v>0</v>
      </c>
      <c r="CN14" s="217">
        <v>0</v>
      </c>
      <c r="CO14" s="216">
        <v>0</v>
      </c>
      <c r="CP14" s="217">
        <v>0</v>
      </c>
      <c r="CQ14" s="216">
        <v>0</v>
      </c>
      <c r="CR14" s="217">
        <v>0</v>
      </c>
      <c r="CS14" s="216">
        <v>0</v>
      </c>
      <c r="CT14" s="217">
        <v>0</v>
      </c>
      <c r="CU14" s="216">
        <v>0</v>
      </c>
      <c r="CV14" s="217">
        <v>0</v>
      </c>
      <c r="CW14" s="216">
        <v>0</v>
      </c>
      <c r="CX14" s="219">
        <v>38</v>
      </c>
      <c r="CY14" s="218">
        <v>10418232</v>
      </c>
      <c r="CZ14" s="219">
        <v>47</v>
      </c>
      <c r="DA14" s="218">
        <v>14247674</v>
      </c>
      <c r="DB14" s="219">
        <v>15</v>
      </c>
      <c r="DC14" s="218">
        <v>5202870</v>
      </c>
      <c r="DD14" s="217">
        <v>0</v>
      </c>
      <c r="DE14" s="216">
        <v>0</v>
      </c>
      <c r="DF14" s="217">
        <v>600</v>
      </c>
      <c r="DG14" s="216">
        <v>188382600</v>
      </c>
      <c r="DH14" s="217">
        <v>65</v>
      </c>
      <c r="DI14" s="216">
        <v>37021140</v>
      </c>
      <c r="DJ14" s="217">
        <v>10</v>
      </c>
      <c r="DK14" s="216">
        <v>4525960</v>
      </c>
      <c r="DL14" s="217">
        <v>0</v>
      </c>
      <c r="DM14" s="216">
        <v>0</v>
      </c>
      <c r="DN14" s="217">
        <v>0</v>
      </c>
      <c r="DO14" s="216">
        <v>0</v>
      </c>
      <c r="DP14" s="217">
        <v>5</v>
      </c>
      <c r="DQ14" s="216">
        <v>3784525</v>
      </c>
      <c r="DR14" s="217">
        <v>0</v>
      </c>
      <c r="DS14" s="216">
        <v>0</v>
      </c>
      <c r="DT14" s="216">
        <v>0</v>
      </c>
      <c r="DU14" s="216">
        <v>0</v>
      </c>
      <c r="DV14" s="216">
        <v>0</v>
      </c>
      <c r="DW14" s="216">
        <v>0</v>
      </c>
      <c r="DX14" s="218">
        <v>135</v>
      </c>
      <c r="DY14" s="218">
        <v>44091810</v>
      </c>
      <c r="DZ14" s="218">
        <v>68</v>
      </c>
      <c r="EA14" s="218">
        <v>38253060</v>
      </c>
      <c r="EB14" s="216">
        <v>0</v>
      </c>
      <c r="EC14" s="216">
        <v>0</v>
      </c>
      <c r="ED14" s="218">
        <v>13</v>
      </c>
      <c r="EE14" s="218">
        <v>8010990</v>
      </c>
      <c r="EF14" s="216">
        <v>10</v>
      </c>
      <c r="EG14" s="216">
        <v>8752630</v>
      </c>
      <c r="EH14" s="217">
        <v>0</v>
      </c>
      <c r="EI14" s="216">
        <v>0</v>
      </c>
      <c r="EJ14" s="217">
        <v>0</v>
      </c>
      <c r="EK14" s="216">
        <v>0</v>
      </c>
      <c r="EL14" s="217">
        <v>0</v>
      </c>
      <c r="EM14" s="216">
        <v>0</v>
      </c>
      <c r="EN14" s="217">
        <v>25</v>
      </c>
      <c r="EO14" s="216">
        <v>10243650</v>
      </c>
      <c r="EP14" s="217">
        <v>160</v>
      </c>
      <c r="EQ14" s="216">
        <v>31216960</v>
      </c>
      <c r="ER14" s="217">
        <v>60</v>
      </c>
      <c r="ES14" s="216">
        <v>13740240</v>
      </c>
      <c r="ET14" s="217">
        <v>40</v>
      </c>
      <c r="EU14" s="216">
        <v>13135080</v>
      </c>
      <c r="EV14" s="216">
        <v>0</v>
      </c>
      <c r="EW14" s="216">
        <v>0</v>
      </c>
      <c r="EX14" s="217">
        <v>0</v>
      </c>
      <c r="EY14" s="216">
        <v>0</v>
      </c>
      <c r="EZ14" s="217">
        <v>0</v>
      </c>
      <c r="FA14" s="216">
        <v>0</v>
      </c>
      <c r="FB14" s="217">
        <v>50</v>
      </c>
      <c r="FC14" s="216">
        <v>13347550</v>
      </c>
      <c r="FD14" s="217">
        <v>50</v>
      </c>
      <c r="FE14" s="216">
        <v>10196850</v>
      </c>
      <c r="FF14" s="216">
        <v>0</v>
      </c>
      <c r="FG14" s="216">
        <v>0</v>
      </c>
      <c r="FH14" s="217">
        <v>50</v>
      </c>
      <c r="FI14" s="216">
        <v>6999350</v>
      </c>
      <c r="FJ14" s="217">
        <v>12</v>
      </c>
      <c r="FK14" s="216">
        <v>2501928</v>
      </c>
      <c r="FL14" s="217">
        <v>0</v>
      </c>
      <c r="FM14" s="216">
        <v>0</v>
      </c>
      <c r="FN14" s="217">
        <v>30</v>
      </c>
      <c r="FO14" s="216">
        <v>7126980</v>
      </c>
      <c r="FP14" s="217">
        <v>0</v>
      </c>
      <c r="FQ14" s="216">
        <v>0</v>
      </c>
      <c r="FR14" s="217">
        <v>0</v>
      </c>
      <c r="FS14" s="216">
        <v>0</v>
      </c>
      <c r="FT14" s="217">
        <v>0</v>
      </c>
      <c r="FU14" s="216">
        <v>0</v>
      </c>
      <c r="FV14" s="217">
        <v>25</v>
      </c>
      <c r="FW14" s="216">
        <v>4607425</v>
      </c>
      <c r="FX14" s="217">
        <v>0</v>
      </c>
      <c r="FY14" s="216">
        <v>0</v>
      </c>
      <c r="FZ14" s="217">
        <v>0</v>
      </c>
      <c r="GA14" s="216">
        <v>0</v>
      </c>
      <c r="GB14" s="216">
        <v>0</v>
      </c>
      <c r="GC14" s="216">
        <v>0</v>
      </c>
      <c r="GD14" s="119">
        <v>2524</v>
      </c>
      <c r="GE14" s="119">
        <v>747904616</v>
      </c>
      <c r="GF14" s="120">
        <v>0</v>
      </c>
      <c r="GG14" s="120">
        <v>0</v>
      </c>
      <c r="GH14" s="120">
        <v>100</v>
      </c>
      <c r="GI14" s="120">
        <v>29868776</v>
      </c>
      <c r="GJ14" s="120">
        <v>216</v>
      </c>
      <c r="GK14" s="120">
        <v>90355860</v>
      </c>
      <c r="GL14" s="120">
        <v>160</v>
      </c>
      <c r="GM14" s="120">
        <v>37775040</v>
      </c>
      <c r="GN14" s="120">
        <v>600</v>
      </c>
      <c r="GO14" s="120">
        <v>188382600</v>
      </c>
      <c r="GP14" s="120">
        <v>0</v>
      </c>
      <c r="GQ14" s="120">
        <v>0</v>
      </c>
      <c r="GR14" s="120">
        <v>1448</v>
      </c>
      <c r="GS14" s="120">
        <v>401522340</v>
      </c>
      <c r="GT14" s="120">
        <v>2339</v>
      </c>
      <c r="GU14" s="120">
        <v>698345387</v>
      </c>
      <c r="GV14" s="120">
        <v>185</v>
      </c>
      <c r="GW14" s="120">
        <v>49559229</v>
      </c>
      <c r="GX14" s="200">
        <v>94</v>
      </c>
      <c r="GY14" s="200">
        <v>28223792</v>
      </c>
      <c r="GZ14" s="200">
        <v>7</v>
      </c>
      <c r="HA14" s="200">
        <v>1503541</v>
      </c>
      <c r="HB14" s="200">
        <v>84</v>
      </c>
      <c r="HC14" s="200">
        <v>19831896</v>
      </c>
      <c r="HD14" s="200">
        <v>0</v>
      </c>
      <c r="HE14" s="200">
        <v>0</v>
      </c>
    </row>
    <row r="15" spans="1:213" ht="52.9" customHeight="1">
      <c r="A15" s="116">
        <v>11</v>
      </c>
      <c r="B15" s="117">
        <v>780007</v>
      </c>
      <c r="C15" s="207" t="s">
        <v>380</v>
      </c>
      <c r="D15" s="216">
        <v>20</v>
      </c>
      <c r="E15" s="216">
        <v>3847600</v>
      </c>
      <c r="F15" s="217">
        <v>65</v>
      </c>
      <c r="G15" s="216">
        <v>19362005</v>
      </c>
      <c r="H15" s="217">
        <v>0</v>
      </c>
      <c r="I15" s="216">
        <v>0</v>
      </c>
      <c r="J15" s="217">
        <v>0</v>
      </c>
      <c r="K15" s="216">
        <v>0</v>
      </c>
      <c r="L15" s="217">
        <v>360</v>
      </c>
      <c r="M15" s="216">
        <v>69230880</v>
      </c>
      <c r="N15" s="217">
        <v>6</v>
      </c>
      <c r="O15" s="216">
        <v>1336218</v>
      </c>
      <c r="P15" s="217">
        <v>2</v>
      </c>
      <c r="Q15" s="216">
        <v>1198842</v>
      </c>
      <c r="R15" s="217">
        <v>0</v>
      </c>
      <c r="S15" s="216">
        <v>0</v>
      </c>
      <c r="T15" s="217">
        <v>0</v>
      </c>
      <c r="U15" s="216">
        <v>0</v>
      </c>
      <c r="V15" s="217">
        <v>0</v>
      </c>
      <c r="W15" s="216">
        <v>0</v>
      </c>
      <c r="X15" s="217">
        <v>0</v>
      </c>
      <c r="Y15" s="216">
        <v>0</v>
      </c>
      <c r="Z15" s="217">
        <v>0</v>
      </c>
      <c r="AA15" s="216">
        <v>0</v>
      </c>
      <c r="AB15" s="216">
        <v>0</v>
      </c>
      <c r="AC15" s="216">
        <v>0</v>
      </c>
      <c r="AD15" s="216">
        <v>0</v>
      </c>
      <c r="AE15" s="216">
        <v>0</v>
      </c>
      <c r="AF15" s="217">
        <v>0</v>
      </c>
      <c r="AG15" s="216">
        <v>0</v>
      </c>
      <c r="AH15" s="217">
        <v>0</v>
      </c>
      <c r="AI15" s="216">
        <v>0</v>
      </c>
      <c r="AJ15" s="217">
        <v>0</v>
      </c>
      <c r="AK15" s="216">
        <v>0</v>
      </c>
      <c r="AL15" s="217">
        <v>0</v>
      </c>
      <c r="AM15" s="216">
        <v>0</v>
      </c>
      <c r="AN15" s="217">
        <v>0</v>
      </c>
      <c r="AO15" s="216">
        <v>0</v>
      </c>
      <c r="AP15" s="216">
        <v>0</v>
      </c>
      <c r="AQ15" s="216">
        <v>0</v>
      </c>
      <c r="AR15" s="217">
        <v>0</v>
      </c>
      <c r="AS15" s="216">
        <v>0</v>
      </c>
      <c r="AT15" s="217">
        <v>0</v>
      </c>
      <c r="AU15" s="216">
        <v>0</v>
      </c>
      <c r="AV15" s="217">
        <v>0</v>
      </c>
      <c r="AW15" s="216">
        <v>0</v>
      </c>
      <c r="AX15" s="217">
        <v>0</v>
      </c>
      <c r="AY15" s="216">
        <v>0</v>
      </c>
      <c r="AZ15" s="217">
        <v>0</v>
      </c>
      <c r="BA15" s="216">
        <v>0</v>
      </c>
      <c r="BB15" s="217">
        <v>110</v>
      </c>
      <c r="BC15" s="216">
        <v>61394520</v>
      </c>
      <c r="BD15" s="217">
        <v>0</v>
      </c>
      <c r="BE15" s="216">
        <v>0</v>
      </c>
      <c r="BF15" s="217">
        <v>0</v>
      </c>
      <c r="BG15" s="216">
        <v>0</v>
      </c>
      <c r="BH15" s="217">
        <v>0</v>
      </c>
      <c r="BI15" s="216">
        <v>0</v>
      </c>
      <c r="BJ15" s="216"/>
      <c r="BK15" s="216">
        <v>0</v>
      </c>
      <c r="BL15" s="217">
        <v>0</v>
      </c>
      <c r="BM15" s="216">
        <v>0</v>
      </c>
      <c r="BN15" s="217">
        <v>0</v>
      </c>
      <c r="BO15" s="216">
        <v>0</v>
      </c>
      <c r="BP15" s="217">
        <v>0</v>
      </c>
      <c r="BQ15" s="216">
        <v>0</v>
      </c>
      <c r="BR15" s="217">
        <v>0</v>
      </c>
      <c r="BS15" s="216">
        <v>0</v>
      </c>
      <c r="BT15" s="217">
        <v>0</v>
      </c>
      <c r="BU15" s="216">
        <v>0</v>
      </c>
      <c r="BV15" s="217">
        <v>0</v>
      </c>
      <c r="BW15" s="216">
        <v>0</v>
      </c>
      <c r="BX15" s="217">
        <v>0</v>
      </c>
      <c r="BY15" s="216">
        <v>0</v>
      </c>
      <c r="BZ15" s="216"/>
      <c r="CA15" s="216">
        <v>0</v>
      </c>
      <c r="CB15" s="216"/>
      <c r="CC15" s="216">
        <v>0</v>
      </c>
      <c r="CD15" s="216"/>
      <c r="CE15" s="216">
        <v>0</v>
      </c>
      <c r="CF15" s="217">
        <v>0</v>
      </c>
      <c r="CG15" s="216">
        <v>0</v>
      </c>
      <c r="CH15" s="217">
        <v>0</v>
      </c>
      <c r="CI15" s="216">
        <v>0</v>
      </c>
      <c r="CJ15" s="217">
        <v>0</v>
      </c>
      <c r="CK15" s="216">
        <v>0</v>
      </c>
      <c r="CL15" s="217">
        <v>0</v>
      </c>
      <c r="CM15" s="216">
        <v>0</v>
      </c>
      <c r="CN15" s="217">
        <v>0</v>
      </c>
      <c r="CO15" s="216">
        <v>0</v>
      </c>
      <c r="CP15" s="217">
        <v>0</v>
      </c>
      <c r="CQ15" s="216">
        <v>0</v>
      </c>
      <c r="CR15" s="217">
        <v>0</v>
      </c>
      <c r="CS15" s="216">
        <v>0</v>
      </c>
      <c r="CT15" s="217">
        <v>0</v>
      </c>
      <c r="CU15" s="216">
        <v>0</v>
      </c>
      <c r="CV15" s="217">
        <v>0</v>
      </c>
      <c r="CW15" s="216">
        <v>0</v>
      </c>
      <c r="CX15" s="217">
        <v>0</v>
      </c>
      <c r="CY15" s="216">
        <v>0</v>
      </c>
      <c r="CZ15" s="217">
        <v>0</v>
      </c>
      <c r="DA15" s="216">
        <v>0</v>
      </c>
      <c r="DB15" s="217">
        <v>0</v>
      </c>
      <c r="DC15" s="216">
        <v>0</v>
      </c>
      <c r="DD15" s="217">
        <v>0</v>
      </c>
      <c r="DE15" s="216">
        <v>0</v>
      </c>
      <c r="DF15" s="217">
        <v>120</v>
      </c>
      <c r="DG15" s="216">
        <v>37676520</v>
      </c>
      <c r="DH15" s="217">
        <v>0</v>
      </c>
      <c r="DI15" s="216">
        <v>0</v>
      </c>
      <c r="DJ15" s="217">
        <v>0</v>
      </c>
      <c r="DK15" s="216">
        <v>0</v>
      </c>
      <c r="DL15" s="217">
        <v>3</v>
      </c>
      <c r="DM15" s="216">
        <v>2491860</v>
      </c>
      <c r="DN15" s="217">
        <v>0</v>
      </c>
      <c r="DO15" s="216">
        <v>0</v>
      </c>
      <c r="DP15" s="217">
        <v>0</v>
      </c>
      <c r="DQ15" s="216">
        <v>0</v>
      </c>
      <c r="DR15" s="217">
        <v>0</v>
      </c>
      <c r="DS15" s="216">
        <v>0</v>
      </c>
      <c r="DT15" s="216">
        <v>0</v>
      </c>
      <c r="DU15" s="216">
        <v>0</v>
      </c>
      <c r="DV15" s="216">
        <v>0</v>
      </c>
      <c r="DW15" s="216">
        <v>0</v>
      </c>
      <c r="DX15" s="218">
        <v>90</v>
      </c>
      <c r="DY15" s="218">
        <v>29394540</v>
      </c>
      <c r="DZ15" s="216">
        <v>10</v>
      </c>
      <c r="EA15" s="216">
        <v>5625450</v>
      </c>
      <c r="EB15" s="216">
        <v>0</v>
      </c>
      <c r="EC15" s="216">
        <v>0</v>
      </c>
      <c r="ED15" s="216">
        <v>0</v>
      </c>
      <c r="EE15" s="216">
        <v>0</v>
      </c>
      <c r="EF15" s="216">
        <v>0</v>
      </c>
      <c r="EG15" s="216">
        <v>0</v>
      </c>
      <c r="EH15" s="217">
        <v>0</v>
      </c>
      <c r="EI15" s="216">
        <v>0</v>
      </c>
      <c r="EJ15" s="217">
        <v>0</v>
      </c>
      <c r="EK15" s="216">
        <v>0</v>
      </c>
      <c r="EL15" s="217">
        <v>0</v>
      </c>
      <c r="EM15" s="216">
        <v>0</v>
      </c>
      <c r="EN15" s="217">
        <v>0</v>
      </c>
      <c r="EO15" s="216">
        <v>0</v>
      </c>
      <c r="EP15" s="217">
        <v>0</v>
      </c>
      <c r="EQ15" s="216">
        <v>0</v>
      </c>
      <c r="ER15" s="217">
        <v>0</v>
      </c>
      <c r="ES15" s="216">
        <v>0</v>
      </c>
      <c r="ET15" s="217">
        <v>0</v>
      </c>
      <c r="EU15" s="216">
        <v>0</v>
      </c>
      <c r="EV15" s="216">
        <v>0</v>
      </c>
      <c r="EW15" s="216">
        <v>0</v>
      </c>
      <c r="EX15" s="217">
        <v>0</v>
      </c>
      <c r="EY15" s="216">
        <v>0</v>
      </c>
      <c r="EZ15" s="217">
        <v>0</v>
      </c>
      <c r="FA15" s="216">
        <v>0</v>
      </c>
      <c r="FB15" s="217">
        <v>0</v>
      </c>
      <c r="FC15" s="216">
        <v>0</v>
      </c>
      <c r="FD15" s="217">
        <v>0</v>
      </c>
      <c r="FE15" s="216">
        <v>0</v>
      </c>
      <c r="FF15" s="216">
        <v>0</v>
      </c>
      <c r="FG15" s="216">
        <v>0</v>
      </c>
      <c r="FH15" s="217">
        <v>40</v>
      </c>
      <c r="FI15" s="216">
        <v>5599480</v>
      </c>
      <c r="FJ15" s="217">
        <v>10</v>
      </c>
      <c r="FK15" s="216">
        <v>2084940</v>
      </c>
      <c r="FL15" s="217">
        <v>0</v>
      </c>
      <c r="FM15" s="216">
        <v>0</v>
      </c>
      <c r="FN15" s="217">
        <v>60</v>
      </c>
      <c r="FO15" s="216">
        <v>14253960</v>
      </c>
      <c r="FP15" s="217">
        <v>0</v>
      </c>
      <c r="FQ15" s="216">
        <v>0</v>
      </c>
      <c r="FR15" s="217">
        <v>0</v>
      </c>
      <c r="FS15" s="216">
        <v>0</v>
      </c>
      <c r="FT15" s="217">
        <v>0</v>
      </c>
      <c r="FU15" s="216">
        <v>0</v>
      </c>
      <c r="FV15" s="217">
        <v>0</v>
      </c>
      <c r="FW15" s="216">
        <v>0</v>
      </c>
      <c r="FX15" s="217">
        <v>0</v>
      </c>
      <c r="FY15" s="216">
        <v>0</v>
      </c>
      <c r="FZ15" s="217">
        <v>0</v>
      </c>
      <c r="GA15" s="216">
        <v>0</v>
      </c>
      <c r="GB15" s="216">
        <v>0</v>
      </c>
      <c r="GC15" s="216">
        <v>0</v>
      </c>
      <c r="GD15" s="119">
        <v>896</v>
      </c>
      <c r="GE15" s="119">
        <v>253496815</v>
      </c>
      <c r="GF15" s="120">
        <v>110</v>
      </c>
      <c r="GG15" s="120">
        <v>61394520</v>
      </c>
      <c r="GH15" s="120">
        <v>0</v>
      </c>
      <c r="GI15" s="120">
        <v>0</v>
      </c>
      <c r="GJ15" s="120">
        <v>100</v>
      </c>
      <c r="GK15" s="120">
        <v>35019990</v>
      </c>
      <c r="GL15" s="120">
        <v>0</v>
      </c>
      <c r="GM15" s="120">
        <v>0</v>
      </c>
      <c r="GN15" s="120">
        <v>120</v>
      </c>
      <c r="GO15" s="120">
        <v>37676520</v>
      </c>
      <c r="GP15" s="120">
        <v>0</v>
      </c>
      <c r="GQ15" s="120">
        <v>0</v>
      </c>
      <c r="GR15" s="120">
        <v>566</v>
      </c>
      <c r="GS15" s="120">
        <v>119405785</v>
      </c>
      <c r="GT15" s="120">
        <v>890</v>
      </c>
      <c r="GU15" s="120">
        <v>251537179</v>
      </c>
      <c r="GV15" s="120">
        <v>6</v>
      </c>
      <c r="GW15" s="120">
        <v>1959636</v>
      </c>
      <c r="GX15" s="120"/>
      <c r="GY15" s="120"/>
      <c r="GZ15" s="120">
        <v>6</v>
      </c>
      <c r="HA15" s="120">
        <v>1959636</v>
      </c>
      <c r="HB15" s="120"/>
      <c r="HC15" s="120"/>
      <c r="HD15" s="200">
        <v>0</v>
      </c>
      <c r="HE15" s="200">
        <v>0</v>
      </c>
    </row>
    <row r="16" spans="1:213" ht="52.9" customHeight="1">
      <c r="A16" s="116">
        <v>12</v>
      </c>
      <c r="B16" s="117">
        <v>780009</v>
      </c>
      <c r="C16" s="208" t="s">
        <v>36</v>
      </c>
      <c r="D16" s="216">
        <v>15</v>
      </c>
      <c r="E16" s="216">
        <v>2885700</v>
      </c>
      <c r="F16" s="217">
        <v>10</v>
      </c>
      <c r="G16" s="216">
        <v>2978770</v>
      </c>
      <c r="H16" s="217">
        <v>5</v>
      </c>
      <c r="I16" s="216">
        <v>905100</v>
      </c>
      <c r="J16" s="217">
        <v>5</v>
      </c>
      <c r="K16" s="216">
        <v>1594325</v>
      </c>
      <c r="L16" s="217">
        <v>0</v>
      </c>
      <c r="M16" s="216">
        <v>0</v>
      </c>
      <c r="N16" s="217">
        <v>0</v>
      </c>
      <c r="O16" s="216">
        <v>0</v>
      </c>
      <c r="P16" s="217">
        <v>0</v>
      </c>
      <c r="Q16" s="216">
        <v>0</v>
      </c>
      <c r="R16" s="217">
        <v>0</v>
      </c>
      <c r="S16" s="216">
        <v>0</v>
      </c>
      <c r="T16" s="217">
        <v>0</v>
      </c>
      <c r="U16" s="216">
        <v>0</v>
      </c>
      <c r="V16" s="217">
        <v>0</v>
      </c>
      <c r="W16" s="216">
        <v>0</v>
      </c>
      <c r="X16" s="217">
        <v>0</v>
      </c>
      <c r="Y16" s="216">
        <v>0</v>
      </c>
      <c r="Z16" s="219">
        <v>72</v>
      </c>
      <c r="AA16" s="218">
        <v>16998768</v>
      </c>
      <c r="AB16" s="216">
        <v>22</v>
      </c>
      <c r="AC16" s="216">
        <v>5194068</v>
      </c>
      <c r="AD16" s="218">
        <v>50</v>
      </c>
      <c r="AE16" s="218">
        <v>11804700</v>
      </c>
      <c r="AF16" s="217">
        <v>0</v>
      </c>
      <c r="AG16" s="216">
        <v>0</v>
      </c>
      <c r="AH16" s="217">
        <v>2</v>
      </c>
      <c r="AI16" s="216">
        <v>449394</v>
      </c>
      <c r="AJ16" s="217">
        <v>0</v>
      </c>
      <c r="AK16" s="216">
        <v>0</v>
      </c>
      <c r="AL16" s="217">
        <v>25</v>
      </c>
      <c r="AM16" s="216">
        <v>11176575</v>
      </c>
      <c r="AN16" s="217">
        <v>20</v>
      </c>
      <c r="AO16" s="216">
        <v>11664280</v>
      </c>
      <c r="AP16" s="216">
        <v>0</v>
      </c>
      <c r="AQ16" s="216">
        <v>0</v>
      </c>
      <c r="AR16" s="217">
        <v>0</v>
      </c>
      <c r="AS16" s="216">
        <v>0</v>
      </c>
      <c r="AT16" s="217">
        <v>0</v>
      </c>
      <c r="AU16" s="216">
        <v>0</v>
      </c>
      <c r="AV16" s="217">
        <v>0</v>
      </c>
      <c r="AW16" s="216">
        <v>0</v>
      </c>
      <c r="AX16" s="217">
        <v>0</v>
      </c>
      <c r="AY16" s="216">
        <v>0</v>
      </c>
      <c r="AZ16" s="217">
        <v>0</v>
      </c>
      <c r="BA16" s="216">
        <v>0</v>
      </c>
      <c r="BB16" s="217">
        <v>0</v>
      </c>
      <c r="BC16" s="216">
        <v>0</v>
      </c>
      <c r="BD16" s="217">
        <v>0</v>
      </c>
      <c r="BE16" s="216">
        <v>0</v>
      </c>
      <c r="BF16" s="217">
        <v>0</v>
      </c>
      <c r="BG16" s="216">
        <v>0</v>
      </c>
      <c r="BH16" s="217">
        <v>0</v>
      </c>
      <c r="BI16" s="216">
        <v>0</v>
      </c>
      <c r="BJ16" s="216"/>
      <c r="BK16" s="216">
        <v>0</v>
      </c>
      <c r="BL16" s="217">
        <v>0</v>
      </c>
      <c r="BM16" s="216">
        <v>0</v>
      </c>
      <c r="BN16" s="217">
        <v>0</v>
      </c>
      <c r="BO16" s="216">
        <v>0</v>
      </c>
      <c r="BP16" s="217">
        <v>0</v>
      </c>
      <c r="BQ16" s="216">
        <v>0</v>
      </c>
      <c r="BR16" s="217">
        <v>0</v>
      </c>
      <c r="BS16" s="216">
        <v>0</v>
      </c>
      <c r="BT16" s="217">
        <v>0</v>
      </c>
      <c r="BU16" s="216">
        <v>0</v>
      </c>
      <c r="BV16" s="217">
        <v>0</v>
      </c>
      <c r="BW16" s="216">
        <v>0</v>
      </c>
      <c r="BX16" s="217">
        <v>0</v>
      </c>
      <c r="BY16" s="216">
        <v>0</v>
      </c>
      <c r="BZ16" s="216"/>
      <c r="CA16" s="216">
        <v>0</v>
      </c>
      <c r="CB16" s="216"/>
      <c r="CC16" s="216">
        <v>0</v>
      </c>
      <c r="CD16" s="216"/>
      <c r="CE16" s="216">
        <v>0</v>
      </c>
      <c r="CF16" s="217">
        <v>0</v>
      </c>
      <c r="CG16" s="216">
        <v>0</v>
      </c>
      <c r="CH16" s="217">
        <v>0</v>
      </c>
      <c r="CI16" s="216">
        <v>0</v>
      </c>
      <c r="CJ16" s="217">
        <v>0</v>
      </c>
      <c r="CK16" s="216">
        <v>0</v>
      </c>
      <c r="CL16" s="217">
        <v>0</v>
      </c>
      <c r="CM16" s="216">
        <v>0</v>
      </c>
      <c r="CN16" s="217">
        <v>0</v>
      </c>
      <c r="CO16" s="216">
        <v>0</v>
      </c>
      <c r="CP16" s="217">
        <v>0</v>
      </c>
      <c r="CQ16" s="216">
        <v>0</v>
      </c>
      <c r="CR16" s="217">
        <v>0</v>
      </c>
      <c r="CS16" s="216">
        <v>0</v>
      </c>
      <c r="CT16" s="217">
        <v>0</v>
      </c>
      <c r="CU16" s="216">
        <v>0</v>
      </c>
      <c r="CV16" s="217">
        <v>0</v>
      </c>
      <c r="CW16" s="216">
        <v>0</v>
      </c>
      <c r="CX16" s="217">
        <v>25</v>
      </c>
      <c r="CY16" s="216">
        <v>6854100</v>
      </c>
      <c r="CZ16" s="217">
        <v>15</v>
      </c>
      <c r="DA16" s="216">
        <v>4547130</v>
      </c>
      <c r="DB16" s="217">
        <v>10</v>
      </c>
      <c r="DC16" s="216">
        <v>3468580</v>
      </c>
      <c r="DD16" s="217">
        <v>0</v>
      </c>
      <c r="DE16" s="216">
        <v>0</v>
      </c>
      <c r="DF16" s="217">
        <v>3</v>
      </c>
      <c r="DG16" s="216">
        <v>941913</v>
      </c>
      <c r="DH16" s="217">
        <v>10</v>
      </c>
      <c r="DI16" s="216">
        <v>5695560</v>
      </c>
      <c r="DJ16" s="217">
        <v>15</v>
      </c>
      <c r="DK16" s="216">
        <v>6788940</v>
      </c>
      <c r="DL16" s="217">
        <v>0</v>
      </c>
      <c r="DM16" s="216">
        <v>0</v>
      </c>
      <c r="DN16" s="217">
        <v>0</v>
      </c>
      <c r="DO16" s="216">
        <v>0</v>
      </c>
      <c r="DP16" s="217">
        <v>0</v>
      </c>
      <c r="DQ16" s="216">
        <v>0</v>
      </c>
      <c r="DR16" s="217">
        <v>5</v>
      </c>
      <c r="DS16" s="216">
        <v>2092695</v>
      </c>
      <c r="DT16" s="216">
        <v>0</v>
      </c>
      <c r="DU16" s="216">
        <v>0</v>
      </c>
      <c r="DV16" s="216">
        <v>0</v>
      </c>
      <c r="DW16" s="216">
        <v>0</v>
      </c>
      <c r="DX16" s="216">
        <v>0</v>
      </c>
      <c r="DY16" s="216">
        <v>0</v>
      </c>
      <c r="DZ16" s="216">
        <v>0</v>
      </c>
      <c r="EA16" s="216">
        <v>0</v>
      </c>
      <c r="EB16" s="216">
        <v>0</v>
      </c>
      <c r="EC16" s="216">
        <v>0</v>
      </c>
      <c r="ED16" s="216">
        <v>0</v>
      </c>
      <c r="EE16" s="216">
        <v>0</v>
      </c>
      <c r="EF16" s="216">
        <v>0</v>
      </c>
      <c r="EG16" s="216">
        <v>0</v>
      </c>
      <c r="EH16" s="217">
        <v>0</v>
      </c>
      <c r="EI16" s="216">
        <v>0</v>
      </c>
      <c r="EJ16" s="217">
        <v>0</v>
      </c>
      <c r="EK16" s="216">
        <v>0</v>
      </c>
      <c r="EL16" s="217">
        <v>5</v>
      </c>
      <c r="EM16" s="216">
        <v>975530</v>
      </c>
      <c r="EN16" s="217">
        <v>5</v>
      </c>
      <c r="EO16" s="216">
        <v>2048730</v>
      </c>
      <c r="EP16" s="217">
        <v>10</v>
      </c>
      <c r="EQ16" s="216">
        <v>1951060</v>
      </c>
      <c r="ER16" s="217">
        <v>20</v>
      </c>
      <c r="ES16" s="216">
        <v>4580080</v>
      </c>
      <c r="ET16" s="217">
        <v>30</v>
      </c>
      <c r="EU16" s="216">
        <v>9851310</v>
      </c>
      <c r="EV16" s="216">
        <v>0</v>
      </c>
      <c r="EW16" s="216">
        <v>0</v>
      </c>
      <c r="EX16" s="217">
        <v>0</v>
      </c>
      <c r="EY16" s="216">
        <v>0</v>
      </c>
      <c r="EZ16" s="217">
        <v>2</v>
      </c>
      <c r="FA16" s="216">
        <v>1011064</v>
      </c>
      <c r="FB16" s="217">
        <v>0</v>
      </c>
      <c r="FC16" s="216">
        <v>0</v>
      </c>
      <c r="FD16" s="217">
        <v>0</v>
      </c>
      <c r="FE16" s="216">
        <v>0</v>
      </c>
      <c r="FF16" s="216">
        <v>0</v>
      </c>
      <c r="FG16" s="216">
        <v>0</v>
      </c>
      <c r="FH16" s="217">
        <v>10</v>
      </c>
      <c r="FI16" s="216">
        <v>1399870</v>
      </c>
      <c r="FJ16" s="217">
        <v>0</v>
      </c>
      <c r="FK16" s="216">
        <v>0</v>
      </c>
      <c r="FL16" s="217">
        <v>2</v>
      </c>
      <c r="FM16" s="216">
        <v>268176</v>
      </c>
      <c r="FN16" s="217">
        <v>10</v>
      </c>
      <c r="FO16" s="216">
        <v>2375660</v>
      </c>
      <c r="FP16" s="217">
        <v>0</v>
      </c>
      <c r="FQ16" s="216">
        <v>0</v>
      </c>
      <c r="FR16" s="217">
        <v>0</v>
      </c>
      <c r="FS16" s="216">
        <v>0</v>
      </c>
      <c r="FT16" s="217">
        <v>0</v>
      </c>
      <c r="FU16" s="216">
        <v>0</v>
      </c>
      <c r="FV16" s="217">
        <v>0</v>
      </c>
      <c r="FW16" s="216">
        <v>0</v>
      </c>
      <c r="FX16" s="217">
        <v>0</v>
      </c>
      <c r="FY16" s="216">
        <v>0</v>
      </c>
      <c r="FZ16" s="217">
        <v>0</v>
      </c>
      <c r="GA16" s="216">
        <v>0</v>
      </c>
      <c r="GB16" s="216">
        <v>0</v>
      </c>
      <c r="GC16" s="216">
        <v>0</v>
      </c>
      <c r="GD16" s="119">
        <v>331</v>
      </c>
      <c r="GE16" s="119">
        <v>103503310</v>
      </c>
      <c r="GF16" s="120">
        <v>0</v>
      </c>
      <c r="GG16" s="120">
        <v>0</v>
      </c>
      <c r="GH16" s="120">
        <v>50</v>
      </c>
      <c r="GI16" s="120">
        <v>14869810</v>
      </c>
      <c r="GJ16" s="120">
        <v>0</v>
      </c>
      <c r="GK16" s="120">
        <v>0</v>
      </c>
      <c r="GL16" s="120">
        <v>50</v>
      </c>
      <c r="GM16" s="120">
        <v>11804700</v>
      </c>
      <c r="GN16" s="120">
        <v>3</v>
      </c>
      <c r="GO16" s="120">
        <v>941913</v>
      </c>
      <c r="GP16" s="120">
        <v>0</v>
      </c>
      <c r="GQ16" s="120">
        <v>0</v>
      </c>
      <c r="GR16" s="120">
        <v>228</v>
      </c>
      <c r="GS16" s="120">
        <v>75886887</v>
      </c>
      <c r="GT16" s="120">
        <v>289</v>
      </c>
      <c r="GU16" s="120">
        <v>93587362</v>
      </c>
      <c r="GV16" s="120">
        <v>42</v>
      </c>
      <c r="GW16" s="120">
        <v>9915948</v>
      </c>
      <c r="GX16" s="120"/>
      <c r="GY16" s="120"/>
      <c r="GZ16" s="120"/>
      <c r="HA16" s="120"/>
      <c r="HB16" s="120">
        <v>42</v>
      </c>
      <c r="HC16" s="120">
        <v>9915948</v>
      </c>
      <c r="HD16" s="200">
        <v>0</v>
      </c>
      <c r="HE16" s="200">
        <v>0</v>
      </c>
    </row>
    <row r="17" spans="1:213" ht="52.9" customHeight="1">
      <c r="A17" s="116">
        <v>13</v>
      </c>
      <c r="B17" s="117">
        <v>780012</v>
      </c>
      <c r="C17" s="206" t="s">
        <v>15</v>
      </c>
      <c r="D17" s="216">
        <v>20</v>
      </c>
      <c r="E17" s="216">
        <v>3847600</v>
      </c>
      <c r="F17" s="217">
        <v>20</v>
      </c>
      <c r="G17" s="216">
        <v>5957540</v>
      </c>
      <c r="H17" s="217">
        <v>0</v>
      </c>
      <c r="I17" s="216">
        <v>0</v>
      </c>
      <c r="J17" s="217">
        <v>0</v>
      </c>
      <c r="K17" s="216">
        <v>0</v>
      </c>
      <c r="L17" s="217">
        <v>0</v>
      </c>
      <c r="M17" s="216">
        <v>0</v>
      </c>
      <c r="N17" s="217">
        <v>0</v>
      </c>
      <c r="O17" s="216">
        <v>0</v>
      </c>
      <c r="P17" s="217">
        <v>0</v>
      </c>
      <c r="Q17" s="216">
        <v>0</v>
      </c>
      <c r="R17" s="217">
        <v>0</v>
      </c>
      <c r="S17" s="216">
        <v>0</v>
      </c>
      <c r="T17" s="217">
        <v>0</v>
      </c>
      <c r="U17" s="216">
        <v>0</v>
      </c>
      <c r="V17" s="217">
        <v>0</v>
      </c>
      <c r="W17" s="216">
        <v>0</v>
      </c>
      <c r="X17" s="217">
        <v>0</v>
      </c>
      <c r="Y17" s="216">
        <v>0</v>
      </c>
      <c r="Z17" s="217">
        <v>0</v>
      </c>
      <c r="AA17" s="216">
        <v>0</v>
      </c>
      <c r="AB17" s="216">
        <v>0</v>
      </c>
      <c r="AC17" s="216">
        <v>0</v>
      </c>
      <c r="AD17" s="216">
        <v>0</v>
      </c>
      <c r="AE17" s="216">
        <v>0</v>
      </c>
      <c r="AF17" s="217">
        <v>0</v>
      </c>
      <c r="AG17" s="216">
        <v>0</v>
      </c>
      <c r="AH17" s="217">
        <v>0</v>
      </c>
      <c r="AI17" s="216">
        <v>0</v>
      </c>
      <c r="AJ17" s="217">
        <v>0</v>
      </c>
      <c r="AK17" s="216">
        <v>0</v>
      </c>
      <c r="AL17" s="217">
        <v>0</v>
      </c>
      <c r="AM17" s="216">
        <v>0</v>
      </c>
      <c r="AN17" s="217">
        <v>0</v>
      </c>
      <c r="AO17" s="216">
        <v>0</v>
      </c>
      <c r="AP17" s="216">
        <v>0</v>
      </c>
      <c r="AQ17" s="216">
        <v>0</v>
      </c>
      <c r="AR17" s="217">
        <v>0</v>
      </c>
      <c r="AS17" s="216">
        <v>0</v>
      </c>
      <c r="AT17" s="217">
        <v>0</v>
      </c>
      <c r="AU17" s="216">
        <v>0</v>
      </c>
      <c r="AV17" s="217">
        <v>0</v>
      </c>
      <c r="AW17" s="216">
        <v>0</v>
      </c>
      <c r="AX17" s="217">
        <v>0</v>
      </c>
      <c r="AY17" s="216">
        <v>0</v>
      </c>
      <c r="AZ17" s="217">
        <v>0</v>
      </c>
      <c r="BA17" s="216">
        <v>0</v>
      </c>
      <c r="BB17" s="217">
        <v>0</v>
      </c>
      <c r="BC17" s="216">
        <v>0</v>
      </c>
      <c r="BD17" s="217">
        <v>0</v>
      </c>
      <c r="BE17" s="216">
        <v>0</v>
      </c>
      <c r="BF17" s="217">
        <v>0</v>
      </c>
      <c r="BG17" s="216">
        <v>0</v>
      </c>
      <c r="BH17" s="217">
        <v>0</v>
      </c>
      <c r="BI17" s="216">
        <v>0</v>
      </c>
      <c r="BJ17" s="216"/>
      <c r="BK17" s="216">
        <v>0</v>
      </c>
      <c r="BL17" s="217">
        <v>0</v>
      </c>
      <c r="BM17" s="216">
        <v>0</v>
      </c>
      <c r="BN17" s="217">
        <v>0</v>
      </c>
      <c r="BO17" s="216">
        <v>0</v>
      </c>
      <c r="BP17" s="217">
        <v>0</v>
      </c>
      <c r="BQ17" s="216">
        <v>0</v>
      </c>
      <c r="BR17" s="217">
        <v>0</v>
      </c>
      <c r="BS17" s="216">
        <v>0</v>
      </c>
      <c r="BT17" s="217">
        <v>0</v>
      </c>
      <c r="BU17" s="216">
        <v>0</v>
      </c>
      <c r="BV17" s="217">
        <v>0</v>
      </c>
      <c r="BW17" s="216">
        <v>0</v>
      </c>
      <c r="BX17" s="217">
        <v>0</v>
      </c>
      <c r="BY17" s="216">
        <v>0</v>
      </c>
      <c r="BZ17" s="216"/>
      <c r="CA17" s="216">
        <v>0</v>
      </c>
      <c r="CB17" s="216"/>
      <c r="CC17" s="216">
        <v>0</v>
      </c>
      <c r="CD17" s="216"/>
      <c r="CE17" s="216">
        <v>0</v>
      </c>
      <c r="CF17" s="217">
        <v>0</v>
      </c>
      <c r="CG17" s="216">
        <v>0</v>
      </c>
      <c r="CH17" s="217">
        <v>0</v>
      </c>
      <c r="CI17" s="216">
        <v>0</v>
      </c>
      <c r="CJ17" s="217">
        <v>0</v>
      </c>
      <c r="CK17" s="216">
        <v>0</v>
      </c>
      <c r="CL17" s="217">
        <v>0</v>
      </c>
      <c r="CM17" s="216">
        <v>0</v>
      </c>
      <c r="CN17" s="217">
        <v>0</v>
      </c>
      <c r="CO17" s="216">
        <v>0</v>
      </c>
      <c r="CP17" s="217">
        <v>0</v>
      </c>
      <c r="CQ17" s="216">
        <v>0</v>
      </c>
      <c r="CR17" s="217">
        <v>0</v>
      </c>
      <c r="CS17" s="216">
        <v>0</v>
      </c>
      <c r="CT17" s="217">
        <v>0</v>
      </c>
      <c r="CU17" s="216">
        <v>0</v>
      </c>
      <c r="CV17" s="217">
        <v>0</v>
      </c>
      <c r="CW17" s="216">
        <v>0</v>
      </c>
      <c r="CX17" s="217">
        <v>0</v>
      </c>
      <c r="CY17" s="216">
        <v>0</v>
      </c>
      <c r="CZ17" s="217">
        <v>0</v>
      </c>
      <c r="DA17" s="216">
        <v>0</v>
      </c>
      <c r="DB17" s="217">
        <v>0</v>
      </c>
      <c r="DC17" s="216">
        <v>0</v>
      </c>
      <c r="DD17" s="217">
        <v>0</v>
      </c>
      <c r="DE17" s="216">
        <v>0</v>
      </c>
      <c r="DF17" s="217">
        <v>0</v>
      </c>
      <c r="DG17" s="216">
        <v>0</v>
      </c>
      <c r="DH17" s="217">
        <v>0</v>
      </c>
      <c r="DI17" s="216">
        <v>0</v>
      </c>
      <c r="DJ17" s="217">
        <v>0</v>
      </c>
      <c r="DK17" s="216">
        <v>0</v>
      </c>
      <c r="DL17" s="217">
        <v>0</v>
      </c>
      <c r="DM17" s="216">
        <v>0</v>
      </c>
      <c r="DN17" s="217">
        <v>0</v>
      </c>
      <c r="DO17" s="216">
        <v>0</v>
      </c>
      <c r="DP17" s="217">
        <v>0</v>
      </c>
      <c r="DQ17" s="216">
        <v>0</v>
      </c>
      <c r="DR17" s="217">
        <v>0</v>
      </c>
      <c r="DS17" s="216">
        <v>0</v>
      </c>
      <c r="DT17" s="216">
        <v>0</v>
      </c>
      <c r="DU17" s="216">
        <v>0</v>
      </c>
      <c r="DV17" s="216">
        <v>0</v>
      </c>
      <c r="DW17" s="216">
        <v>0</v>
      </c>
      <c r="DX17" s="216">
        <v>0</v>
      </c>
      <c r="DY17" s="216">
        <v>0</v>
      </c>
      <c r="DZ17" s="216">
        <v>0</v>
      </c>
      <c r="EA17" s="216">
        <v>0</v>
      </c>
      <c r="EB17" s="216">
        <v>0</v>
      </c>
      <c r="EC17" s="216">
        <v>0</v>
      </c>
      <c r="ED17" s="216">
        <v>0</v>
      </c>
      <c r="EE17" s="216">
        <v>0</v>
      </c>
      <c r="EF17" s="216">
        <v>0</v>
      </c>
      <c r="EG17" s="216">
        <v>0</v>
      </c>
      <c r="EH17" s="217">
        <v>0</v>
      </c>
      <c r="EI17" s="216">
        <v>0</v>
      </c>
      <c r="EJ17" s="217">
        <v>0</v>
      </c>
      <c r="EK17" s="216">
        <v>0</v>
      </c>
      <c r="EL17" s="217">
        <v>0</v>
      </c>
      <c r="EM17" s="216">
        <v>0</v>
      </c>
      <c r="EN17" s="217">
        <v>0</v>
      </c>
      <c r="EO17" s="216">
        <v>0</v>
      </c>
      <c r="EP17" s="217">
        <v>170</v>
      </c>
      <c r="EQ17" s="216">
        <v>33168020</v>
      </c>
      <c r="ER17" s="217">
        <v>110</v>
      </c>
      <c r="ES17" s="216">
        <v>25190440</v>
      </c>
      <c r="ET17" s="217">
        <v>35</v>
      </c>
      <c r="EU17" s="216">
        <v>11493195</v>
      </c>
      <c r="EV17" s="216">
        <v>0</v>
      </c>
      <c r="EW17" s="216">
        <v>0</v>
      </c>
      <c r="EX17" s="217">
        <v>0</v>
      </c>
      <c r="EY17" s="216">
        <v>0</v>
      </c>
      <c r="EZ17" s="219">
        <v>5</v>
      </c>
      <c r="FA17" s="218">
        <v>2527660</v>
      </c>
      <c r="FB17" s="217">
        <v>23</v>
      </c>
      <c r="FC17" s="216">
        <v>6139873</v>
      </c>
      <c r="FD17" s="217">
        <v>10</v>
      </c>
      <c r="FE17" s="216">
        <v>2039370</v>
      </c>
      <c r="FF17" s="216">
        <v>0</v>
      </c>
      <c r="FG17" s="216">
        <v>0</v>
      </c>
      <c r="FH17" s="217">
        <v>0</v>
      </c>
      <c r="FI17" s="216">
        <v>0</v>
      </c>
      <c r="FJ17" s="217">
        <v>0</v>
      </c>
      <c r="FK17" s="216">
        <v>0</v>
      </c>
      <c r="FL17" s="217">
        <v>0</v>
      </c>
      <c r="FM17" s="216">
        <v>0</v>
      </c>
      <c r="FN17" s="217">
        <v>10</v>
      </c>
      <c r="FO17" s="216">
        <v>2375660</v>
      </c>
      <c r="FP17" s="217">
        <v>1</v>
      </c>
      <c r="FQ17" s="216">
        <v>262274</v>
      </c>
      <c r="FR17" s="217">
        <v>3</v>
      </c>
      <c r="FS17" s="216">
        <v>749055</v>
      </c>
      <c r="FT17" s="217">
        <v>0</v>
      </c>
      <c r="FU17" s="216">
        <v>0</v>
      </c>
      <c r="FV17" s="217">
        <v>0</v>
      </c>
      <c r="FW17" s="216">
        <v>0</v>
      </c>
      <c r="FX17" s="217">
        <v>55</v>
      </c>
      <c r="FY17" s="216">
        <v>14478200</v>
      </c>
      <c r="FZ17" s="217">
        <v>0</v>
      </c>
      <c r="GA17" s="216">
        <v>0</v>
      </c>
      <c r="GB17" s="216">
        <v>5</v>
      </c>
      <c r="GC17" s="216">
        <v>1899095</v>
      </c>
      <c r="GD17" s="120">
        <v>467</v>
      </c>
      <c r="GE17" s="120">
        <v>110127982</v>
      </c>
      <c r="GF17" s="120">
        <v>0</v>
      </c>
      <c r="GG17" s="120">
        <v>0</v>
      </c>
      <c r="GH17" s="120">
        <v>0</v>
      </c>
      <c r="GI17" s="120">
        <v>0</v>
      </c>
      <c r="GJ17" s="120">
        <v>0</v>
      </c>
      <c r="GK17" s="120">
        <v>0</v>
      </c>
      <c r="GL17" s="120">
        <v>0</v>
      </c>
      <c r="GM17" s="120">
        <v>0</v>
      </c>
      <c r="GN17" s="120">
        <v>0</v>
      </c>
      <c r="GO17" s="120">
        <v>0</v>
      </c>
      <c r="GP17" s="120">
        <v>0</v>
      </c>
      <c r="GQ17" s="120">
        <v>0</v>
      </c>
      <c r="GR17" s="120">
        <v>467</v>
      </c>
      <c r="GS17" s="120">
        <v>110127982</v>
      </c>
      <c r="GT17" s="120">
        <v>462</v>
      </c>
      <c r="GU17" s="120">
        <v>107600322</v>
      </c>
      <c r="GV17" s="120">
        <v>5</v>
      </c>
      <c r="GW17" s="120">
        <v>2527660</v>
      </c>
      <c r="GX17" s="120"/>
      <c r="GY17" s="120"/>
      <c r="GZ17" s="120"/>
      <c r="HA17" s="120"/>
      <c r="HB17" s="120"/>
      <c r="HC17" s="120"/>
      <c r="HD17" s="200">
        <v>5</v>
      </c>
      <c r="HE17" s="200">
        <v>2527660</v>
      </c>
    </row>
    <row r="18" spans="1:213" ht="52.9" customHeight="1">
      <c r="A18" s="116">
        <v>14</v>
      </c>
      <c r="B18" s="117">
        <v>780014</v>
      </c>
      <c r="C18" s="208" t="s">
        <v>39</v>
      </c>
      <c r="D18" s="216">
        <v>20</v>
      </c>
      <c r="E18" s="216">
        <v>3847600</v>
      </c>
      <c r="F18" s="217">
        <v>40</v>
      </c>
      <c r="G18" s="216">
        <v>11915080</v>
      </c>
      <c r="H18" s="217">
        <v>20</v>
      </c>
      <c r="I18" s="216">
        <v>3620400</v>
      </c>
      <c r="J18" s="217">
        <v>10</v>
      </c>
      <c r="K18" s="216">
        <v>3188650</v>
      </c>
      <c r="L18" s="217">
        <v>0</v>
      </c>
      <c r="M18" s="216">
        <v>0</v>
      </c>
      <c r="N18" s="217">
        <v>0</v>
      </c>
      <c r="O18" s="216">
        <v>0</v>
      </c>
      <c r="P18" s="217">
        <v>0</v>
      </c>
      <c r="Q18" s="216">
        <v>0</v>
      </c>
      <c r="R18" s="217">
        <v>0</v>
      </c>
      <c r="S18" s="216">
        <v>0</v>
      </c>
      <c r="T18" s="217">
        <v>0</v>
      </c>
      <c r="U18" s="216">
        <v>0</v>
      </c>
      <c r="V18" s="217">
        <v>0</v>
      </c>
      <c r="W18" s="216">
        <v>0</v>
      </c>
      <c r="X18" s="217">
        <v>0</v>
      </c>
      <c r="Y18" s="216">
        <v>0</v>
      </c>
      <c r="Z18" s="219">
        <v>131</v>
      </c>
      <c r="AA18" s="218">
        <v>30928314</v>
      </c>
      <c r="AB18" s="216">
        <v>11</v>
      </c>
      <c r="AC18" s="216">
        <v>2597034</v>
      </c>
      <c r="AD18" s="218">
        <v>120</v>
      </c>
      <c r="AE18" s="218">
        <v>28331280</v>
      </c>
      <c r="AF18" s="217">
        <v>0</v>
      </c>
      <c r="AG18" s="216">
        <v>0</v>
      </c>
      <c r="AH18" s="217">
        <v>4</v>
      </c>
      <c r="AI18" s="216">
        <v>898788</v>
      </c>
      <c r="AJ18" s="217">
        <v>0</v>
      </c>
      <c r="AK18" s="216">
        <v>0</v>
      </c>
      <c r="AL18" s="217">
        <v>10</v>
      </c>
      <c r="AM18" s="216">
        <v>4470630</v>
      </c>
      <c r="AN18" s="217">
        <v>1</v>
      </c>
      <c r="AO18" s="216">
        <v>583214</v>
      </c>
      <c r="AP18" s="216">
        <v>5</v>
      </c>
      <c r="AQ18" s="216">
        <v>7051840</v>
      </c>
      <c r="AR18" s="217">
        <v>0</v>
      </c>
      <c r="AS18" s="216">
        <v>0</v>
      </c>
      <c r="AT18" s="217">
        <v>0</v>
      </c>
      <c r="AU18" s="216">
        <v>0</v>
      </c>
      <c r="AV18" s="217">
        <v>150</v>
      </c>
      <c r="AW18" s="216">
        <v>41557350</v>
      </c>
      <c r="AX18" s="217">
        <v>0</v>
      </c>
      <c r="AY18" s="216">
        <v>0</v>
      </c>
      <c r="AZ18" s="217">
        <v>0</v>
      </c>
      <c r="BA18" s="216">
        <v>0</v>
      </c>
      <c r="BB18" s="217">
        <v>0</v>
      </c>
      <c r="BC18" s="216">
        <v>0</v>
      </c>
      <c r="BD18" s="217">
        <v>0</v>
      </c>
      <c r="BE18" s="216">
        <v>0</v>
      </c>
      <c r="BF18" s="217">
        <v>0</v>
      </c>
      <c r="BG18" s="216">
        <v>0</v>
      </c>
      <c r="BH18" s="217">
        <v>0</v>
      </c>
      <c r="BI18" s="216">
        <v>0</v>
      </c>
      <c r="BJ18" s="216"/>
      <c r="BK18" s="216">
        <v>0</v>
      </c>
      <c r="BL18" s="217">
        <v>25</v>
      </c>
      <c r="BM18" s="216">
        <v>4148900</v>
      </c>
      <c r="BN18" s="217">
        <v>50</v>
      </c>
      <c r="BO18" s="216">
        <v>4820200</v>
      </c>
      <c r="BP18" s="217">
        <v>50</v>
      </c>
      <c r="BQ18" s="216">
        <v>10067350</v>
      </c>
      <c r="BR18" s="217">
        <v>40</v>
      </c>
      <c r="BS18" s="216">
        <v>3670400</v>
      </c>
      <c r="BT18" s="217">
        <v>0</v>
      </c>
      <c r="BU18" s="216">
        <v>0</v>
      </c>
      <c r="BV18" s="217">
        <v>0</v>
      </c>
      <c r="BW18" s="216">
        <v>0</v>
      </c>
      <c r="BX18" s="217">
        <v>35</v>
      </c>
      <c r="BY18" s="216">
        <v>4424105</v>
      </c>
      <c r="BZ18" s="216"/>
      <c r="CA18" s="216">
        <v>0</v>
      </c>
      <c r="CB18" s="216"/>
      <c r="CC18" s="216">
        <v>0</v>
      </c>
      <c r="CD18" s="216"/>
      <c r="CE18" s="216">
        <v>0</v>
      </c>
      <c r="CF18" s="217">
        <v>0</v>
      </c>
      <c r="CG18" s="216">
        <v>0</v>
      </c>
      <c r="CH18" s="217">
        <v>0</v>
      </c>
      <c r="CI18" s="216">
        <v>0</v>
      </c>
      <c r="CJ18" s="217">
        <v>0</v>
      </c>
      <c r="CK18" s="216">
        <v>0</v>
      </c>
      <c r="CL18" s="217">
        <v>0</v>
      </c>
      <c r="CM18" s="216">
        <v>0</v>
      </c>
      <c r="CN18" s="217">
        <v>0</v>
      </c>
      <c r="CO18" s="216">
        <v>0</v>
      </c>
      <c r="CP18" s="217">
        <v>0</v>
      </c>
      <c r="CQ18" s="216">
        <v>0</v>
      </c>
      <c r="CR18" s="217">
        <v>0</v>
      </c>
      <c r="CS18" s="216">
        <v>0</v>
      </c>
      <c r="CT18" s="217">
        <v>70</v>
      </c>
      <c r="CU18" s="216">
        <v>13276760</v>
      </c>
      <c r="CV18" s="217">
        <v>0</v>
      </c>
      <c r="CW18" s="216">
        <v>0</v>
      </c>
      <c r="CX18" s="217">
        <v>50</v>
      </c>
      <c r="CY18" s="216">
        <v>13708200</v>
      </c>
      <c r="CZ18" s="217">
        <v>30</v>
      </c>
      <c r="DA18" s="216">
        <v>9094260</v>
      </c>
      <c r="DB18" s="217">
        <v>10</v>
      </c>
      <c r="DC18" s="216">
        <v>3468580</v>
      </c>
      <c r="DD18" s="217">
        <v>0</v>
      </c>
      <c r="DE18" s="216">
        <v>0</v>
      </c>
      <c r="DF18" s="217">
        <v>50</v>
      </c>
      <c r="DG18" s="216">
        <v>15698550</v>
      </c>
      <c r="DH18" s="217">
        <v>60</v>
      </c>
      <c r="DI18" s="216">
        <v>34173360</v>
      </c>
      <c r="DJ18" s="217">
        <v>0</v>
      </c>
      <c r="DK18" s="216">
        <v>0</v>
      </c>
      <c r="DL18" s="217">
        <v>5</v>
      </c>
      <c r="DM18" s="216">
        <v>4153100</v>
      </c>
      <c r="DN18" s="217">
        <v>3</v>
      </c>
      <c r="DO18" s="216">
        <v>2882376</v>
      </c>
      <c r="DP18" s="217">
        <v>0</v>
      </c>
      <c r="DQ18" s="216">
        <v>0</v>
      </c>
      <c r="DR18" s="217">
        <v>5</v>
      </c>
      <c r="DS18" s="216">
        <v>2092695</v>
      </c>
      <c r="DT18" s="216">
        <v>0</v>
      </c>
      <c r="DU18" s="216">
        <v>0</v>
      </c>
      <c r="DV18" s="216">
        <v>2</v>
      </c>
      <c r="DW18" s="216">
        <v>3555358</v>
      </c>
      <c r="DX18" s="218">
        <v>180</v>
      </c>
      <c r="DY18" s="218">
        <v>58789080</v>
      </c>
      <c r="DZ18" s="216">
        <v>20</v>
      </c>
      <c r="EA18" s="216">
        <v>11250900</v>
      </c>
      <c r="EB18" s="216">
        <v>50</v>
      </c>
      <c r="EC18" s="216">
        <v>29474750</v>
      </c>
      <c r="ED18" s="218">
        <v>25</v>
      </c>
      <c r="EE18" s="218">
        <v>15405750</v>
      </c>
      <c r="EF18" s="216">
        <v>5</v>
      </c>
      <c r="EG18" s="216">
        <v>4376315</v>
      </c>
      <c r="EH18" s="217">
        <v>0</v>
      </c>
      <c r="EI18" s="216">
        <v>0</v>
      </c>
      <c r="EJ18" s="217">
        <v>0</v>
      </c>
      <c r="EK18" s="216">
        <v>0</v>
      </c>
      <c r="EL18" s="217">
        <v>75</v>
      </c>
      <c r="EM18" s="216">
        <v>14632950</v>
      </c>
      <c r="EN18" s="217">
        <v>10</v>
      </c>
      <c r="EO18" s="216">
        <v>4097460</v>
      </c>
      <c r="EP18" s="217">
        <v>5</v>
      </c>
      <c r="EQ18" s="216">
        <v>975530</v>
      </c>
      <c r="ER18" s="217">
        <v>70</v>
      </c>
      <c r="ES18" s="216">
        <v>16030280</v>
      </c>
      <c r="ET18" s="217">
        <v>75</v>
      </c>
      <c r="EU18" s="216">
        <v>24628275</v>
      </c>
      <c r="EV18" s="216">
        <v>0</v>
      </c>
      <c r="EW18" s="216">
        <v>0</v>
      </c>
      <c r="EX18" s="217">
        <v>0</v>
      </c>
      <c r="EY18" s="216">
        <v>0</v>
      </c>
      <c r="EZ18" s="217">
        <v>10</v>
      </c>
      <c r="FA18" s="216">
        <v>5055320</v>
      </c>
      <c r="FB18" s="217">
        <v>30</v>
      </c>
      <c r="FC18" s="216">
        <v>8008530</v>
      </c>
      <c r="FD18" s="217">
        <v>50</v>
      </c>
      <c r="FE18" s="216">
        <v>10196850</v>
      </c>
      <c r="FF18" s="216">
        <v>0</v>
      </c>
      <c r="FG18" s="216">
        <v>0</v>
      </c>
      <c r="FH18" s="217">
        <v>53</v>
      </c>
      <c r="FI18" s="216">
        <v>7419311</v>
      </c>
      <c r="FJ18" s="217">
        <v>4</v>
      </c>
      <c r="FK18" s="216">
        <v>833976</v>
      </c>
      <c r="FL18" s="217">
        <v>0</v>
      </c>
      <c r="FM18" s="216">
        <v>0</v>
      </c>
      <c r="FN18" s="217">
        <v>70</v>
      </c>
      <c r="FO18" s="216">
        <v>16629620</v>
      </c>
      <c r="FP18" s="217">
        <v>0</v>
      </c>
      <c r="FQ18" s="216">
        <v>0</v>
      </c>
      <c r="FR18" s="217">
        <v>20</v>
      </c>
      <c r="FS18" s="216">
        <v>4993700</v>
      </c>
      <c r="FT18" s="217">
        <v>10</v>
      </c>
      <c r="FU18" s="216">
        <v>4317450</v>
      </c>
      <c r="FV18" s="217">
        <v>0</v>
      </c>
      <c r="FW18" s="216">
        <v>0</v>
      </c>
      <c r="FX18" s="217">
        <v>0</v>
      </c>
      <c r="FY18" s="216">
        <v>0</v>
      </c>
      <c r="FZ18" s="217">
        <v>0</v>
      </c>
      <c r="GA18" s="216">
        <v>0</v>
      </c>
      <c r="GB18" s="216">
        <v>0</v>
      </c>
      <c r="GC18" s="216">
        <v>0</v>
      </c>
      <c r="GD18" s="119">
        <v>1638</v>
      </c>
      <c r="GE18" s="119">
        <v>474412107</v>
      </c>
      <c r="GF18" s="120">
        <v>150</v>
      </c>
      <c r="GG18" s="120">
        <v>41557350</v>
      </c>
      <c r="GH18" s="120">
        <v>90</v>
      </c>
      <c r="GI18" s="120">
        <v>26271040</v>
      </c>
      <c r="GJ18" s="120">
        <v>225</v>
      </c>
      <c r="GK18" s="120">
        <v>85445730</v>
      </c>
      <c r="GL18" s="120">
        <v>120</v>
      </c>
      <c r="GM18" s="120">
        <v>28331280</v>
      </c>
      <c r="GN18" s="120">
        <v>50</v>
      </c>
      <c r="GO18" s="120">
        <v>15698550</v>
      </c>
      <c r="GP18" s="120">
        <v>0</v>
      </c>
      <c r="GQ18" s="120">
        <v>0</v>
      </c>
      <c r="GR18" s="120">
        <v>1003</v>
      </c>
      <c r="GS18" s="120">
        <v>277108157</v>
      </c>
      <c r="GT18" s="120">
        <v>1518</v>
      </c>
      <c r="GU18" s="120">
        <v>442605339</v>
      </c>
      <c r="GV18" s="120">
        <v>120</v>
      </c>
      <c r="GW18" s="120">
        <v>31806768</v>
      </c>
      <c r="GX18" s="120"/>
      <c r="GY18" s="120"/>
      <c r="GZ18" s="120">
        <v>0</v>
      </c>
      <c r="HA18" s="120">
        <v>3475488</v>
      </c>
      <c r="HB18" s="120">
        <v>120</v>
      </c>
      <c r="HC18" s="120">
        <v>28331280</v>
      </c>
      <c r="HD18" s="200">
        <v>0</v>
      </c>
      <c r="HE18" s="200">
        <v>0</v>
      </c>
    </row>
    <row r="19" spans="1:213" ht="52.9" customHeight="1">
      <c r="A19" s="116">
        <v>15</v>
      </c>
      <c r="B19" s="117">
        <v>780016</v>
      </c>
      <c r="C19" s="207" t="s">
        <v>16</v>
      </c>
      <c r="D19" s="216">
        <v>0</v>
      </c>
      <c r="E19" s="216">
        <v>0</v>
      </c>
      <c r="F19" s="217">
        <v>0</v>
      </c>
      <c r="G19" s="216">
        <v>0</v>
      </c>
      <c r="H19" s="217">
        <v>0</v>
      </c>
      <c r="I19" s="216">
        <v>0</v>
      </c>
      <c r="J19" s="217">
        <v>0</v>
      </c>
      <c r="K19" s="216">
        <v>0</v>
      </c>
      <c r="L19" s="217">
        <v>0</v>
      </c>
      <c r="M19" s="216">
        <v>0</v>
      </c>
      <c r="N19" s="217">
        <v>0</v>
      </c>
      <c r="O19" s="216">
        <v>0</v>
      </c>
      <c r="P19" s="217">
        <v>0</v>
      </c>
      <c r="Q19" s="216">
        <v>0</v>
      </c>
      <c r="R19" s="217">
        <v>0</v>
      </c>
      <c r="S19" s="216">
        <v>0</v>
      </c>
      <c r="T19" s="217">
        <v>0</v>
      </c>
      <c r="U19" s="216">
        <v>0</v>
      </c>
      <c r="V19" s="217">
        <v>0</v>
      </c>
      <c r="W19" s="216">
        <v>0</v>
      </c>
      <c r="X19" s="217">
        <v>0</v>
      </c>
      <c r="Y19" s="216">
        <v>0</v>
      </c>
      <c r="Z19" s="219">
        <v>124</v>
      </c>
      <c r="AA19" s="218">
        <v>29275656</v>
      </c>
      <c r="AB19" s="216">
        <v>24</v>
      </c>
      <c r="AC19" s="216">
        <v>5666256</v>
      </c>
      <c r="AD19" s="218">
        <v>100</v>
      </c>
      <c r="AE19" s="218">
        <v>23609400</v>
      </c>
      <c r="AF19" s="217">
        <v>0</v>
      </c>
      <c r="AG19" s="216">
        <v>0</v>
      </c>
      <c r="AH19" s="217">
        <v>0</v>
      </c>
      <c r="AI19" s="216">
        <v>0</v>
      </c>
      <c r="AJ19" s="217">
        <v>0</v>
      </c>
      <c r="AK19" s="216">
        <v>0</v>
      </c>
      <c r="AL19" s="217">
        <v>3</v>
      </c>
      <c r="AM19" s="216">
        <v>1341189</v>
      </c>
      <c r="AN19" s="217">
        <v>0</v>
      </c>
      <c r="AO19" s="216">
        <v>0</v>
      </c>
      <c r="AP19" s="216">
        <v>0</v>
      </c>
      <c r="AQ19" s="216">
        <v>0</v>
      </c>
      <c r="AR19" s="217">
        <v>0</v>
      </c>
      <c r="AS19" s="216">
        <v>0</v>
      </c>
      <c r="AT19" s="217">
        <v>0</v>
      </c>
      <c r="AU19" s="216">
        <v>0</v>
      </c>
      <c r="AV19" s="217">
        <v>0</v>
      </c>
      <c r="AW19" s="216">
        <v>0</v>
      </c>
      <c r="AX19" s="217">
        <v>0</v>
      </c>
      <c r="AY19" s="216">
        <v>0</v>
      </c>
      <c r="AZ19" s="217">
        <v>0</v>
      </c>
      <c r="BA19" s="216">
        <v>0</v>
      </c>
      <c r="BB19" s="217">
        <v>0</v>
      </c>
      <c r="BC19" s="216">
        <v>0</v>
      </c>
      <c r="BD19" s="217">
        <v>0</v>
      </c>
      <c r="BE19" s="216">
        <v>0</v>
      </c>
      <c r="BF19" s="217">
        <v>0</v>
      </c>
      <c r="BG19" s="216">
        <v>0</v>
      </c>
      <c r="BH19" s="217">
        <v>0</v>
      </c>
      <c r="BI19" s="216">
        <v>0</v>
      </c>
      <c r="BJ19" s="216"/>
      <c r="BK19" s="216">
        <v>0</v>
      </c>
      <c r="BL19" s="217">
        <v>0</v>
      </c>
      <c r="BM19" s="216">
        <v>0</v>
      </c>
      <c r="BN19" s="217">
        <v>0</v>
      </c>
      <c r="BO19" s="216">
        <v>0</v>
      </c>
      <c r="BP19" s="217">
        <v>0</v>
      </c>
      <c r="BQ19" s="216">
        <v>0</v>
      </c>
      <c r="BR19" s="217">
        <v>0</v>
      </c>
      <c r="BS19" s="216">
        <v>0</v>
      </c>
      <c r="BT19" s="217">
        <v>0</v>
      </c>
      <c r="BU19" s="216">
        <v>0</v>
      </c>
      <c r="BV19" s="217">
        <v>0</v>
      </c>
      <c r="BW19" s="216">
        <v>0</v>
      </c>
      <c r="BX19" s="217">
        <v>0</v>
      </c>
      <c r="BY19" s="216">
        <v>0</v>
      </c>
      <c r="BZ19" s="216"/>
      <c r="CA19" s="216">
        <v>0</v>
      </c>
      <c r="CB19" s="216"/>
      <c r="CC19" s="216">
        <v>0</v>
      </c>
      <c r="CD19" s="216"/>
      <c r="CE19" s="216">
        <v>0</v>
      </c>
      <c r="CF19" s="217">
        <v>0</v>
      </c>
      <c r="CG19" s="216">
        <v>0</v>
      </c>
      <c r="CH19" s="217">
        <v>0</v>
      </c>
      <c r="CI19" s="216">
        <v>0</v>
      </c>
      <c r="CJ19" s="217">
        <v>0</v>
      </c>
      <c r="CK19" s="216">
        <v>0</v>
      </c>
      <c r="CL19" s="217">
        <v>0</v>
      </c>
      <c r="CM19" s="216">
        <v>0</v>
      </c>
      <c r="CN19" s="217">
        <v>0</v>
      </c>
      <c r="CO19" s="216">
        <v>0</v>
      </c>
      <c r="CP19" s="217">
        <v>0</v>
      </c>
      <c r="CQ19" s="216">
        <v>0</v>
      </c>
      <c r="CR19" s="217">
        <v>0</v>
      </c>
      <c r="CS19" s="216">
        <v>0</v>
      </c>
      <c r="CT19" s="217">
        <v>0</v>
      </c>
      <c r="CU19" s="216">
        <v>0</v>
      </c>
      <c r="CV19" s="217">
        <v>0</v>
      </c>
      <c r="CW19" s="216">
        <v>0</v>
      </c>
      <c r="CX19" s="217">
        <v>50</v>
      </c>
      <c r="CY19" s="216">
        <v>13708200</v>
      </c>
      <c r="CZ19" s="217">
        <v>50</v>
      </c>
      <c r="DA19" s="216">
        <v>15157100</v>
      </c>
      <c r="DB19" s="217">
        <v>15</v>
      </c>
      <c r="DC19" s="216">
        <v>5202870</v>
      </c>
      <c r="DD19" s="217">
        <v>0</v>
      </c>
      <c r="DE19" s="216">
        <v>0</v>
      </c>
      <c r="DF19" s="217">
        <v>110</v>
      </c>
      <c r="DG19" s="216">
        <v>34536810</v>
      </c>
      <c r="DH19" s="217">
        <v>73</v>
      </c>
      <c r="DI19" s="216">
        <v>41577588</v>
      </c>
      <c r="DJ19" s="217">
        <v>20</v>
      </c>
      <c r="DK19" s="216">
        <v>9051920</v>
      </c>
      <c r="DL19" s="217">
        <v>5</v>
      </c>
      <c r="DM19" s="216">
        <v>4153100</v>
      </c>
      <c r="DN19" s="217">
        <v>0</v>
      </c>
      <c r="DO19" s="216">
        <v>0</v>
      </c>
      <c r="DP19" s="217">
        <v>0</v>
      </c>
      <c r="DQ19" s="216">
        <v>0</v>
      </c>
      <c r="DR19" s="217">
        <v>10</v>
      </c>
      <c r="DS19" s="216">
        <v>4185390</v>
      </c>
      <c r="DT19" s="216">
        <v>0</v>
      </c>
      <c r="DU19" s="216">
        <v>0</v>
      </c>
      <c r="DV19" s="216">
        <v>0</v>
      </c>
      <c r="DW19" s="216">
        <v>0</v>
      </c>
      <c r="DX19" s="218">
        <v>115</v>
      </c>
      <c r="DY19" s="218">
        <v>37559690</v>
      </c>
      <c r="DZ19" s="218">
        <v>32</v>
      </c>
      <c r="EA19" s="218">
        <v>18001440</v>
      </c>
      <c r="EB19" s="216">
        <v>27</v>
      </c>
      <c r="EC19" s="216">
        <v>15916365</v>
      </c>
      <c r="ED19" s="216">
        <v>10</v>
      </c>
      <c r="EE19" s="216">
        <v>6162300</v>
      </c>
      <c r="EF19" s="216">
        <v>0</v>
      </c>
      <c r="EG19" s="216">
        <v>0</v>
      </c>
      <c r="EH19" s="217">
        <v>0</v>
      </c>
      <c r="EI19" s="216">
        <v>0</v>
      </c>
      <c r="EJ19" s="217">
        <v>0</v>
      </c>
      <c r="EK19" s="216">
        <v>0</v>
      </c>
      <c r="EL19" s="217">
        <v>0</v>
      </c>
      <c r="EM19" s="216">
        <v>0</v>
      </c>
      <c r="EN19" s="217">
        <v>0</v>
      </c>
      <c r="EO19" s="216">
        <v>0</v>
      </c>
      <c r="EP19" s="217">
        <v>105</v>
      </c>
      <c r="EQ19" s="216">
        <v>20486130</v>
      </c>
      <c r="ER19" s="217">
        <v>100</v>
      </c>
      <c r="ES19" s="216">
        <v>22900400</v>
      </c>
      <c r="ET19" s="217">
        <v>200</v>
      </c>
      <c r="EU19" s="216">
        <v>65675400</v>
      </c>
      <c r="EV19" s="216">
        <v>0</v>
      </c>
      <c r="EW19" s="216">
        <v>0</v>
      </c>
      <c r="EX19" s="217">
        <v>0</v>
      </c>
      <c r="EY19" s="216">
        <v>0</v>
      </c>
      <c r="EZ19" s="217">
        <v>10</v>
      </c>
      <c r="FA19" s="216">
        <v>5055320</v>
      </c>
      <c r="FB19" s="217">
        <v>150</v>
      </c>
      <c r="FC19" s="216">
        <v>40042650</v>
      </c>
      <c r="FD19" s="217">
        <v>140</v>
      </c>
      <c r="FE19" s="216">
        <v>28551180</v>
      </c>
      <c r="FF19" s="216">
        <v>0</v>
      </c>
      <c r="FG19" s="216">
        <v>0</v>
      </c>
      <c r="FH19" s="217">
        <v>40</v>
      </c>
      <c r="FI19" s="216">
        <v>5599480</v>
      </c>
      <c r="FJ19" s="217">
        <v>0</v>
      </c>
      <c r="FK19" s="216">
        <v>0</v>
      </c>
      <c r="FL19" s="217">
        <v>0</v>
      </c>
      <c r="FM19" s="216">
        <v>0</v>
      </c>
      <c r="FN19" s="217">
        <v>30</v>
      </c>
      <c r="FO19" s="216">
        <v>7126980</v>
      </c>
      <c r="FP19" s="217">
        <v>0</v>
      </c>
      <c r="FQ19" s="216">
        <v>0</v>
      </c>
      <c r="FR19" s="217">
        <v>10</v>
      </c>
      <c r="FS19" s="216">
        <v>2496850</v>
      </c>
      <c r="FT19" s="217">
        <v>0</v>
      </c>
      <c r="FU19" s="216">
        <v>0</v>
      </c>
      <c r="FV19" s="217">
        <v>0</v>
      </c>
      <c r="FW19" s="216">
        <v>0</v>
      </c>
      <c r="FX19" s="217">
        <v>0</v>
      </c>
      <c r="FY19" s="216">
        <v>0</v>
      </c>
      <c r="FZ19" s="217">
        <v>0</v>
      </c>
      <c r="GA19" s="216">
        <v>0</v>
      </c>
      <c r="GB19" s="216">
        <v>0</v>
      </c>
      <c r="GC19" s="216">
        <v>0</v>
      </c>
      <c r="GD19" s="119">
        <v>1429</v>
      </c>
      <c r="GE19" s="119">
        <v>433764008</v>
      </c>
      <c r="GF19" s="120">
        <v>0</v>
      </c>
      <c r="GG19" s="120">
        <v>0</v>
      </c>
      <c r="GH19" s="120">
        <v>115</v>
      </c>
      <c r="GI19" s="120">
        <v>34068170</v>
      </c>
      <c r="GJ19" s="120">
        <v>157</v>
      </c>
      <c r="GK19" s="120">
        <v>61723430</v>
      </c>
      <c r="GL19" s="120">
        <v>100</v>
      </c>
      <c r="GM19" s="120">
        <v>23609400</v>
      </c>
      <c r="GN19" s="120">
        <v>110</v>
      </c>
      <c r="GO19" s="120">
        <v>34536810</v>
      </c>
      <c r="GP19" s="120">
        <v>0</v>
      </c>
      <c r="GQ19" s="120">
        <v>0</v>
      </c>
      <c r="GR19" s="120">
        <v>947</v>
      </c>
      <c r="GS19" s="120">
        <v>279826198</v>
      </c>
      <c r="GT19" s="120">
        <v>1358</v>
      </c>
      <c r="GU19" s="120">
        <v>419160382</v>
      </c>
      <c r="GV19" s="120">
        <v>71</v>
      </c>
      <c r="GW19" s="120">
        <v>14603626</v>
      </c>
      <c r="GX19" s="120"/>
      <c r="GY19" s="120"/>
      <c r="GZ19" s="120">
        <v>-3</v>
      </c>
      <c r="HA19" s="120">
        <v>-2867330</v>
      </c>
      <c r="HB19" s="120">
        <v>74</v>
      </c>
      <c r="HC19" s="120">
        <v>17470956</v>
      </c>
      <c r="HD19" s="200">
        <v>0</v>
      </c>
      <c r="HE19" s="200">
        <v>0</v>
      </c>
    </row>
    <row r="20" spans="1:213" ht="66" customHeight="1">
      <c r="A20" s="116">
        <v>16</v>
      </c>
      <c r="B20" s="117">
        <v>780036</v>
      </c>
      <c r="C20" s="207" t="s">
        <v>17</v>
      </c>
      <c r="D20" s="216">
        <v>8</v>
      </c>
      <c r="E20" s="216">
        <v>1539040</v>
      </c>
      <c r="F20" s="217">
        <v>30</v>
      </c>
      <c r="G20" s="216">
        <v>8936310</v>
      </c>
      <c r="H20" s="217">
        <v>0</v>
      </c>
      <c r="I20" s="216">
        <v>0</v>
      </c>
      <c r="J20" s="217">
        <v>0</v>
      </c>
      <c r="K20" s="216">
        <v>0</v>
      </c>
      <c r="L20" s="217">
        <v>0</v>
      </c>
      <c r="M20" s="216">
        <v>0</v>
      </c>
      <c r="N20" s="217">
        <v>0</v>
      </c>
      <c r="O20" s="216">
        <v>0</v>
      </c>
      <c r="P20" s="217">
        <v>0</v>
      </c>
      <c r="Q20" s="216">
        <v>0</v>
      </c>
      <c r="R20" s="217">
        <v>0</v>
      </c>
      <c r="S20" s="216">
        <v>0</v>
      </c>
      <c r="T20" s="217">
        <v>0</v>
      </c>
      <c r="U20" s="216">
        <v>0</v>
      </c>
      <c r="V20" s="217">
        <v>65</v>
      </c>
      <c r="W20" s="216">
        <v>54955615</v>
      </c>
      <c r="X20" s="217">
        <v>30</v>
      </c>
      <c r="Y20" s="216">
        <v>69222480</v>
      </c>
      <c r="Z20" s="219">
        <v>235</v>
      </c>
      <c r="AA20" s="218">
        <v>55482090</v>
      </c>
      <c r="AB20" s="216">
        <v>85</v>
      </c>
      <c r="AC20" s="216">
        <v>20067990</v>
      </c>
      <c r="AD20" s="218">
        <v>150</v>
      </c>
      <c r="AE20" s="218">
        <v>35414100</v>
      </c>
      <c r="AF20" s="217">
        <v>0</v>
      </c>
      <c r="AG20" s="216">
        <v>0</v>
      </c>
      <c r="AH20" s="217">
        <v>2</v>
      </c>
      <c r="AI20" s="216">
        <v>449394</v>
      </c>
      <c r="AJ20" s="217">
        <v>0</v>
      </c>
      <c r="AK20" s="216">
        <v>0</v>
      </c>
      <c r="AL20" s="217">
        <v>35</v>
      </c>
      <c r="AM20" s="216">
        <v>15647205</v>
      </c>
      <c r="AN20" s="217">
        <v>10</v>
      </c>
      <c r="AO20" s="216">
        <v>5832140</v>
      </c>
      <c r="AP20" s="216">
        <v>0</v>
      </c>
      <c r="AQ20" s="216">
        <v>0</v>
      </c>
      <c r="AR20" s="217">
        <v>0</v>
      </c>
      <c r="AS20" s="216">
        <v>0</v>
      </c>
      <c r="AT20" s="217">
        <v>0</v>
      </c>
      <c r="AU20" s="216">
        <v>0</v>
      </c>
      <c r="AV20" s="217">
        <v>0</v>
      </c>
      <c r="AW20" s="216">
        <v>0</v>
      </c>
      <c r="AX20" s="217">
        <v>0</v>
      </c>
      <c r="AY20" s="216">
        <v>0</v>
      </c>
      <c r="AZ20" s="217">
        <v>0</v>
      </c>
      <c r="BA20" s="216">
        <v>0</v>
      </c>
      <c r="BB20" s="217">
        <v>0</v>
      </c>
      <c r="BC20" s="216">
        <v>0</v>
      </c>
      <c r="BD20" s="217">
        <v>0</v>
      </c>
      <c r="BE20" s="216">
        <v>0</v>
      </c>
      <c r="BF20" s="217">
        <v>0</v>
      </c>
      <c r="BG20" s="216">
        <v>0</v>
      </c>
      <c r="BH20" s="217">
        <v>0</v>
      </c>
      <c r="BI20" s="216">
        <v>0</v>
      </c>
      <c r="BJ20" s="216"/>
      <c r="BK20" s="216">
        <v>0</v>
      </c>
      <c r="BL20" s="217">
        <v>0</v>
      </c>
      <c r="BM20" s="216">
        <v>0</v>
      </c>
      <c r="BN20" s="217">
        <v>0</v>
      </c>
      <c r="BO20" s="216">
        <v>0</v>
      </c>
      <c r="BP20" s="217">
        <v>0</v>
      </c>
      <c r="BQ20" s="216">
        <v>0</v>
      </c>
      <c r="BR20" s="217">
        <v>0</v>
      </c>
      <c r="BS20" s="216">
        <v>0</v>
      </c>
      <c r="BT20" s="217">
        <v>0</v>
      </c>
      <c r="BU20" s="216">
        <v>0</v>
      </c>
      <c r="BV20" s="217">
        <v>0</v>
      </c>
      <c r="BW20" s="216">
        <v>0</v>
      </c>
      <c r="BX20" s="217">
        <v>0</v>
      </c>
      <c r="BY20" s="216">
        <v>0</v>
      </c>
      <c r="BZ20" s="216"/>
      <c r="CA20" s="216">
        <v>0</v>
      </c>
      <c r="CB20" s="216"/>
      <c r="CC20" s="216">
        <v>0</v>
      </c>
      <c r="CD20" s="216"/>
      <c r="CE20" s="216">
        <v>0</v>
      </c>
      <c r="CF20" s="217">
        <v>0</v>
      </c>
      <c r="CG20" s="216">
        <v>0</v>
      </c>
      <c r="CH20" s="217">
        <v>0</v>
      </c>
      <c r="CI20" s="216">
        <v>0</v>
      </c>
      <c r="CJ20" s="217">
        <v>0</v>
      </c>
      <c r="CK20" s="216">
        <v>0</v>
      </c>
      <c r="CL20" s="217">
        <v>0</v>
      </c>
      <c r="CM20" s="216">
        <v>0</v>
      </c>
      <c r="CN20" s="217">
        <v>0</v>
      </c>
      <c r="CO20" s="216">
        <v>0</v>
      </c>
      <c r="CP20" s="217">
        <v>0</v>
      </c>
      <c r="CQ20" s="216">
        <v>0</v>
      </c>
      <c r="CR20" s="217">
        <v>0</v>
      </c>
      <c r="CS20" s="216">
        <v>0</v>
      </c>
      <c r="CT20" s="217">
        <v>0</v>
      </c>
      <c r="CU20" s="216">
        <v>0</v>
      </c>
      <c r="CV20" s="217">
        <v>0</v>
      </c>
      <c r="CW20" s="216">
        <v>0</v>
      </c>
      <c r="CX20" s="217">
        <v>20</v>
      </c>
      <c r="CY20" s="216">
        <v>5483280</v>
      </c>
      <c r="CZ20" s="217">
        <v>10</v>
      </c>
      <c r="DA20" s="216">
        <v>3031420</v>
      </c>
      <c r="DB20" s="217">
        <v>5</v>
      </c>
      <c r="DC20" s="216">
        <v>1734290</v>
      </c>
      <c r="DD20" s="217">
        <v>0</v>
      </c>
      <c r="DE20" s="216">
        <v>0</v>
      </c>
      <c r="DF20" s="217">
        <v>5</v>
      </c>
      <c r="DG20" s="216">
        <v>1569855</v>
      </c>
      <c r="DH20" s="217">
        <v>4</v>
      </c>
      <c r="DI20" s="216">
        <v>2278224</v>
      </c>
      <c r="DJ20" s="217">
        <v>10</v>
      </c>
      <c r="DK20" s="216">
        <v>4525960</v>
      </c>
      <c r="DL20" s="217">
        <v>0</v>
      </c>
      <c r="DM20" s="216">
        <v>0</v>
      </c>
      <c r="DN20" s="217">
        <v>0</v>
      </c>
      <c r="DO20" s="216">
        <v>0</v>
      </c>
      <c r="DP20" s="217">
        <v>0</v>
      </c>
      <c r="DQ20" s="216">
        <v>0</v>
      </c>
      <c r="DR20" s="217">
        <v>2</v>
      </c>
      <c r="DS20" s="216">
        <v>837078</v>
      </c>
      <c r="DT20" s="216">
        <v>0</v>
      </c>
      <c r="DU20" s="216">
        <v>0</v>
      </c>
      <c r="DV20" s="216">
        <v>0</v>
      </c>
      <c r="DW20" s="216">
        <v>0</v>
      </c>
      <c r="DX20" s="216">
        <v>0</v>
      </c>
      <c r="DY20" s="216">
        <v>0</v>
      </c>
      <c r="DZ20" s="216">
        <v>0</v>
      </c>
      <c r="EA20" s="216">
        <v>0</v>
      </c>
      <c r="EB20" s="216">
        <v>30</v>
      </c>
      <c r="EC20" s="216">
        <v>17684850</v>
      </c>
      <c r="ED20" s="216">
        <v>0</v>
      </c>
      <c r="EE20" s="216">
        <v>0</v>
      </c>
      <c r="EF20" s="216">
        <v>0</v>
      </c>
      <c r="EG20" s="216">
        <v>0</v>
      </c>
      <c r="EH20" s="217">
        <v>5</v>
      </c>
      <c r="EI20" s="216">
        <v>1018065</v>
      </c>
      <c r="EJ20" s="217">
        <v>0</v>
      </c>
      <c r="EK20" s="216">
        <v>0</v>
      </c>
      <c r="EL20" s="217">
        <v>180</v>
      </c>
      <c r="EM20" s="216">
        <v>35119080</v>
      </c>
      <c r="EN20" s="217">
        <v>60</v>
      </c>
      <c r="EO20" s="216">
        <v>24584760</v>
      </c>
      <c r="EP20" s="217">
        <v>15</v>
      </c>
      <c r="EQ20" s="216">
        <v>2926590</v>
      </c>
      <c r="ER20" s="217">
        <v>80</v>
      </c>
      <c r="ES20" s="216">
        <v>18320320</v>
      </c>
      <c r="ET20" s="217">
        <v>20</v>
      </c>
      <c r="EU20" s="216">
        <v>6567540</v>
      </c>
      <c r="EV20" s="216">
        <v>0</v>
      </c>
      <c r="EW20" s="216">
        <v>0</v>
      </c>
      <c r="EX20" s="217">
        <v>10</v>
      </c>
      <c r="EY20" s="216">
        <v>3593460</v>
      </c>
      <c r="EZ20" s="217">
        <v>5</v>
      </c>
      <c r="FA20" s="216">
        <v>2527660</v>
      </c>
      <c r="FB20" s="217">
        <v>10</v>
      </c>
      <c r="FC20" s="216">
        <v>2669510</v>
      </c>
      <c r="FD20" s="217">
        <v>15</v>
      </c>
      <c r="FE20" s="216">
        <v>3059055</v>
      </c>
      <c r="FF20" s="216">
        <v>48</v>
      </c>
      <c r="FG20" s="216">
        <v>63864096</v>
      </c>
      <c r="FH20" s="217">
        <v>10</v>
      </c>
      <c r="FI20" s="216">
        <v>1399870</v>
      </c>
      <c r="FJ20" s="217">
        <v>0</v>
      </c>
      <c r="FK20" s="216">
        <v>0</v>
      </c>
      <c r="FL20" s="217">
        <v>0</v>
      </c>
      <c r="FM20" s="216">
        <v>0</v>
      </c>
      <c r="FN20" s="217">
        <v>30</v>
      </c>
      <c r="FO20" s="216">
        <v>7126980</v>
      </c>
      <c r="FP20" s="217">
        <v>0</v>
      </c>
      <c r="FQ20" s="216">
        <v>0</v>
      </c>
      <c r="FR20" s="217">
        <v>0</v>
      </c>
      <c r="FS20" s="216">
        <v>0</v>
      </c>
      <c r="FT20" s="217">
        <v>0</v>
      </c>
      <c r="FU20" s="216">
        <v>0</v>
      </c>
      <c r="FV20" s="217">
        <v>0</v>
      </c>
      <c r="FW20" s="216">
        <v>0</v>
      </c>
      <c r="FX20" s="217">
        <v>0</v>
      </c>
      <c r="FY20" s="216">
        <v>0</v>
      </c>
      <c r="FZ20" s="217">
        <v>0</v>
      </c>
      <c r="GA20" s="216">
        <v>0</v>
      </c>
      <c r="GB20" s="216">
        <v>3</v>
      </c>
      <c r="GC20" s="216">
        <v>1139457</v>
      </c>
      <c r="GD20" s="119">
        <v>992</v>
      </c>
      <c r="GE20" s="119">
        <v>423125674</v>
      </c>
      <c r="GF20" s="120">
        <v>0</v>
      </c>
      <c r="GG20" s="120">
        <v>0</v>
      </c>
      <c r="GH20" s="120">
        <v>35</v>
      </c>
      <c r="GI20" s="120">
        <v>10248990</v>
      </c>
      <c r="GJ20" s="120">
        <v>0</v>
      </c>
      <c r="GK20" s="120">
        <v>0</v>
      </c>
      <c r="GL20" s="120">
        <v>150</v>
      </c>
      <c r="GM20" s="120">
        <v>35414100</v>
      </c>
      <c r="GN20" s="120">
        <v>5</v>
      </c>
      <c r="GO20" s="120">
        <v>1569855</v>
      </c>
      <c r="GP20" s="120">
        <v>48</v>
      </c>
      <c r="GQ20" s="120">
        <v>63864096</v>
      </c>
      <c r="GR20" s="120">
        <v>754</v>
      </c>
      <c r="GS20" s="120">
        <v>312028633</v>
      </c>
      <c r="GT20" s="120">
        <v>862</v>
      </c>
      <c r="GU20" s="120">
        <v>392433454</v>
      </c>
      <c r="GV20" s="120">
        <v>130</v>
      </c>
      <c r="GW20" s="120">
        <v>30692220</v>
      </c>
      <c r="GX20" s="120"/>
      <c r="GY20" s="120"/>
      <c r="GZ20" s="120"/>
      <c r="HA20" s="120"/>
      <c r="HB20" s="120">
        <v>130</v>
      </c>
      <c r="HC20" s="120">
        <v>30692220</v>
      </c>
      <c r="HD20" s="200">
        <v>0</v>
      </c>
      <c r="HE20" s="200">
        <v>0</v>
      </c>
    </row>
    <row r="21" spans="1:213" ht="52.5" customHeight="1">
      <c r="A21" s="116">
        <v>17</v>
      </c>
      <c r="B21" s="117">
        <v>780042</v>
      </c>
      <c r="C21" s="206" t="s">
        <v>1128</v>
      </c>
      <c r="D21" s="216">
        <v>0</v>
      </c>
      <c r="E21" s="216">
        <v>0</v>
      </c>
      <c r="F21" s="217">
        <v>31</v>
      </c>
      <c r="G21" s="216">
        <v>9234187</v>
      </c>
      <c r="H21" s="217">
        <v>0</v>
      </c>
      <c r="I21" s="216">
        <v>0</v>
      </c>
      <c r="J21" s="217">
        <v>17</v>
      </c>
      <c r="K21" s="216">
        <v>5420705</v>
      </c>
      <c r="L21" s="217">
        <v>0</v>
      </c>
      <c r="M21" s="216">
        <v>0</v>
      </c>
      <c r="N21" s="217">
        <v>0</v>
      </c>
      <c r="O21" s="216">
        <v>0</v>
      </c>
      <c r="P21" s="217">
        <v>0</v>
      </c>
      <c r="Q21" s="216">
        <v>0</v>
      </c>
      <c r="R21" s="217">
        <v>0</v>
      </c>
      <c r="S21" s="216">
        <v>0</v>
      </c>
      <c r="T21" s="217">
        <v>0</v>
      </c>
      <c r="U21" s="216">
        <v>0</v>
      </c>
      <c r="V21" s="217">
        <v>0</v>
      </c>
      <c r="W21" s="216">
        <v>0</v>
      </c>
      <c r="X21" s="217">
        <v>0</v>
      </c>
      <c r="Y21" s="216">
        <v>0</v>
      </c>
      <c r="Z21" s="217">
        <v>0</v>
      </c>
      <c r="AA21" s="216">
        <v>0</v>
      </c>
      <c r="AB21" s="216">
        <v>0</v>
      </c>
      <c r="AC21" s="216">
        <v>0</v>
      </c>
      <c r="AD21" s="216">
        <v>0</v>
      </c>
      <c r="AE21" s="216">
        <v>0</v>
      </c>
      <c r="AF21" s="217">
        <v>0</v>
      </c>
      <c r="AG21" s="216">
        <v>0</v>
      </c>
      <c r="AH21" s="217">
        <v>0</v>
      </c>
      <c r="AI21" s="216">
        <v>0</v>
      </c>
      <c r="AJ21" s="217">
        <v>0</v>
      </c>
      <c r="AK21" s="216">
        <v>0</v>
      </c>
      <c r="AL21" s="217">
        <v>0</v>
      </c>
      <c r="AM21" s="216">
        <v>0</v>
      </c>
      <c r="AN21" s="217">
        <v>0</v>
      </c>
      <c r="AO21" s="216">
        <v>0</v>
      </c>
      <c r="AP21" s="216">
        <v>0</v>
      </c>
      <c r="AQ21" s="216">
        <v>0</v>
      </c>
      <c r="AR21" s="217">
        <v>0</v>
      </c>
      <c r="AS21" s="216">
        <v>0</v>
      </c>
      <c r="AT21" s="217">
        <v>0</v>
      </c>
      <c r="AU21" s="216">
        <v>0</v>
      </c>
      <c r="AV21" s="217">
        <v>120</v>
      </c>
      <c r="AW21" s="216">
        <v>33245880</v>
      </c>
      <c r="AX21" s="217">
        <v>0</v>
      </c>
      <c r="AY21" s="216">
        <v>0</v>
      </c>
      <c r="AZ21" s="217">
        <v>0</v>
      </c>
      <c r="BA21" s="216">
        <v>0</v>
      </c>
      <c r="BB21" s="217">
        <v>0</v>
      </c>
      <c r="BC21" s="216">
        <v>0</v>
      </c>
      <c r="BD21" s="217">
        <v>0</v>
      </c>
      <c r="BE21" s="216">
        <v>0</v>
      </c>
      <c r="BF21" s="217">
        <v>0</v>
      </c>
      <c r="BG21" s="216">
        <v>0</v>
      </c>
      <c r="BH21" s="217">
        <v>0</v>
      </c>
      <c r="BI21" s="216">
        <v>0</v>
      </c>
      <c r="BJ21" s="216"/>
      <c r="BK21" s="216">
        <v>0</v>
      </c>
      <c r="BL21" s="217">
        <v>0</v>
      </c>
      <c r="BM21" s="216">
        <v>0</v>
      </c>
      <c r="BN21" s="217">
        <v>0</v>
      </c>
      <c r="BO21" s="216">
        <v>0</v>
      </c>
      <c r="BP21" s="217">
        <v>0</v>
      </c>
      <c r="BQ21" s="216">
        <v>0</v>
      </c>
      <c r="BR21" s="217">
        <v>0</v>
      </c>
      <c r="BS21" s="216">
        <v>0</v>
      </c>
      <c r="BT21" s="217">
        <v>0</v>
      </c>
      <c r="BU21" s="216">
        <v>0</v>
      </c>
      <c r="BV21" s="217">
        <v>0</v>
      </c>
      <c r="BW21" s="216">
        <v>0</v>
      </c>
      <c r="BX21" s="217">
        <v>0</v>
      </c>
      <c r="BY21" s="216">
        <v>0</v>
      </c>
      <c r="BZ21" s="216"/>
      <c r="CA21" s="216">
        <v>0</v>
      </c>
      <c r="CB21" s="216"/>
      <c r="CC21" s="216">
        <v>0</v>
      </c>
      <c r="CD21" s="216"/>
      <c r="CE21" s="216">
        <v>0</v>
      </c>
      <c r="CF21" s="217">
        <v>0</v>
      </c>
      <c r="CG21" s="216">
        <v>0</v>
      </c>
      <c r="CH21" s="217">
        <v>0</v>
      </c>
      <c r="CI21" s="216">
        <v>0</v>
      </c>
      <c r="CJ21" s="217">
        <v>0</v>
      </c>
      <c r="CK21" s="216">
        <v>0</v>
      </c>
      <c r="CL21" s="217">
        <v>0</v>
      </c>
      <c r="CM21" s="216">
        <v>0</v>
      </c>
      <c r="CN21" s="217">
        <v>0</v>
      </c>
      <c r="CO21" s="216">
        <v>0</v>
      </c>
      <c r="CP21" s="217">
        <v>0</v>
      </c>
      <c r="CQ21" s="216">
        <v>0</v>
      </c>
      <c r="CR21" s="217">
        <v>0</v>
      </c>
      <c r="CS21" s="216">
        <v>0</v>
      </c>
      <c r="CT21" s="217">
        <v>0</v>
      </c>
      <c r="CU21" s="216">
        <v>0</v>
      </c>
      <c r="CV21" s="217">
        <v>0</v>
      </c>
      <c r="CW21" s="216">
        <v>0</v>
      </c>
      <c r="CX21" s="217">
        <v>0</v>
      </c>
      <c r="CY21" s="216">
        <v>0</v>
      </c>
      <c r="CZ21" s="217">
        <v>0</v>
      </c>
      <c r="DA21" s="216">
        <v>0</v>
      </c>
      <c r="DB21" s="217">
        <v>0</v>
      </c>
      <c r="DC21" s="216">
        <v>0</v>
      </c>
      <c r="DD21" s="217">
        <v>0</v>
      </c>
      <c r="DE21" s="216">
        <v>0</v>
      </c>
      <c r="DF21" s="217">
        <v>0</v>
      </c>
      <c r="DG21" s="216">
        <v>0</v>
      </c>
      <c r="DH21" s="217">
        <v>0</v>
      </c>
      <c r="DI21" s="216">
        <v>0</v>
      </c>
      <c r="DJ21" s="217">
        <v>0</v>
      </c>
      <c r="DK21" s="216">
        <v>0</v>
      </c>
      <c r="DL21" s="217">
        <v>0</v>
      </c>
      <c r="DM21" s="216">
        <v>0</v>
      </c>
      <c r="DN21" s="217">
        <v>0</v>
      </c>
      <c r="DO21" s="216">
        <v>0</v>
      </c>
      <c r="DP21" s="217">
        <v>0</v>
      </c>
      <c r="DQ21" s="216">
        <v>0</v>
      </c>
      <c r="DR21" s="217">
        <v>0</v>
      </c>
      <c r="DS21" s="216">
        <v>0</v>
      </c>
      <c r="DT21" s="216">
        <v>0</v>
      </c>
      <c r="DU21" s="216">
        <v>0</v>
      </c>
      <c r="DV21" s="216">
        <v>0</v>
      </c>
      <c r="DW21" s="216">
        <v>0</v>
      </c>
      <c r="DX21" s="216">
        <v>0</v>
      </c>
      <c r="DY21" s="216">
        <v>0</v>
      </c>
      <c r="DZ21" s="216">
        <v>0</v>
      </c>
      <c r="EA21" s="216">
        <v>0</v>
      </c>
      <c r="EB21" s="216">
        <v>0</v>
      </c>
      <c r="EC21" s="216">
        <v>0</v>
      </c>
      <c r="ED21" s="216"/>
      <c r="EE21" s="216">
        <v>0</v>
      </c>
      <c r="EF21" s="216"/>
      <c r="EG21" s="216">
        <v>0</v>
      </c>
      <c r="EH21" s="217">
        <v>0</v>
      </c>
      <c r="EI21" s="216">
        <v>0</v>
      </c>
      <c r="EJ21" s="217">
        <v>0</v>
      </c>
      <c r="EK21" s="216">
        <v>0</v>
      </c>
      <c r="EL21" s="217">
        <v>0</v>
      </c>
      <c r="EM21" s="216">
        <v>0</v>
      </c>
      <c r="EN21" s="217">
        <v>0</v>
      </c>
      <c r="EO21" s="216">
        <v>0</v>
      </c>
      <c r="EP21" s="217">
        <v>0</v>
      </c>
      <c r="EQ21" s="216">
        <v>0</v>
      </c>
      <c r="ER21" s="217">
        <v>0</v>
      </c>
      <c r="ES21" s="216">
        <v>0</v>
      </c>
      <c r="ET21" s="217">
        <v>0</v>
      </c>
      <c r="EU21" s="216">
        <v>0</v>
      </c>
      <c r="EV21" s="216">
        <v>0</v>
      </c>
      <c r="EW21" s="216">
        <v>0</v>
      </c>
      <c r="EX21" s="217">
        <v>0</v>
      </c>
      <c r="EY21" s="216">
        <v>0</v>
      </c>
      <c r="EZ21" s="217">
        <v>0</v>
      </c>
      <c r="FA21" s="216">
        <v>0</v>
      </c>
      <c r="FB21" s="217">
        <v>0</v>
      </c>
      <c r="FC21" s="216">
        <v>0</v>
      </c>
      <c r="FD21" s="217">
        <v>0</v>
      </c>
      <c r="FE21" s="216">
        <v>0</v>
      </c>
      <c r="FF21" s="216">
        <v>48</v>
      </c>
      <c r="FG21" s="216">
        <v>63864096</v>
      </c>
      <c r="FH21" s="217">
        <v>346</v>
      </c>
      <c r="FI21" s="216">
        <v>48435502</v>
      </c>
      <c r="FJ21" s="217">
        <v>101</v>
      </c>
      <c r="FK21" s="216">
        <v>21057894</v>
      </c>
      <c r="FL21" s="217">
        <v>95</v>
      </c>
      <c r="FM21" s="216">
        <v>12738360</v>
      </c>
      <c r="FN21" s="217">
        <v>0</v>
      </c>
      <c r="FO21" s="216">
        <v>0</v>
      </c>
      <c r="FP21" s="217">
        <v>0</v>
      </c>
      <c r="FQ21" s="216">
        <v>0</v>
      </c>
      <c r="FR21" s="217">
        <v>0</v>
      </c>
      <c r="FS21" s="216">
        <v>0</v>
      </c>
      <c r="FT21" s="217">
        <v>0</v>
      </c>
      <c r="FU21" s="216">
        <v>0</v>
      </c>
      <c r="FV21" s="217">
        <v>0</v>
      </c>
      <c r="FW21" s="216">
        <v>0</v>
      </c>
      <c r="FX21" s="217">
        <v>0</v>
      </c>
      <c r="FY21" s="216">
        <v>0</v>
      </c>
      <c r="FZ21" s="217">
        <v>0</v>
      </c>
      <c r="GA21" s="216">
        <v>0</v>
      </c>
      <c r="GB21" s="216"/>
      <c r="GC21" s="216">
        <v>0</v>
      </c>
      <c r="GD21" s="120">
        <v>758</v>
      </c>
      <c r="GE21" s="120">
        <v>193996624</v>
      </c>
      <c r="GF21" s="120">
        <v>120</v>
      </c>
      <c r="GG21" s="120">
        <v>33245880</v>
      </c>
      <c r="GH21" s="120">
        <v>0</v>
      </c>
      <c r="GI21" s="120">
        <v>0</v>
      </c>
      <c r="GJ21" s="120">
        <v>0</v>
      </c>
      <c r="GK21" s="120">
        <v>0</v>
      </c>
      <c r="GL21" s="120">
        <v>0</v>
      </c>
      <c r="GM21" s="120">
        <v>0</v>
      </c>
      <c r="GN21" s="120">
        <v>0</v>
      </c>
      <c r="GO21" s="120">
        <v>0</v>
      </c>
      <c r="GP21" s="120">
        <v>48</v>
      </c>
      <c r="GQ21" s="120">
        <v>63864096</v>
      </c>
      <c r="GR21" s="120">
        <v>590</v>
      </c>
      <c r="GS21" s="120">
        <v>96886648</v>
      </c>
      <c r="GT21" s="120">
        <v>758</v>
      </c>
      <c r="GU21" s="120">
        <v>193996624</v>
      </c>
      <c r="GV21" s="120">
        <v>0</v>
      </c>
      <c r="GW21" s="120">
        <v>0</v>
      </c>
      <c r="GX21" s="120"/>
      <c r="GY21" s="120"/>
      <c r="GZ21" s="120"/>
      <c r="HA21" s="120"/>
      <c r="HB21" s="120"/>
      <c r="HC21" s="120"/>
      <c r="HD21" s="200">
        <v>0</v>
      </c>
      <c r="HE21" s="200">
        <v>0</v>
      </c>
    </row>
    <row r="22" spans="1:213" ht="66" customHeight="1">
      <c r="A22" s="116">
        <v>18</v>
      </c>
      <c r="B22" s="117">
        <v>780151</v>
      </c>
      <c r="C22" s="209" t="s">
        <v>18</v>
      </c>
      <c r="D22" s="216">
        <v>0</v>
      </c>
      <c r="E22" s="216">
        <v>0</v>
      </c>
      <c r="F22" s="217">
        <v>0</v>
      </c>
      <c r="G22" s="216">
        <v>0</v>
      </c>
      <c r="H22" s="217">
        <v>0</v>
      </c>
      <c r="I22" s="216">
        <v>0</v>
      </c>
      <c r="J22" s="217">
        <v>0</v>
      </c>
      <c r="K22" s="216">
        <v>0</v>
      </c>
      <c r="L22" s="217">
        <v>0</v>
      </c>
      <c r="M22" s="216">
        <v>0</v>
      </c>
      <c r="N22" s="217">
        <v>0</v>
      </c>
      <c r="O22" s="216">
        <v>0</v>
      </c>
      <c r="P22" s="217">
        <v>0</v>
      </c>
      <c r="Q22" s="216">
        <v>0</v>
      </c>
      <c r="R22" s="217">
        <v>0</v>
      </c>
      <c r="S22" s="216">
        <v>0</v>
      </c>
      <c r="T22" s="217">
        <v>0</v>
      </c>
      <c r="U22" s="216">
        <v>0</v>
      </c>
      <c r="V22" s="217">
        <v>0</v>
      </c>
      <c r="W22" s="216">
        <v>0</v>
      </c>
      <c r="X22" s="217">
        <v>0</v>
      </c>
      <c r="Y22" s="216">
        <v>0</v>
      </c>
      <c r="Z22" s="217">
        <v>0</v>
      </c>
      <c r="AA22" s="216">
        <v>0</v>
      </c>
      <c r="AB22" s="216">
        <v>0</v>
      </c>
      <c r="AC22" s="216">
        <v>0</v>
      </c>
      <c r="AD22" s="216">
        <v>0</v>
      </c>
      <c r="AE22" s="216">
        <v>0</v>
      </c>
      <c r="AF22" s="217">
        <v>0</v>
      </c>
      <c r="AG22" s="216">
        <v>0</v>
      </c>
      <c r="AH22" s="217">
        <v>0</v>
      </c>
      <c r="AI22" s="216">
        <v>0</v>
      </c>
      <c r="AJ22" s="217">
        <v>0</v>
      </c>
      <c r="AK22" s="216">
        <v>0</v>
      </c>
      <c r="AL22" s="217">
        <v>0</v>
      </c>
      <c r="AM22" s="216">
        <v>0</v>
      </c>
      <c r="AN22" s="217">
        <v>0</v>
      </c>
      <c r="AO22" s="216">
        <v>0</v>
      </c>
      <c r="AP22" s="216">
        <v>0</v>
      </c>
      <c r="AQ22" s="216">
        <v>0</v>
      </c>
      <c r="AR22" s="217">
        <v>0</v>
      </c>
      <c r="AS22" s="216">
        <v>0</v>
      </c>
      <c r="AT22" s="217">
        <v>0</v>
      </c>
      <c r="AU22" s="216">
        <v>0</v>
      </c>
      <c r="AV22" s="217">
        <v>2941</v>
      </c>
      <c r="AW22" s="216">
        <v>814801109</v>
      </c>
      <c r="AX22" s="217">
        <v>0</v>
      </c>
      <c r="AY22" s="216">
        <v>0</v>
      </c>
      <c r="AZ22" s="217">
        <v>0</v>
      </c>
      <c r="BA22" s="216">
        <v>0</v>
      </c>
      <c r="BB22" s="217">
        <v>0</v>
      </c>
      <c r="BC22" s="216">
        <v>0</v>
      </c>
      <c r="BD22" s="217">
        <v>22</v>
      </c>
      <c r="BE22" s="216">
        <v>2407680</v>
      </c>
      <c r="BF22" s="217">
        <v>179</v>
      </c>
      <c r="BG22" s="216">
        <v>44031494</v>
      </c>
      <c r="BH22" s="217">
        <v>6</v>
      </c>
      <c r="BI22" s="216">
        <v>1958910</v>
      </c>
      <c r="BJ22" s="216">
        <v>100</v>
      </c>
      <c r="BK22" s="216">
        <v>14444800</v>
      </c>
      <c r="BL22" s="217">
        <v>0</v>
      </c>
      <c r="BM22" s="216">
        <v>0</v>
      </c>
      <c r="BN22" s="217">
        <v>0</v>
      </c>
      <c r="BO22" s="216">
        <v>0</v>
      </c>
      <c r="BP22" s="217">
        <v>0</v>
      </c>
      <c r="BQ22" s="216">
        <v>0</v>
      </c>
      <c r="BR22" s="217">
        <v>0</v>
      </c>
      <c r="BS22" s="216">
        <v>0</v>
      </c>
      <c r="BT22" s="217">
        <v>0</v>
      </c>
      <c r="BU22" s="216">
        <v>0</v>
      </c>
      <c r="BV22" s="217">
        <v>0</v>
      </c>
      <c r="BW22" s="216">
        <v>0</v>
      </c>
      <c r="BX22" s="217">
        <v>0</v>
      </c>
      <c r="BY22" s="216">
        <v>0</v>
      </c>
      <c r="BZ22" s="216"/>
      <c r="CA22" s="216">
        <v>0</v>
      </c>
      <c r="CB22" s="216"/>
      <c r="CC22" s="216">
        <v>0</v>
      </c>
      <c r="CD22" s="216"/>
      <c r="CE22" s="216">
        <v>0</v>
      </c>
      <c r="CF22" s="217">
        <v>0</v>
      </c>
      <c r="CG22" s="216">
        <v>0</v>
      </c>
      <c r="CH22" s="217">
        <v>0</v>
      </c>
      <c r="CI22" s="216">
        <v>0</v>
      </c>
      <c r="CJ22" s="217">
        <v>0</v>
      </c>
      <c r="CK22" s="216">
        <v>0</v>
      </c>
      <c r="CL22" s="217">
        <v>0</v>
      </c>
      <c r="CM22" s="216">
        <v>0</v>
      </c>
      <c r="CN22" s="217">
        <v>0</v>
      </c>
      <c r="CO22" s="216">
        <v>0</v>
      </c>
      <c r="CP22" s="217">
        <v>0</v>
      </c>
      <c r="CQ22" s="216">
        <v>0</v>
      </c>
      <c r="CR22" s="217">
        <v>0</v>
      </c>
      <c r="CS22" s="216">
        <v>0</v>
      </c>
      <c r="CT22" s="217">
        <v>0</v>
      </c>
      <c r="CU22" s="216">
        <v>0</v>
      </c>
      <c r="CV22" s="217">
        <v>0</v>
      </c>
      <c r="CW22" s="216">
        <v>0</v>
      </c>
      <c r="CX22" s="217">
        <v>0</v>
      </c>
      <c r="CY22" s="216">
        <v>0</v>
      </c>
      <c r="CZ22" s="217">
        <v>0</v>
      </c>
      <c r="DA22" s="216">
        <v>0</v>
      </c>
      <c r="DB22" s="217">
        <v>0</v>
      </c>
      <c r="DC22" s="216">
        <v>0</v>
      </c>
      <c r="DD22" s="217">
        <v>0</v>
      </c>
      <c r="DE22" s="216">
        <v>0</v>
      </c>
      <c r="DF22" s="217">
        <v>0</v>
      </c>
      <c r="DG22" s="216">
        <v>0</v>
      </c>
      <c r="DH22" s="217">
        <v>0</v>
      </c>
      <c r="DI22" s="216">
        <v>0</v>
      </c>
      <c r="DJ22" s="217">
        <v>0</v>
      </c>
      <c r="DK22" s="216">
        <v>0</v>
      </c>
      <c r="DL22" s="217">
        <v>0</v>
      </c>
      <c r="DM22" s="216">
        <v>0</v>
      </c>
      <c r="DN22" s="217">
        <v>0</v>
      </c>
      <c r="DO22" s="216">
        <v>0</v>
      </c>
      <c r="DP22" s="217">
        <v>0</v>
      </c>
      <c r="DQ22" s="216">
        <v>0</v>
      </c>
      <c r="DR22" s="217">
        <v>0</v>
      </c>
      <c r="DS22" s="216">
        <v>0</v>
      </c>
      <c r="DT22" s="216">
        <v>0</v>
      </c>
      <c r="DU22" s="216">
        <v>0</v>
      </c>
      <c r="DV22" s="216">
        <v>0</v>
      </c>
      <c r="DW22" s="216">
        <v>0</v>
      </c>
      <c r="DX22" s="216">
        <v>0</v>
      </c>
      <c r="DY22" s="216">
        <v>0</v>
      </c>
      <c r="DZ22" s="216">
        <v>0</v>
      </c>
      <c r="EA22" s="216">
        <v>0</v>
      </c>
      <c r="EB22" s="216">
        <v>0</v>
      </c>
      <c r="EC22" s="216">
        <v>0</v>
      </c>
      <c r="ED22" s="216"/>
      <c r="EE22" s="216">
        <v>0</v>
      </c>
      <c r="EF22" s="216"/>
      <c r="EG22" s="216">
        <v>0</v>
      </c>
      <c r="EH22" s="217">
        <v>0</v>
      </c>
      <c r="EI22" s="216">
        <v>0</v>
      </c>
      <c r="EJ22" s="217">
        <v>0</v>
      </c>
      <c r="EK22" s="216">
        <v>0</v>
      </c>
      <c r="EL22" s="217">
        <v>0</v>
      </c>
      <c r="EM22" s="216">
        <v>0</v>
      </c>
      <c r="EN22" s="217">
        <v>0</v>
      </c>
      <c r="EO22" s="216">
        <v>0</v>
      </c>
      <c r="EP22" s="217">
        <v>0</v>
      </c>
      <c r="EQ22" s="216">
        <v>0</v>
      </c>
      <c r="ER22" s="217">
        <v>0</v>
      </c>
      <c r="ES22" s="216">
        <v>0</v>
      </c>
      <c r="ET22" s="217">
        <v>0</v>
      </c>
      <c r="EU22" s="216">
        <v>0</v>
      </c>
      <c r="EV22" s="216">
        <v>0</v>
      </c>
      <c r="EW22" s="216">
        <v>0</v>
      </c>
      <c r="EX22" s="217">
        <v>0</v>
      </c>
      <c r="EY22" s="216">
        <v>0</v>
      </c>
      <c r="EZ22" s="217">
        <v>0</v>
      </c>
      <c r="FA22" s="216">
        <v>0</v>
      </c>
      <c r="FB22" s="217">
        <v>0</v>
      </c>
      <c r="FC22" s="216">
        <v>0</v>
      </c>
      <c r="FD22" s="217">
        <v>0</v>
      </c>
      <c r="FE22" s="216">
        <v>0</v>
      </c>
      <c r="FF22" s="216">
        <v>0</v>
      </c>
      <c r="FG22" s="216">
        <v>0</v>
      </c>
      <c r="FH22" s="217">
        <v>0</v>
      </c>
      <c r="FI22" s="216">
        <v>0</v>
      </c>
      <c r="FJ22" s="217">
        <v>0</v>
      </c>
      <c r="FK22" s="216">
        <v>0</v>
      </c>
      <c r="FL22" s="217">
        <v>0</v>
      </c>
      <c r="FM22" s="216">
        <v>0</v>
      </c>
      <c r="FN22" s="217">
        <v>0</v>
      </c>
      <c r="FO22" s="216">
        <v>0</v>
      </c>
      <c r="FP22" s="217">
        <v>0</v>
      </c>
      <c r="FQ22" s="216">
        <v>0</v>
      </c>
      <c r="FR22" s="217">
        <v>0</v>
      </c>
      <c r="FS22" s="216">
        <v>0</v>
      </c>
      <c r="FT22" s="217">
        <v>0</v>
      </c>
      <c r="FU22" s="216">
        <v>0</v>
      </c>
      <c r="FV22" s="217">
        <v>0</v>
      </c>
      <c r="FW22" s="216">
        <v>0</v>
      </c>
      <c r="FX22" s="217">
        <v>0</v>
      </c>
      <c r="FY22" s="216">
        <v>0</v>
      </c>
      <c r="FZ22" s="217">
        <v>0</v>
      </c>
      <c r="GA22" s="216">
        <v>0</v>
      </c>
      <c r="GB22" s="216"/>
      <c r="GC22" s="216">
        <v>0</v>
      </c>
      <c r="GD22" s="120">
        <v>3248</v>
      </c>
      <c r="GE22" s="120">
        <v>877643993</v>
      </c>
      <c r="GF22" s="120">
        <v>3248</v>
      </c>
      <c r="GG22" s="120">
        <v>877643993</v>
      </c>
      <c r="GH22" s="120">
        <v>0</v>
      </c>
      <c r="GI22" s="120">
        <v>0</v>
      </c>
      <c r="GJ22" s="120">
        <v>0</v>
      </c>
      <c r="GK22" s="120">
        <v>0</v>
      </c>
      <c r="GL22" s="120">
        <v>0</v>
      </c>
      <c r="GM22" s="120">
        <v>0</v>
      </c>
      <c r="GN22" s="120">
        <v>0</v>
      </c>
      <c r="GO22" s="120">
        <v>0</v>
      </c>
      <c r="GP22" s="120">
        <v>0</v>
      </c>
      <c r="GQ22" s="120">
        <v>0</v>
      </c>
      <c r="GR22" s="120">
        <v>0</v>
      </c>
      <c r="GS22" s="120">
        <v>0</v>
      </c>
      <c r="GT22" s="120">
        <v>3248</v>
      </c>
      <c r="GU22" s="120">
        <v>877643993</v>
      </c>
      <c r="GV22" s="120">
        <v>0</v>
      </c>
      <c r="GW22" s="120">
        <v>0</v>
      </c>
      <c r="GX22" s="120"/>
      <c r="GY22" s="120"/>
      <c r="GZ22" s="120"/>
      <c r="HA22" s="120"/>
      <c r="HB22" s="120"/>
      <c r="HC22" s="120"/>
      <c r="HD22" s="200">
        <v>0</v>
      </c>
      <c r="HE22" s="200">
        <v>0</v>
      </c>
    </row>
    <row r="23" spans="1:213" ht="92.45" customHeight="1">
      <c r="A23" s="116">
        <v>19</v>
      </c>
      <c r="B23" s="117">
        <v>780240</v>
      </c>
      <c r="C23" s="122" t="s">
        <v>1129</v>
      </c>
      <c r="D23" s="216">
        <v>0</v>
      </c>
      <c r="E23" s="216">
        <v>0</v>
      </c>
      <c r="F23" s="217">
        <v>0</v>
      </c>
      <c r="G23" s="216">
        <v>0</v>
      </c>
      <c r="H23" s="217">
        <v>0</v>
      </c>
      <c r="I23" s="216">
        <v>0</v>
      </c>
      <c r="J23" s="217">
        <v>0</v>
      </c>
      <c r="K23" s="216">
        <v>0</v>
      </c>
      <c r="L23" s="217">
        <v>0</v>
      </c>
      <c r="M23" s="216">
        <v>0</v>
      </c>
      <c r="N23" s="217">
        <v>0</v>
      </c>
      <c r="O23" s="216">
        <v>0</v>
      </c>
      <c r="P23" s="217">
        <v>0</v>
      </c>
      <c r="Q23" s="216">
        <v>0</v>
      </c>
      <c r="R23" s="217">
        <v>0</v>
      </c>
      <c r="S23" s="216">
        <v>0</v>
      </c>
      <c r="T23" s="217">
        <v>0</v>
      </c>
      <c r="U23" s="216">
        <v>0</v>
      </c>
      <c r="V23" s="217">
        <v>0</v>
      </c>
      <c r="W23" s="216">
        <v>0</v>
      </c>
      <c r="X23" s="217">
        <v>0</v>
      </c>
      <c r="Y23" s="216">
        <v>0</v>
      </c>
      <c r="Z23" s="217">
        <v>170</v>
      </c>
      <c r="AA23" s="216">
        <v>40135980</v>
      </c>
      <c r="AB23" s="216">
        <v>170</v>
      </c>
      <c r="AC23" s="216">
        <v>40135980</v>
      </c>
      <c r="AD23" s="216">
        <v>0</v>
      </c>
      <c r="AE23" s="216">
        <v>0</v>
      </c>
      <c r="AF23" s="217">
        <v>0</v>
      </c>
      <c r="AG23" s="216">
        <v>0</v>
      </c>
      <c r="AH23" s="217">
        <v>0</v>
      </c>
      <c r="AI23" s="216">
        <v>0</v>
      </c>
      <c r="AJ23" s="217">
        <v>0</v>
      </c>
      <c r="AK23" s="216">
        <v>0</v>
      </c>
      <c r="AL23" s="217">
        <v>0</v>
      </c>
      <c r="AM23" s="216">
        <v>0</v>
      </c>
      <c r="AN23" s="217">
        <v>0</v>
      </c>
      <c r="AO23" s="216">
        <v>0</v>
      </c>
      <c r="AP23" s="216">
        <v>0</v>
      </c>
      <c r="AQ23" s="216">
        <v>0</v>
      </c>
      <c r="AR23" s="217">
        <v>0</v>
      </c>
      <c r="AS23" s="216">
        <v>0</v>
      </c>
      <c r="AT23" s="217">
        <v>0</v>
      </c>
      <c r="AU23" s="216">
        <v>0</v>
      </c>
      <c r="AV23" s="217">
        <v>2500</v>
      </c>
      <c r="AW23" s="216">
        <v>692622500</v>
      </c>
      <c r="AX23" s="217">
        <v>0</v>
      </c>
      <c r="AY23" s="216">
        <v>0</v>
      </c>
      <c r="AZ23" s="217">
        <v>0</v>
      </c>
      <c r="BA23" s="216">
        <v>0</v>
      </c>
      <c r="BB23" s="217">
        <v>330</v>
      </c>
      <c r="BC23" s="216">
        <v>184183560</v>
      </c>
      <c r="BD23" s="217">
        <v>0</v>
      </c>
      <c r="BE23" s="216">
        <v>0</v>
      </c>
      <c r="BF23" s="217">
        <v>0</v>
      </c>
      <c r="BG23" s="216">
        <v>0</v>
      </c>
      <c r="BH23" s="217">
        <v>0</v>
      </c>
      <c r="BI23" s="216">
        <v>0</v>
      </c>
      <c r="BJ23" s="216"/>
      <c r="BK23" s="216">
        <v>0</v>
      </c>
      <c r="BL23" s="217">
        <v>0</v>
      </c>
      <c r="BM23" s="216">
        <v>0</v>
      </c>
      <c r="BN23" s="217">
        <v>0</v>
      </c>
      <c r="BO23" s="216">
        <v>0</v>
      </c>
      <c r="BP23" s="217">
        <v>0</v>
      </c>
      <c r="BQ23" s="216">
        <v>0</v>
      </c>
      <c r="BR23" s="217">
        <v>0</v>
      </c>
      <c r="BS23" s="216">
        <v>0</v>
      </c>
      <c r="BT23" s="217">
        <v>0</v>
      </c>
      <c r="BU23" s="216">
        <v>0</v>
      </c>
      <c r="BV23" s="217">
        <v>0</v>
      </c>
      <c r="BW23" s="216">
        <v>0</v>
      </c>
      <c r="BX23" s="217">
        <v>0</v>
      </c>
      <c r="BY23" s="216">
        <v>0</v>
      </c>
      <c r="BZ23" s="216"/>
      <c r="CA23" s="216">
        <v>0</v>
      </c>
      <c r="CB23" s="216"/>
      <c r="CC23" s="216">
        <v>0</v>
      </c>
      <c r="CD23" s="216"/>
      <c r="CE23" s="216">
        <v>0</v>
      </c>
      <c r="CF23" s="217">
        <v>0</v>
      </c>
      <c r="CG23" s="216">
        <v>0</v>
      </c>
      <c r="CH23" s="217">
        <v>0</v>
      </c>
      <c r="CI23" s="216">
        <v>0</v>
      </c>
      <c r="CJ23" s="217">
        <v>0</v>
      </c>
      <c r="CK23" s="216">
        <v>0</v>
      </c>
      <c r="CL23" s="217">
        <v>0</v>
      </c>
      <c r="CM23" s="216">
        <v>0</v>
      </c>
      <c r="CN23" s="217">
        <v>0</v>
      </c>
      <c r="CO23" s="216">
        <v>0</v>
      </c>
      <c r="CP23" s="217">
        <v>0</v>
      </c>
      <c r="CQ23" s="216">
        <v>0</v>
      </c>
      <c r="CR23" s="217">
        <v>0</v>
      </c>
      <c r="CS23" s="216">
        <v>0</v>
      </c>
      <c r="CT23" s="217">
        <v>0</v>
      </c>
      <c r="CU23" s="216">
        <v>0</v>
      </c>
      <c r="CV23" s="217">
        <v>0</v>
      </c>
      <c r="CW23" s="216">
        <v>0</v>
      </c>
      <c r="CX23" s="217">
        <v>0</v>
      </c>
      <c r="CY23" s="216">
        <v>0</v>
      </c>
      <c r="CZ23" s="217">
        <v>0</v>
      </c>
      <c r="DA23" s="216">
        <v>0</v>
      </c>
      <c r="DB23" s="217">
        <v>0</v>
      </c>
      <c r="DC23" s="216">
        <v>0</v>
      </c>
      <c r="DD23" s="217">
        <v>0</v>
      </c>
      <c r="DE23" s="216">
        <v>0</v>
      </c>
      <c r="DF23" s="217">
        <v>0</v>
      </c>
      <c r="DG23" s="216">
        <v>0</v>
      </c>
      <c r="DH23" s="217">
        <v>0</v>
      </c>
      <c r="DI23" s="216">
        <v>0</v>
      </c>
      <c r="DJ23" s="217">
        <v>0</v>
      </c>
      <c r="DK23" s="216">
        <v>0</v>
      </c>
      <c r="DL23" s="217">
        <v>0</v>
      </c>
      <c r="DM23" s="216">
        <v>0</v>
      </c>
      <c r="DN23" s="217">
        <v>0</v>
      </c>
      <c r="DO23" s="216">
        <v>0</v>
      </c>
      <c r="DP23" s="217">
        <v>0</v>
      </c>
      <c r="DQ23" s="216">
        <v>0</v>
      </c>
      <c r="DR23" s="217">
        <v>0</v>
      </c>
      <c r="DS23" s="216">
        <v>0</v>
      </c>
      <c r="DT23" s="216">
        <v>0</v>
      </c>
      <c r="DU23" s="216">
        <v>0</v>
      </c>
      <c r="DV23" s="216">
        <v>0</v>
      </c>
      <c r="DW23" s="216">
        <v>0</v>
      </c>
      <c r="DX23" s="216">
        <v>0</v>
      </c>
      <c r="DY23" s="216">
        <v>0</v>
      </c>
      <c r="DZ23" s="216">
        <v>0</v>
      </c>
      <c r="EA23" s="216">
        <v>0</v>
      </c>
      <c r="EB23" s="216">
        <v>0</v>
      </c>
      <c r="EC23" s="216">
        <v>0</v>
      </c>
      <c r="ED23" s="216"/>
      <c r="EE23" s="216">
        <v>0</v>
      </c>
      <c r="EF23" s="216"/>
      <c r="EG23" s="216">
        <v>0</v>
      </c>
      <c r="EH23" s="217">
        <v>0</v>
      </c>
      <c r="EI23" s="216">
        <v>0</v>
      </c>
      <c r="EJ23" s="217">
        <v>0</v>
      </c>
      <c r="EK23" s="216">
        <v>0</v>
      </c>
      <c r="EL23" s="217">
        <v>0</v>
      </c>
      <c r="EM23" s="216">
        <v>0</v>
      </c>
      <c r="EN23" s="217">
        <v>0</v>
      </c>
      <c r="EO23" s="216">
        <v>0</v>
      </c>
      <c r="EP23" s="217">
        <v>0</v>
      </c>
      <c r="EQ23" s="216">
        <v>0</v>
      </c>
      <c r="ER23" s="217">
        <v>0</v>
      </c>
      <c r="ES23" s="216">
        <v>0</v>
      </c>
      <c r="ET23" s="217">
        <v>0</v>
      </c>
      <c r="EU23" s="216">
        <v>0</v>
      </c>
      <c r="EV23" s="216">
        <v>0</v>
      </c>
      <c r="EW23" s="216">
        <v>0</v>
      </c>
      <c r="EX23" s="217">
        <v>0</v>
      </c>
      <c r="EY23" s="216">
        <v>0</v>
      </c>
      <c r="EZ23" s="217">
        <v>0</v>
      </c>
      <c r="FA23" s="216">
        <v>0</v>
      </c>
      <c r="FB23" s="217">
        <v>0</v>
      </c>
      <c r="FC23" s="216">
        <v>0</v>
      </c>
      <c r="FD23" s="217">
        <v>0</v>
      </c>
      <c r="FE23" s="216">
        <v>0</v>
      </c>
      <c r="FF23" s="216">
        <v>0</v>
      </c>
      <c r="FG23" s="216">
        <v>0</v>
      </c>
      <c r="FH23" s="217">
        <v>0</v>
      </c>
      <c r="FI23" s="216">
        <v>0</v>
      </c>
      <c r="FJ23" s="217">
        <v>0</v>
      </c>
      <c r="FK23" s="216">
        <v>0</v>
      </c>
      <c r="FL23" s="217">
        <v>0</v>
      </c>
      <c r="FM23" s="216">
        <v>0</v>
      </c>
      <c r="FN23" s="217">
        <v>0</v>
      </c>
      <c r="FO23" s="216">
        <v>0</v>
      </c>
      <c r="FP23" s="217">
        <v>0</v>
      </c>
      <c r="FQ23" s="216">
        <v>0</v>
      </c>
      <c r="FR23" s="217">
        <v>0</v>
      </c>
      <c r="FS23" s="216">
        <v>0</v>
      </c>
      <c r="FT23" s="217">
        <v>0</v>
      </c>
      <c r="FU23" s="216">
        <v>0</v>
      </c>
      <c r="FV23" s="217">
        <v>0</v>
      </c>
      <c r="FW23" s="216">
        <v>0</v>
      </c>
      <c r="FX23" s="217">
        <v>0</v>
      </c>
      <c r="FY23" s="216">
        <v>0</v>
      </c>
      <c r="FZ23" s="217">
        <v>0</v>
      </c>
      <c r="GA23" s="216">
        <v>0</v>
      </c>
      <c r="GB23" s="216"/>
      <c r="GC23" s="216">
        <v>0</v>
      </c>
      <c r="GD23" s="120">
        <v>3000</v>
      </c>
      <c r="GE23" s="120">
        <v>916942040</v>
      </c>
      <c r="GF23" s="120">
        <v>2830</v>
      </c>
      <c r="GG23" s="120">
        <v>876806060</v>
      </c>
      <c r="GH23" s="120">
        <v>0</v>
      </c>
      <c r="GI23" s="120">
        <v>0</v>
      </c>
      <c r="GJ23" s="120">
        <v>0</v>
      </c>
      <c r="GK23" s="120">
        <v>0</v>
      </c>
      <c r="GL23" s="120">
        <v>0</v>
      </c>
      <c r="GM23" s="120">
        <v>0</v>
      </c>
      <c r="GN23" s="120">
        <v>0</v>
      </c>
      <c r="GO23" s="120">
        <v>0</v>
      </c>
      <c r="GP23" s="120">
        <v>0</v>
      </c>
      <c r="GQ23" s="120">
        <v>0</v>
      </c>
      <c r="GR23" s="120">
        <v>170</v>
      </c>
      <c r="GS23" s="120">
        <v>40135980</v>
      </c>
      <c r="GT23" s="120">
        <v>3000</v>
      </c>
      <c r="GU23" s="120">
        <v>916942040</v>
      </c>
      <c r="GV23" s="120">
        <v>0</v>
      </c>
      <c r="GW23" s="120">
        <v>0</v>
      </c>
      <c r="GX23" s="120"/>
      <c r="GY23" s="120"/>
      <c r="GZ23" s="120"/>
      <c r="HA23" s="120"/>
      <c r="HB23" s="120"/>
      <c r="HC23" s="120"/>
      <c r="HD23" s="200">
        <v>0</v>
      </c>
      <c r="HE23" s="200">
        <v>0</v>
      </c>
    </row>
    <row r="24" spans="1:213" ht="48" customHeight="1">
      <c r="A24" s="116">
        <v>20</v>
      </c>
      <c r="B24" s="121">
        <v>780182</v>
      </c>
      <c r="C24" s="209" t="s">
        <v>1130</v>
      </c>
      <c r="D24" s="216">
        <v>0</v>
      </c>
      <c r="E24" s="216">
        <v>0</v>
      </c>
      <c r="F24" s="217">
        <v>0</v>
      </c>
      <c r="G24" s="216">
        <v>0</v>
      </c>
      <c r="H24" s="217">
        <v>0</v>
      </c>
      <c r="I24" s="216">
        <v>0</v>
      </c>
      <c r="J24" s="217">
        <v>0</v>
      </c>
      <c r="K24" s="216">
        <v>0</v>
      </c>
      <c r="L24" s="217">
        <v>0</v>
      </c>
      <c r="M24" s="216">
        <v>0</v>
      </c>
      <c r="N24" s="217">
        <v>0</v>
      </c>
      <c r="O24" s="216">
        <v>0</v>
      </c>
      <c r="P24" s="217">
        <v>0</v>
      </c>
      <c r="Q24" s="216">
        <v>0</v>
      </c>
      <c r="R24" s="217">
        <v>0</v>
      </c>
      <c r="S24" s="216">
        <v>0</v>
      </c>
      <c r="T24" s="217">
        <v>400</v>
      </c>
      <c r="U24" s="216">
        <v>60882400</v>
      </c>
      <c r="V24" s="217">
        <v>0</v>
      </c>
      <c r="W24" s="216">
        <v>0</v>
      </c>
      <c r="X24" s="217">
        <v>0</v>
      </c>
      <c r="Y24" s="216">
        <v>0</v>
      </c>
      <c r="Z24" s="217">
        <v>0</v>
      </c>
      <c r="AA24" s="216">
        <v>0</v>
      </c>
      <c r="AB24" s="216">
        <v>0</v>
      </c>
      <c r="AC24" s="216">
        <v>0</v>
      </c>
      <c r="AD24" s="216">
        <v>0</v>
      </c>
      <c r="AE24" s="216">
        <v>0</v>
      </c>
      <c r="AF24" s="217">
        <v>0</v>
      </c>
      <c r="AG24" s="216">
        <v>0</v>
      </c>
      <c r="AH24" s="217">
        <v>0</v>
      </c>
      <c r="AI24" s="216">
        <v>0</v>
      </c>
      <c r="AJ24" s="217">
        <v>0</v>
      </c>
      <c r="AK24" s="216">
        <v>0</v>
      </c>
      <c r="AL24" s="217">
        <v>0</v>
      </c>
      <c r="AM24" s="216">
        <v>0</v>
      </c>
      <c r="AN24" s="217">
        <v>0</v>
      </c>
      <c r="AO24" s="216">
        <v>0</v>
      </c>
      <c r="AP24" s="216">
        <v>0</v>
      </c>
      <c r="AQ24" s="216">
        <v>0</v>
      </c>
      <c r="AR24" s="217">
        <v>0</v>
      </c>
      <c r="AS24" s="216">
        <v>0</v>
      </c>
      <c r="AT24" s="217">
        <v>0</v>
      </c>
      <c r="AU24" s="216">
        <v>0</v>
      </c>
      <c r="AV24" s="217">
        <v>0</v>
      </c>
      <c r="AW24" s="216">
        <v>0</v>
      </c>
      <c r="AX24" s="217">
        <v>0</v>
      </c>
      <c r="AY24" s="216">
        <v>0</v>
      </c>
      <c r="AZ24" s="217">
        <v>0</v>
      </c>
      <c r="BA24" s="216">
        <v>0</v>
      </c>
      <c r="BB24" s="217">
        <v>0</v>
      </c>
      <c r="BC24" s="216">
        <v>0</v>
      </c>
      <c r="BD24" s="217">
        <v>0</v>
      </c>
      <c r="BE24" s="216">
        <v>0</v>
      </c>
      <c r="BF24" s="217">
        <v>0</v>
      </c>
      <c r="BG24" s="216">
        <v>0</v>
      </c>
      <c r="BH24" s="217">
        <v>0</v>
      </c>
      <c r="BI24" s="216">
        <v>0</v>
      </c>
      <c r="BJ24" s="216"/>
      <c r="BK24" s="216">
        <v>0</v>
      </c>
      <c r="BL24" s="217">
        <v>0</v>
      </c>
      <c r="BM24" s="216">
        <v>0</v>
      </c>
      <c r="BN24" s="217">
        <v>0</v>
      </c>
      <c r="BO24" s="216">
        <v>0</v>
      </c>
      <c r="BP24" s="217">
        <v>0</v>
      </c>
      <c r="BQ24" s="216">
        <v>0</v>
      </c>
      <c r="BR24" s="217">
        <v>0</v>
      </c>
      <c r="BS24" s="216">
        <v>0</v>
      </c>
      <c r="BT24" s="217">
        <v>0</v>
      </c>
      <c r="BU24" s="216">
        <v>0</v>
      </c>
      <c r="BV24" s="217">
        <v>0</v>
      </c>
      <c r="BW24" s="216">
        <v>0</v>
      </c>
      <c r="BX24" s="217">
        <v>0</v>
      </c>
      <c r="BY24" s="216">
        <v>0</v>
      </c>
      <c r="BZ24" s="216"/>
      <c r="CA24" s="216">
        <v>0</v>
      </c>
      <c r="CB24" s="216"/>
      <c r="CC24" s="216">
        <v>0</v>
      </c>
      <c r="CD24" s="216"/>
      <c r="CE24" s="216">
        <v>0</v>
      </c>
      <c r="CF24" s="217">
        <v>0</v>
      </c>
      <c r="CG24" s="216">
        <v>0</v>
      </c>
      <c r="CH24" s="217">
        <v>0</v>
      </c>
      <c r="CI24" s="216">
        <v>0</v>
      </c>
      <c r="CJ24" s="217">
        <v>0</v>
      </c>
      <c r="CK24" s="216">
        <v>0</v>
      </c>
      <c r="CL24" s="217">
        <v>0</v>
      </c>
      <c r="CM24" s="216">
        <v>0</v>
      </c>
      <c r="CN24" s="217">
        <v>0</v>
      </c>
      <c r="CO24" s="216">
        <v>0</v>
      </c>
      <c r="CP24" s="217">
        <v>0</v>
      </c>
      <c r="CQ24" s="216">
        <v>0</v>
      </c>
      <c r="CR24" s="217">
        <v>0</v>
      </c>
      <c r="CS24" s="216">
        <v>0</v>
      </c>
      <c r="CT24" s="217">
        <v>0</v>
      </c>
      <c r="CU24" s="216">
        <v>0</v>
      </c>
      <c r="CV24" s="217">
        <v>0</v>
      </c>
      <c r="CW24" s="216">
        <v>0</v>
      </c>
      <c r="CX24" s="217">
        <v>0</v>
      </c>
      <c r="CY24" s="216">
        <v>0</v>
      </c>
      <c r="CZ24" s="217">
        <v>0</v>
      </c>
      <c r="DA24" s="216">
        <v>0</v>
      </c>
      <c r="DB24" s="217">
        <v>0</v>
      </c>
      <c r="DC24" s="216">
        <v>0</v>
      </c>
      <c r="DD24" s="217">
        <v>0</v>
      </c>
      <c r="DE24" s="216">
        <v>0</v>
      </c>
      <c r="DF24" s="217">
        <v>0</v>
      </c>
      <c r="DG24" s="216">
        <v>0</v>
      </c>
      <c r="DH24" s="217">
        <v>0</v>
      </c>
      <c r="DI24" s="216">
        <v>0</v>
      </c>
      <c r="DJ24" s="217">
        <v>0</v>
      </c>
      <c r="DK24" s="216">
        <v>0</v>
      </c>
      <c r="DL24" s="217">
        <v>0</v>
      </c>
      <c r="DM24" s="216">
        <v>0</v>
      </c>
      <c r="DN24" s="217">
        <v>0</v>
      </c>
      <c r="DO24" s="216">
        <v>0</v>
      </c>
      <c r="DP24" s="217">
        <v>0</v>
      </c>
      <c r="DQ24" s="216">
        <v>0</v>
      </c>
      <c r="DR24" s="217">
        <v>0</v>
      </c>
      <c r="DS24" s="216">
        <v>0</v>
      </c>
      <c r="DT24" s="216">
        <v>0</v>
      </c>
      <c r="DU24" s="216">
        <v>0</v>
      </c>
      <c r="DV24" s="216">
        <v>0</v>
      </c>
      <c r="DW24" s="216">
        <v>0</v>
      </c>
      <c r="DX24" s="216">
        <v>0</v>
      </c>
      <c r="DY24" s="216">
        <v>0</v>
      </c>
      <c r="DZ24" s="216">
        <v>0</v>
      </c>
      <c r="EA24" s="216">
        <v>0</v>
      </c>
      <c r="EB24" s="216">
        <v>0</v>
      </c>
      <c r="EC24" s="216">
        <v>0</v>
      </c>
      <c r="ED24" s="216"/>
      <c r="EE24" s="216">
        <v>0</v>
      </c>
      <c r="EF24" s="216"/>
      <c r="EG24" s="216">
        <v>0</v>
      </c>
      <c r="EH24" s="217">
        <v>0</v>
      </c>
      <c r="EI24" s="216">
        <v>0</v>
      </c>
      <c r="EJ24" s="217">
        <v>0</v>
      </c>
      <c r="EK24" s="216">
        <v>0</v>
      </c>
      <c r="EL24" s="217">
        <v>0</v>
      </c>
      <c r="EM24" s="216">
        <v>0</v>
      </c>
      <c r="EN24" s="217">
        <v>0</v>
      </c>
      <c r="EO24" s="216">
        <v>0</v>
      </c>
      <c r="EP24" s="217">
        <v>0</v>
      </c>
      <c r="EQ24" s="216">
        <v>0</v>
      </c>
      <c r="ER24" s="217">
        <v>0</v>
      </c>
      <c r="ES24" s="216">
        <v>0</v>
      </c>
      <c r="ET24" s="217">
        <v>0</v>
      </c>
      <c r="EU24" s="216">
        <v>0</v>
      </c>
      <c r="EV24" s="216">
        <v>0</v>
      </c>
      <c r="EW24" s="216">
        <v>0</v>
      </c>
      <c r="EX24" s="217">
        <v>0</v>
      </c>
      <c r="EY24" s="216">
        <v>0</v>
      </c>
      <c r="EZ24" s="217">
        <v>0</v>
      </c>
      <c r="FA24" s="216">
        <v>0</v>
      </c>
      <c r="FB24" s="217">
        <v>0</v>
      </c>
      <c r="FC24" s="216">
        <v>0</v>
      </c>
      <c r="FD24" s="217">
        <v>0</v>
      </c>
      <c r="FE24" s="216">
        <v>0</v>
      </c>
      <c r="FF24" s="216">
        <v>0</v>
      </c>
      <c r="FG24" s="216">
        <v>0</v>
      </c>
      <c r="FH24" s="217">
        <v>0</v>
      </c>
      <c r="FI24" s="216">
        <v>0</v>
      </c>
      <c r="FJ24" s="217">
        <v>0</v>
      </c>
      <c r="FK24" s="216">
        <v>0</v>
      </c>
      <c r="FL24" s="217">
        <v>0</v>
      </c>
      <c r="FM24" s="216">
        <v>0</v>
      </c>
      <c r="FN24" s="217">
        <v>0</v>
      </c>
      <c r="FO24" s="216">
        <v>0</v>
      </c>
      <c r="FP24" s="217">
        <v>0</v>
      </c>
      <c r="FQ24" s="216">
        <v>0</v>
      </c>
      <c r="FR24" s="217">
        <v>0</v>
      </c>
      <c r="FS24" s="216">
        <v>0</v>
      </c>
      <c r="FT24" s="217">
        <v>0</v>
      </c>
      <c r="FU24" s="216">
        <v>0</v>
      </c>
      <c r="FV24" s="217">
        <v>0</v>
      </c>
      <c r="FW24" s="216">
        <v>0</v>
      </c>
      <c r="FX24" s="217">
        <v>0</v>
      </c>
      <c r="FY24" s="216">
        <v>0</v>
      </c>
      <c r="FZ24" s="217">
        <v>0</v>
      </c>
      <c r="GA24" s="216">
        <v>0</v>
      </c>
      <c r="GB24" s="216"/>
      <c r="GC24" s="216">
        <v>0</v>
      </c>
      <c r="GD24" s="120">
        <v>400</v>
      </c>
      <c r="GE24" s="120">
        <v>60882400</v>
      </c>
      <c r="GF24" s="120">
        <v>0</v>
      </c>
      <c r="GG24" s="120">
        <v>0</v>
      </c>
      <c r="GH24" s="120">
        <v>0</v>
      </c>
      <c r="GI24" s="120">
        <v>0</v>
      </c>
      <c r="GJ24" s="120">
        <v>0</v>
      </c>
      <c r="GK24" s="120">
        <v>0</v>
      </c>
      <c r="GL24" s="120">
        <v>0</v>
      </c>
      <c r="GM24" s="120">
        <v>0</v>
      </c>
      <c r="GN24" s="120">
        <v>0</v>
      </c>
      <c r="GO24" s="120">
        <v>0</v>
      </c>
      <c r="GP24" s="120">
        <v>0</v>
      </c>
      <c r="GQ24" s="120">
        <v>0</v>
      </c>
      <c r="GR24" s="120">
        <v>400</v>
      </c>
      <c r="GS24" s="120">
        <v>60882400</v>
      </c>
      <c r="GT24" s="120">
        <v>400</v>
      </c>
      <c r="GU24" s="120">
        <v>60882400</v>
      </c>
      <c r="GV24" s="120">
        <v>0</v>
      </c>
      <c r="GW24" s="120">
        <v>0</v>
      </c>
      <c r="GX24" s="120"/>
      <c r="GY24" s="120"/>
      <c r="GZ24" s="120"/>
      <c r="HA24" s="120"/>
      <c r="HB24" s="120"/>
      <c r="HC24" s="120"/>
      <c r="HD24" s="200">
        <v>0</v>
      </c>
      <c r="HE24" s="200">
        <v>0</v>
      </c>
    </row>
    <row r="25" spans="1:213" ht="80.25" customHeight="1">
      <c r="A25" s="116">
        <v>21</v>
      </c>
      <c r="B25" s="117">
        <v>780153</v>
      </c>
      <c r="C25" s="210" t="s">
        <v>19</v>
      </c>
      <c r="D25" s="216">
        <v>0</v>
      </c>
      <c r="E25" s="216">
        <v>0</v>
      </c>
      <c r="F25" s="217">
        <v>0</v>
      </c>
      <c r="G25" s="216">
        <v>0</v>
      </c>
      <c r="H25" s="217">
        <v>0</v>
      </c>
      <c r="I25" s="216">
        <v>0</v>
      </c>
      <c r="J25" s="217">
        <v>0</v>
      </c>
      <c r="K25" s="216">
        <v>0</v>
      </c>
      <c r="L25" s="217">
        <v>0</v>
      </c>
      <c r="M25" s="216">
        <v>0</v>
      </c>
      <c r="N25" s="217">
        <v>40</v>
      </c>
      <c r="O25" s="216">
        <v>8908120</v>
      </c>
      <c r="P25" s="217">
        <v>0</v>
      </c>
      <c r="Q25" s="216">
        <v>0</v>
      </c>
      <c r="R25" s="217">
        <v>19</v>
      </c>
      <c r="S25" s="216">
        <v>7923266</v>
      </c>
      <c r="T25" s="217">
        <v>0</v>
      </c>
      <c r="U25" s="216">
        <v>0</v>
      </c>
      <c r="V25" s="217">
        <v>4</v>
      </c>
      <c r="W25" s="216">
        <v>3381884</v>
      </c>
      <c r="X25" s="217">
        <v>2</v>
      </c>
      <c r="Y25" s="216">
        <v>4614832</v>
      </c>
      <c r="Z25" s="217">
        <v>20</v>
      </c>
      <c r="AA25" s="216">
        <v>4721880</v>
      </c>
      <c r="AB25" s="216">
        <v>18</v>
      </c>
      <c r="AC25" s="216">
        <v>4249692</v>
      </c>
      <c r="AD25" s="216">
        <v>2</v>
      </c>
      <c r="AE25" s="216">
        <v>472188</v>
      </c>
      <c r="AF25" s="217">
        <v>0</v>
      </c>
      <c r="AG25" s="216">
        <v>0</v>
      </c>
      <c r="AH25" s="217">
        <v>0</v>
      </c>
      <c r="AI25" s="216">
        <v>0</v>
      </c>
      <c r="AJ25" s="217">
        <v>40</v>
      </c>
      <c r="AK25" s="216">
        <v>12898960</v>
      </c>
      <c r="AL25" s="217">
        <v>2</v>
      </c>
      <c r="AM25" s="216">
        <v>894126</v>
      </c>
      <c r="AN25" s="217">
        <v>0</v>
      </c>
      <c r="AO25" s="216">
        <v>0</v>
      </c>
      <c r="AP25" s="216">
        <v>0</v>
      </c>
      <c r="AQ25" s="216">
        <v>0</v>
      </c>
      <c r="AR25" s="217">
        <v>25</v>
      </c>
      <c r="AS25" s="216">
        <v>8965750</v>
      </c>
      <c r="AT25" s="217">
        <v>10</v>
      </c>
      <c r="AU25" s="216">
        <v>7516190</v>
      </c>
      <c r="AV25" s="217">
        <v>0</v>
      </c>
      <c r="AW25" s="216">
        <v>0</v>
      </c>
      <c r="AX25" s="217">
        <v>0</v>
      </c>
      <c r="AY25" s="216">
        <v>0</v>
      </c>
      <c r="AZ25" s="217">
        <v>0</v>
      </c>
      <c r="BA25" s="216">
        <v>0</v>
      </c>
      <c r="BB25" s="217">
        <v>0</v>
      </c>
      <c r="BC25" s="216">
        <v>0</v>
      </c>
      <c r="BD25" s="217">
        <v>0</v>
      </c>
      <c r="BE25" s="216">
        <v>0</v>
      </c>
      <c r="BF25" s="217">
        <v>0</v>
      </c>
      <c r="BG25" s="216">
        <v>0</v>
      </c>
      <c r="BH25" s="217">
        <v>0</v>
      </c>
      <c r="BI25" s="216">
        <v>0</v>
      </c>
      <c r="BJ25" s="216"/>
      <c r="BK25" s="216">
        <v>0</v>
      </c>
      <c r="BL25" s="217">
        <v>0</v>
      </c>
      <c r="BM25" s="216">
        <v>0</v>
      </c>
      <c r="BN25" s="217">
        <v>0</v>
      </c>
      <c r="BO25" s="216">
        <v>0</v>
      </c>
      <c r="BP25" s="217">
        <v>0</v>
      </c>
      <c r="BQ25" s="216">
        <v>0</v>
      </c>
      <c r="BR25" s="217">
        <v>0</v>
      </c>
      <c r="BS25" s="216">
        <v>0</v>
      </c>
      <c r="BT25" s="217">
        <v>0</v>
      </c>
      <c r="BU25" s="216">
        <v>0</v>
      </c>
      <c r="BV25" s="217">
        <v>0</v>
      </c>
      <c r="BW25" s="216">
        <v>0</v>
      </c>
      <c r="BX25" s="217">
        <v>0</v>
      </c>
      <c r="BY25" s="216">
        <v>0</v>
      </c>
      <c r="BZ25" s="216"/>
      <c r="CA25" s="216">
        <v>0</v>
      </c>
      <c r="CB25" s="216"/>
      <c r="CC25" s="216">
        <v>0</v>
      </c>
      <c r="CD25" s="216"/>
      <c r="CE25" s="216">
        <v>0</v>
      </c>
      <c r="CF25" s="217">
        <v>0</v>
      </c>
      <c r="CG25" s="216">
        <v>0</v>
      </c>
      <c r="CH25" s="217">
        <v>14</v>
      </c>
      <c r="CI25" s="216">
        <v>3478412</v>
      </c>
      <c r="CJ25" s="217">
        <v>1</v>
      </c>
      <c r="CK25" s="216">
        <v>148651</v>
      </c>
      <c r="CL25" s="217">
        <v>0</v>
      </c>
      <c r="CM25" s="216">
        <v>0</v>
      </c>
      <c r="CN25" s="217">
        <v>0</v>
      </c>
      <c r="CO25" s="216">
        <v>0</v>
      </c>
      <c r="CP25" s="217">
        <v>0</v>
      </c>
      <c r="CQ25" s="216">
        <v>0</v>
      </c>
      <c r="CR25" s="217">
        <v>0</v>
      </c>
      <c r="CS25" s="216">
        <v>0</v>
      </c>
      <c r="CT25" s="217">
        <v>31</v>
      </c>
      <c r="CU25" s="216">
        <v>5879708</v>
      </c>
      <c r="CV25" s="217">
        <v>0</v>
      </c>
      <c r="CW25" s="216">
        <v>0</v>
      </c>
      <c r="CX25" s="217">
        <v>0</v>
      </c>
      <c r="CY25" s="216">
        <v>0</v>
      </c>
      <c r="CZ25" s="217">
        <v>0</v>
      </c>
      <c r="DA25" s="216">
        <v>0</v>
      </c>
      <c r="DB25" s="217">
        <v>0</v>
      </c>
      <c r="DC25" s="216">
        <v>0</v>
      </c>
      <c r="DD25" s="217">
        <v>2</v>
      </c>
      <c r="DE25" s="216">
        <v>727252</v>
      </c>
      <c r="DF25" s="217">
        <v>4</v>
      </c>
      <c r="DG25" s="216">
        <v>1255884</v>
      </c>
      <c r="DH25" s="217">
        <v>0</v>
      </c>
      <c r="DI25" s="216">
        <v>0</v>
      </c>
      <c r="DJ25" s="217">
        <v>0</v>
      </c>
      <c r="DK25" s="216">
        <v>0</v>
      </c>
      <c r="DL25" s="217">
        <v>0</v>
      </c>
      <c r="DM25" s="216">
        <v>0</v>
      </c>
      <c r="DN25" s="217">
        <v>0</v>
      </c>
      <c r="DO25" s="216">
        <v>0</v>
      </c>
      <c r="DP25" s="217">
        <v>0</v>
      </c>
      <c r="DQ25" s="216">
        <v>0</v>
      </c>
      <c r="DR25" s="217">
        <v>0</v>
      </c>
      <c r="DS25" s="216">
        <v>0</v>
      </c>
      <c r="DT25" s="216">
        <v>0</v>
      </c>
      <c r="DU25" s="216">
        <v>0</v>
      </c>
      <c r="DV25" s="216">
        <v>0</v>
      </c>
      <c r="DW25" s="216">
        <v>0</v>
      </c>
      <c r="DX25" s="216">
        <v>40</v>
      </c>
      <c r="DY25" s="216">
        <v>13064240</v>
      </c>
      <c r="DZ25" s="216">
        <v>2</v>
      </c>
      <c r="EA25" s="216">
        <v>1125090</v>
      </c>
      <c r="EB25" s="216">
        <v>10</v>
      </c>
      <c r="EC25" s="216">
        <v>5894950</v>
      </c>
      <c r="ED25" s="216"/>
      <c r="EE25" s="216">
        <v>0</v>
      </c>
      <c r="EF25" s="216"/>
      <c r="EG25" s="216">
        <v>0</v>
      </c>
      <c r="EH25" s="217">
        <v>0</v>
      </c>
      <c r="EI25" s="216">
        <v>0</v>
      </c>
      <c r="EJ25" s="217">
        <v>0</v>
      </c>
      <c r="EK25" s="216">
        <v>0</v>
      </c>
      <c r="EL25" s="217">
        <v>0</v>
      </c>
      <c r="EM25" s="216">
        <v>0</v>
      </c>
      <c r="EN25" s="217">
        <v>0</v>
      </c>
      <c r="EO25" s="216">
        <v>0</v>
      </c>
      <c r="EP25" s="217">
        <v>5</v>
      </c>
      <c r="EQ25" s="216">
        <v>975530</v>
      </c>
      <c r="ER25" s="217">
        <v>0</v>
      </c>
      <c r="ES25" s="216">
        <v>0</v>
      </c>
      <c r="ET25" s="217">
        <v>0</v>
      </c>
      <c r="EU25" s="216">
        <v>0</v>
      </c>
      <c r="EV25" s="216">
        <v>0</v>
      </c>
      <c r="EW25" s="216">
        <v>0</v>
      </c>
      <c r="EX25" s="217">
        <v>0</v>
      </c>
      <c r="EY25" s="216">
        <v>0</v>
      </c>
      <c r="EZ25" s="217">
        <v>0</v>
      </c>
      <c r="FA25" s="216">
        <v>0</v>
      </c>
      <c r="FB25" s="217">
        <v>36</v>
      </c>
      <c r="FC25" s="216">
        <v>9610236</v>
      </c>
      <c r="FD25" s="217">
        <v>5</v>
      </c>
      <c r="FE25" s="216">
        <v>1019685</v>
      </c>
      <c r="FF25" s="216">
        <v>5</v>
      </c>
      <c r="FG25" s="216">
        <v>6652510</v>
      </c>
      <c r="FH25" s="217">
        <v>15</v>
      </c>
      <c r="FI25" s="216">
        <v>2099805</v>
      </c>
      <c r="FJ25" s="217">
        <v>0</v>
      </c>
      <c r="FK25" s="216">
        <v>0</v>
      </c>
      <c r="FL25" s="217">
        <v>0</v>
      </c>
      <c r="FM25" s="216">
        <v>0</v>
      </c>
      <c r="FN25" s="217">
        <v>0</v>
      </c>
      <c r="FO25" s="216">
        <v>0</v>
      </c>
      <c r="FP25" s="217">
        <v>0</v>
      </c>
      <c r="FQ25" s="216">
        <v>0</v>
      </c>
      <c r="FR25" s="217">
        <v>0</v>
      </c>
      <c r="FS25" s="216">
        <v>0</v>
      </c>
      <c r="FT25" s="217">
        <v>0</v>
      </c>
      <c r="FU25" s="216">
        <v>0</v>
      </c>
      <c r="FV25" s="217">
        <v>0</v>
      </c>
      <c r="FW25" s="216">
        <v>0</v>
      </c>
      <c r="FX25" s="217">
        <v>0</v>
      </c>
      <c r="FY25" s="216">
        <v>0</v>
      </c>
      <c r="FZ25" s="217">
        <v>0</v>
      </c>
      <c r="GA25" s="216">
        <v>0</v>
      </c>
      <c r="GB25" s="216"/>
      <c r="GC25" s="216">
        <v>0</v>
      </c>
      <c r="GD25" s="120">
        <v>332</v>
      </c>
      <c r="GE25" s="120">
        <v>111756961</v>
      </c>
      <c r="GF25" s="120">
        <v>0</v>
      </c>
      <c r="GG25" s="120">
        <v>0</v>
      </c>
      <c r="GH25" s="120">
        <v>0</v>
      </c>
      <c r="GI25" s="120">
        <v>0</v>
      </c>
      <c r="GJ25" s="120">
        <v>42</v>
      </c>
      <c r="GK25" s="120">
        <v>14189330</v>
      </c>
      <c r="GL25" s="120">
        <v>2</v>
      </c>
      <c r="GM25" s="120">
        <v>472188</v>
      </c>
      <c r="GN25" s="120">
        <v>0</v>
      </c>
      <c r="GO25" s="120">
        <v>0</v>
      </c>
      <c r="GP25" s="120">
        <v>5</v>
      </c>
      <c r="GQ25" s="120">
        <v>6652510</v>
      </c>
      <c r="GR25" s="120">
        <v>283</v>
      </c>
      <c r="GS25" s="120">
        <v>90442933</v>
      </c>
      <c r="GT25" s="120">
        <v>332</v>
      </c>
      <c r="GU25" s="120">
        <v>111756961</v>
      </c>
      <c r="GV25" s="120">
        <v>0</v>
      </c>
      <c r="GW25" s="120">
        <v>0</v>
      </c>
      <c r="GX25" s="120"/>
      <c r="GY25" s="120"/>
      <c r="GZ25" s="120"/>
      <c r="HA25" s="120"/>
      <c r="HB25" s="120"/>
      <c r="HC25" s="120"/>
      <c r="HD25" s="200">
        <v>0</v>
      </c>
      <c r="HE25" s="200">
        <v>0</v>
      </c>
    </row>
    <row r="26" spans="1:213" ht="62.25" customHeight="1">
      <c r="A26" s="116">
        <v>22</v>
      </c>
      <c r="B26" s="117">
        <v>780031</v>
      </c>
      <c r="C26" s="206" t="s">
        <v>383</v>
      </c>
      <c r="D26" s="216">
        <v>0</v>
      </c>
      <c r="E26" s="216">
        <v>0</v>
      </c>
      <c r="F26" s="217">
        <v>0</v>
      </c>
      <c r="G26" s="216">
        <v>0</v>
      </c>
      <c r="H26" s="217">
        <v>0</v>
      </c>
      <c r="I26" s="216">
        <v>0</v>
      </c>
      <c r="J26" s="217">
        <v>0</v>
      </c>
      <c r="K26" s="216">
        <v>0</v>
      </c>
      <c r="L26" s="217">
        <v>0</v>
      </c>
      <c r="M26" s="216">
        <v>0</v>
      </c>
      <c r="N26" s="217">
        <v>0</v>
      </c>
      <c r="O26" s="216">
        <v>0</v>
      </c>
      <c r="P26" s="217">
        <v>0</v>
      </c>
      <c r="Q26" s="216">
        <v>0</v>
      </c>
      <c r="R26" s="217">
        <v>0</v>
      </c>
      <c r="S26" s="216">
        <v>0</v>
      </c>
      <c r="T26" s="217">
        <v>0</v>
      </c>
      <c r="U26" s="216">
        <v>0</v>
      </c>
      <c r="V26" s="217">
        <v>0</v>
      </c>
      <c r="W26" s="216">
        <v>0</v>
      </c>
      <c r="X26" s="217">
        <v>0</v>
      </c>
      <c r="Y26" s="216">
        <v>0</v>
      </c>
      <c r="Z26" s="217">
        <v>0</v>
      </c>
      <c r="AA26" s="216">
        <v>0</v>
      </c>
      <c r="AB26" s="216">
        <v>0</v>
      </c>
      <c r="AC26" s="216">
        <v>0</v>
      </c>
      <c r="AD26" s="216">
        <v>0</v>
      </c>
      <c r="AE26" s="216">
        <v>0</v>
      </c>
      <c r="AF26" s="217">
        <v>0</v>
      </c>
      <c r="AG26" s="216">
        <v>0</v>
      </c>
      <c r="AH26" s="217">
        <v>0</v>
      </c>
      <c r="AI26" s="216">
        <v>0</v>
      </c>
      <c r="AJ26" s="217">
        <v>0</v>
      </c>
      <c r="AK26" s="216">
        <v>0</v>
      </c>
      <c r="AL26" s="217">
        <v>0</v>
      </c>
      <c r="AM26" s="216">
        <v>0</v>
      </c>
      <c r="AN26" s="217">
        <v>0</v>
      </c>
      <c r="AO26" s="216">
        <v>0</v>
      </c>
      <c r="AP26" s="216">
        <v>0</v>
      </c>
      <c r="AQ26" s="216">
        <v>0</v>
      </c>
      <c r="AR26" s="217">
        <v>0</v>
      </c>
      <c r="AS26" s="216">
        <v>0</v>
      </c>
      <c r="AT26" s="217">
        <v>0</v>
      </c>
      <c r="AU26" s="216">
        <v>0</v>
      </c>
      <c r="AV26" s="217">
        <v>0</v>
      </c>
      <c r="AW26" s="216">
        <v>0</v>
      </c>
      <c r="AX26" s="217">
        <v>0</v>
      </c>
      <c r="AY26" s="216">
        <v>0</v>
      </c>
      <c r="AZ26" s="217">
        <v>0</v>
      </c>
      <c r="BA26" s="216">
        <v>0</v>
      </c>
      <c r="BB26" s="217">
        <v>0</v>
      </c>
      <c r="BC26" s="216">
        <v>0</v>
      </c>
      <c r="BD26" s="217">
        <v>0</v>
      </c>
      <c r="BE26" s="216">
        <v>0</v>
      </c>
      <c r="BF26" s="217">
        <v>0</v>
      </c>
      <c r="BG26" s="216">
        <v>0</v>
      </c>
      <c r="BH26" s="217">
        <v>0</v>
      </c>
      <c r="BI26" s="216">
        <v>0</v>
      </c>
      <c r="BJ26" s="216"/>
      <c r="BK26" s="216">
        <v>0</v>
      </c>
      <c r="BL26" s="217">
        <v>0</v>
      </c>
      <c r="BM26" s="216">
        <v>0</v>
      </c>
      <c r="BN26" s="217">
        <v>0</v>
      </c>
      <c r="BO26" s="216">
        <v>0</v>
      </c>
      <c r="BP26" s="217">
        <v>0</v>
      </c>
      <c r="BQ26" s="216">
        <v>0</v>
      </c>
      <c r="BR26" s="217">
        <v>0</v>
      </c>
      <c r="BS26" s="216">
        <v>0</v>
      </c>
      <c r="BT26" s="217">
        <v>0</v>
      </c>
      <c r="BU26" s="216">
        <v>0</v>
      </c>
      <c r="BV26" s="217">
        <v>0</v>
      </c>
      <c r="BW26" s="216">
        <v>0</v>
      </c>
      <c r="BX26" s="217">
        <v>0</v>
      </c>
      <c r="BY26" s="216">
        <v>0</v>
      </c>
      <c r="BZ26" s="216"/>
      <c r="CA26" s="216">
        <v>0</v>
      </c>
      <c r="CB26" s="216"/>
      <c r="CC26" s="216">
        <v>0</v>
      </c>
      <c r="CD26" s="216"/>
      <c r="CE26" s="216">
        <v>0</v>
      </c>
      <c r="CF26" s="217">
        <v>4</v>
      </c>
      <c r="CG26" s="216">
        <v>508356</v>
      </c>
      <c r="CH26" s="217">
        <v>10</v>
      </c>
      <c r="CI26" s="216">
        <v>2484580</v>
      </c>
      <c r="CJ26" s="217">
        <v>0</v>
      </c>
      <c r="CK26" s="216">
        <v>0</v>
      </c>
      <c r="CL26" s="217">
        <v>0</v>
      </c>
      <c r="CM26" s="216">
        <v>0</v>
      </c>
      <c r="CN26" s="217">
        <v>0</v>
      </c>
      <c r="CO26" s="216">
        <v>0</v>
      </c>
      <c r="CP26" s="217">
        <v>0</v>
      </c>
      <c r="CQ26" s="216">
        <v>0</v>
      </c>
      <c r="CR26" s="217">
        <v>200</v>
      </c>
      <c r="CS26" s="216">
        <v>37113800</v>
      </c>
      <c r="CT26" s="217">
        <v>0</v>
      </c>
      <c r="CU26" s="216">
        <v>0</v>
      </c>
      <c r="CV26" s="217">
        <v>0</v>
      </c>
      <c r="CW26" s="216">
        <v>0</v>
      </c>
      <c r="CX26" s="217">
        <v>0</v>
      </c>
      <c r="CY26" s="216">
        <v>0</v>
      </c>
      <c r="CZ26" s="217">
        <v>0</v>
      </c>
      <c r="DA26" s="216">
        <v>0</v>
      </c>
      <c r="DB26" s="217">
        <v>0</v>
      </c>
      <c r="DC26" s="216">
        <v>0</v>
      </c>
      <c r="DD26" s="217">
        <v>0</v>
      </c>
      <c r="DE26" s="216">
        <v>0</v>
      </c>
      <c r="DF26" s="217">
        <v>0</v>
      </c>
      <c r="DG26" s="216">
        <v>0</v>
      </c>
      <c r="DH26" s="217">
        <v>0</v>
      </c>
      <c r="DI26" s="216">
        <v>0</v>
      </c>
      <c r="DJ26" s="217">
        <v>0</v>
      </c>
      <c r="DK26" s="216">
        <v>0</v>
      </c>
      <c r="DL26" s="217">
        <v>0</v>
      </c>
      <c r="DM26" s="216">
        <v>0</v>
      </c>
      <c r="DN26" s="217">
        <v>0</v>
      </c>
      <c r="DO26" s="216">
        <v>0</v>
      </c>
      <c r="DP26" s="217">
        <v>0</v>
      </c>
      <c r="DQ26" s="216">
        <v>0</v>
      </c>
      <c r="DR26" s="217">
        <v>0</v>
      </c>
      <c r="DS26" s="216">
        <v>0</v>
      </c>
      <c r="DT26" s="216">
        <v>0</v>
      </c>
      <c r="DU26" s="216">
        <v>0</v>
      </c>
      <c r="DV26" s="216">
        <v>0</v>
      </c>
      <c r="DW26" s="216">
        <v>0</v>
      </c>
      <c r="DX26" s="216">
        <v>0</v>
      </c>
      <c r="DY26" s="216">
        <v>0</v>
      </c>
      <c r="DZ26" s="216">
        <v>0</v>
      </c>
      <c r="EA26" s="216">
        <v>0</v>
      </c>
      <c r="EB26" s="216">
        <v>0</v>
      </c>
      <c r="EC26" s="216">
        <v>0</v>
      </c>
      <c r="ED26" s="216"/>
      <c r="EE26" s="216">
        <v>0</v>
      </c>
      <c r="EF26" s="216"/>
      <c r="EG26" s="216">
        <v>0</v>
      </c>
      <c r="EH26" s="217">
        <v>0</v>
      </c>
      <c r="EI26" s="216">
        <v>0</v>
      </c>
      <c r="EJ26" s="217">
        <v>0</v>
      </c>
      <c r="EK26" s="216">
        <v>0</v>
      </c>
      <c r="EL26" s="217">
        <v>0</v>
      </c>
      <c r="EM26" s="216">
        <v>0</v>
      </c>
      <c r="EN26" s="217">
        <v>0</v>
      </c>
      <c r="EO26" s="216">
        <v>0</v>
      </c>
      <c r="EP26" s="217">
        <v>22</v>
      </c>
      <c r="EQ26" s="216">
        <v>4292332</v>
      </c>
      <c r="ER26" s="217">
        <v>0</v>
      </c>
      <c r="ES26" s="216">
        <v>0</v>
      </c>
      <c r="ET26" s="217">
        <v>0</v>
      </c>
      <c r="EU26" s="216">
        <v>0</v>
      </c>
      <c r="EV26" s="216">
        <v>0</v>
      </c>
      <c r="EW26" s="216">
        <v>0</v>
      </c>
      <c r="EX26" s="217">
        <v>0</v>
      </c>
      <c r="EY26" s="216">
        <v>0</v>
      </c>
      <c r="EZ26" s="217">
        <v>0</v>
      </c>
      <c r="FA26" s="216">
        <v>0</v>
      </c>
      <c r="FB26" s="217">
        <v>30</v>
      </c>
      <c r="FC26" s="216">
        <v>8008530</v>
      </c>
      <c r="FD26" s="217">
        <v>30</v>
      </c>
      <c r="FE26" s="216">
        <v>6118110</v>
      </c>
      <c r="FF26" s="216"/>
      <c r="FG26" s="216">
        <v>0</v>
      </c>
      <c r="FH26" s="217">
        <v>115</v>
      </c>
      <c r="FI26" s="216">
        <v>16098505</v>
      </c>
      <c r="FJ26" s="217">
        <v>0</v>
      </c>
      <c r="FK26" s="216">
        <v>0</v>
      </c>
      <c r="FL26" s="217">
        <v>0</v>
      </c>
      <c r="FM26" s="216">
        <v>0</v>
      </c>
      <c r="FN26" s="217">
        <v>0</v>
      </c>
      <c r="FO26" s="216">
        <v>0</v>
      </c>
      <c r="FP26" s="217">
        <v>0</v>
      </c>
      <c r="FQ26" s="216">
        <v>0</v>
      </c>
      <c r="FR26" s="217">
        <v>0</v>
      </c>
      <c r="FS26" s="216">
        <v>0</v>
      </c>
      <c r="FT26" s="217">
        <v>0</v>
      </c>
      <c r="FU26" s="216">
        <v>0</v>
      </c>
      <c r="FV26" s="217">
        <v>0</v>
      </c>
      <c r="FW26" s="216">
        <v>0</v>
      </c>
      <c r="FX26" s="217">
        <v>0</v>
      </c>
      <c r="FY26" s="216">
        <v>0</v>
      </c>
      <c r="FZ26" s="217">
        <v>0</v>
      </c>
      <c r="GA26" s="216">
        <v>0</v>
      </c>
      <c r="GB26" s="216"/>
      <c r="GC26" s="216">
        <v>0</v>
      </c>
      <c r="GD26" s="120">
        <v>411</v>
      </c>
      <c r="GE26" s="120">
        <v>74624213</v>
      </c>
      <c r="GF26" s="120">
        <v>0</v>
      </c>
      <c r="GG26" s="120">
        <v>0</v>
      </c>
      <c r="GH26" s="120">
        <v>0</v>
      </c>
      <c r="GI26" s="120">
        <v>0</v>
      </c>
      <c r="GJ26" s="120">
        <v>0</v>
      </c>
      <c r="GK26" s="120">
        <v>0</v>
      </c>
      <c r="GL26" s="120">
        <v>0</v>
      </c>
      <c r="GM26" s="120">
        <v>0</v>
      </c>
      <c r="GN26" s="120">
        <v>0</v>
      </c>
      <c r="GO26" s="120">
        <v>0</v>
      </c>
      <c r="GP26" s="120"/>
      <c r="GQ26" s="120">
        <v>0</v>
      </c>
      <c r="GR26" s="120">
        <v>411</v>
      </c>
      <c r="GS26" s="120">
        <v>74624213</v>
      </c>
      <c r="GT26" s="120">
        <v>411</v>
      </c>
      <c r="GU26" s="120">
        <v>74624213</v>
      </c>
      <c r="GV26" s="120">
        <v>0</v>
      </c>
      <c r="GW26" s="120">
        <v>0</v>
      </c>
      <c r="GX26" s="120"/>
      <c r="GY26" s="120"/>
      <c r="GZ26" s="120"/>
      <c r="HA26" s="120"/>
      <c r="HB26" s="120"/>
      <c r="HC26" s="120"/>
      <c r="HD26" s="200">
        <v>0</v>
      </c>
      <c r="HE26" s="200">
        <v>0</v>
      </c>
    </row>
    <row r="27" spans="1:213" ht="66" customHeight="1">
      <c r="A27" s="116">
        <v>23</v>
      </c>
      <c r="B27" s="117">
        <v>780034</v>
      </c>
      <c r="C27" s="209" t="s">
        <v>22</v>
      </c>
      <c r="D27" s="216">
        <v>0</v>
      </c>
      <c r="E27" s="216">
        <v>0</v>
      </c>
      <c r="F27" s="217">
        <v>0</v>
      </c>
      <c r="G27" s="216">
        <v>0</v>
      </c>
      <c r="H27" s="217">
        <v>0</v>
      </c>
      <c r="I27" s="216">
        <v>0</v>
      </c>
      <c r="J27" s="217">
        <v>0</v>
      </c>
      <c r="K27" s="216">
        <v>0</v>
      </c>
      <c r="L27" s="217">
        <v>0</v>
      </c>
      <c r="M27" s="216">
        <v>0</v>
      </c>
      <c r="N27" s="217">
        <v>0</v>
      </c>
      <c r="O27" s="216">
        <v>0</v>
      </c>
      <c r="P27" s="217">
        <v>0</v>
      </c>
      <c r="Q27" s="216">
        <v>0</v>
      </c>
      <c r="R27" s="217">
        <v>0</v>
      </c>
      <c r="S27" s="216">
        <v>0</v>
      </c>
      <c r="T27" s="217">
        <v>0</v>
      </c>
      <c r="U27" s="216">
        <v>0</v>
      </c>
      <c r="V27" s="217">
        <v>0</v>
      </c>
      <c r="W27" s="216">
        <v>0</v>
      </c>
      <c r="X27" s="217">
        <v>0</v>
      </c>
      <c r="Y27" s="216">
        <v>0</v>
      </c>
      <c r="Z27" s="217">
        <v>3</v>
      </c>
      <c r="AA27" s="216">
        <v>708282</v>
      </c>
      <c r="AB27" s="216">
        <v>3</v>
      </c>
      <c r="AC27" s="216">
        <v>708282</v>
      </c>
      <c r="AD27" s="216">
        <v>0</v>
      </c>
      <c r="AE27" s="216">
        <v>0</v>
      </c>
      <c r="AF27" s="217">
        <v>0</v>
      </c>
      <c r="AG27" s="216">
        <v>0</v>
      </c>
      <c r="AH27" s="217">
        <v>0</v>
      </c>
      <c r="AI27" s="216">
        <v>0</v>
      </c>
      <c r="AJ27" s="217">
        <v>3</v>
      </c>
      <c r="AK27" s="216">
        <v>967422</v>
      </c>
      <c r="AL27" s="217">
        <v>1</v>
      </c>
      <c r="AM27" s="216">
        <v>447063</v>
      </c>
      <c r="AN27" s="217">
        <v>0</v>
      </c>
      <c r="AO27" s="216">
        <v>0</v>
      </c>
      <c r="AP27" s="216">
        <v>4</v>
      </c>
      <c r="AQ27" s="216">
        <v>5641472</v>
      </c>
      <c r="AR27" s="217">
        <v>0</v>
      </c>
      <c r="AS27" s="216">
        <v>0</v>
      </c>
      <c r="AT27" s="217">
        <v>0</v>
      </c>
      <c r="AU27" s="216">
        <v>0</v>
      </c>
      <c r="AV27" s="217">
        <v>0</v>
      </c>
      <c r="AW27" s="216">
        <v>0</v>
      </c>
      <c r="AX27" s="217">
        <v>0</v>
      </c>
      <c r="AY27" s="216">
        <v>0</v>
      </c>
      <c r="AZ27" s="217">
        <v>0</v>
      </c>
      <c r="BA27" s="216">
        <v>0</v>
      </c>
      <c r="BB27" s="217">
        <v>0</v>
      </c>
      <c r="BC27" s="216">
        <v>0</v>
      </c>
      <c r="BD27" s="217">
        <v>0</v>
      </c>
      <c r="BE27" s="216">
        <v>0</v>
      </c>
      <c r="BF27" s="217">
        <v>0</v>
      </c>
      <c r="BG27" s="216">
        <v>0</v>
      </c>
      <c r="BH27" s="217">
        <v>0</v>
      </c>
      <c r="BI27" s="216">
        <v>0</v>
      </c>
      <c r="BJ27" s="216"/>
      <c r="BK27" s="216">
        <v>0</v>
      </c>
      <c r="BL27" s="217">
        <v>0</v>
      </c>
      <c r="BM27" s="216">
        <v>0</v>
      </c>
      <c r="BN27" s="217">
        <v>0</v>
      </c>
      <c r="BO27" s="216">
        <v>0</v>
      </c>
      <c r="BP27" s="217">
        <v>0</v>
      </c>
      <c r="BQ27" s="216">
        <v>0</v>
      </c>
      <c r="BR27" s="217">
        <v>0</v>
      </c>
      <c r="BS27" s="216">
        <v>0</v>
      </c>
      <c r="BT27" s="217">
        <v>0</v>
      </c>
      <c r="BU27" s="216">
        <v>0</v>
      </c>
      <c r="BV27" s="217">
        <v>0</v>
      </c>
      <c r="BW27" s="216">
        <v>0</v>
      </c>
      <c r="BX27" s="217">
        <v>0</v>
      </c>
      <c r="BY27" s="216">
        <v>0</v>
      </c>
      <c r="BZ27" s="216"/>
      <c r="CA27" s="216">
        <v>0</v>
      </c>
      <c r="CB27" s="216"/>
      <c r="CC27" s="216">
        <v>0</v>
      </c>
      <c r="CD27" s="216"/>
      <c r="CE27" s="216">
        <v>0</v>
      </c>
      <c r="CF27" s="217">
        <v>0</v>
      </c>
      <c r="CG27" s="216">
        <v>0</v>
      </c>
      <c r="CH27" s="217">
        <v>0</v>
      </c>
      <c r="CI27" s="216">
        <v>0</v>
      </c>
      <c r="CJ27" s="217">
        <v>0</v>
      </c>
      <c r="CK27" s="216">
        <v>0</v>
      </c>
      <c r="CL27" s="217">
        <v>0</v>
      </c>
      <c r="CM27" s="216">
        <v>0</v>
      </c>
      <c r="CN27" s="217">
        <v>0</v>
      </c>
      <c r="CO27" s="216">
        <v>0</v>
      </c>
      <c r="CP27" s="217">
        <v>0</v>
      </c>
      <c r="CQ27" s="216">
        <v>0</v>
      </c>
      <c r="CR27" s="217">
        <v>0</v>
      </c>
      <c r="CS27" s="216">
        <v>0</v>
      </c>
      <c r="CT27" s="217">
        <v>0</v>
      </c>
      <c r="CU27" s="216">
        <v>0</v>
      </c>
      <c r="CV27" s="217">
        <v>0</v>
      </c>
      <c r="CW27" s="216">
        <v>0</v>
      </c>
      <c r="CX27" s="217">
        <v>0</v>
      </c>
      <c r="CY27" s="216">
        <v>0</v>
      </c>
      <c r="CZ27" s="217">
        <v>0</v>
      </c>
      <c r="DA27" s="216">
        <v>0</v>
      </c>
      <c r="DB27" s="217">
        <v>0</v>
      </c>
      <c r="DC27" s="216">
        <v>0</v>
      </c>
      <c r="DD27" s="217">
        <v>0</v>
      </c>
      <c r="DE27" s="216">
        <v>0</v>
      </c>
      <c r="DF27" s="217">
        <v>0</v>
      </c>
      <c r="DG27" s="216">
        <v>0</v>
      </c>
      <c r="DH27" s="217">
        <v>0</v>
      </c>
      <c r="DI27" s="216">
        <v>0</v>
      </c>
      <c r="DJ27" s="217">
        <v>0</v>
      </c>
      <c r="DK27" s="216">
        <v>0</v>
      </c>
      <c r="DL27" s="217">
        <v>0</v>
      </c>
      <c r="DM27" s="216">
        <v>0</v>
      </c>
      <c r="DN27" s="217">
        <v>0</v>
      </c>
      <c r="DO27" s="216">
        <v>0</v>
      </c>
      <c r="DP27" s="217">
        <v>0</v>
      </c>
      <c r="DQ27" s="216">
        <v>0</v>
      </c>
      <c r="DR27" s="217">
        <v>0</v>
      </c>
      <c r="DS27" s="216">
        <v>0</v>
      </c>
      <c r="DT27" s="216">
        <v>0</v>
      </c>
      <c r="DU27" s="216">
        <v>0</v>
      </c>
      <c r="DV27" s="216">
        <v>0</v>
      </c>
      <c r="DW27" s="216">
        <v>0</v>
      </c>
      <c r="DX27" s="216">
        <v>0</v>
      </c>
      <c r="DY27" s="216">
        <v>0</v>
      </c>
      <c r="DZ27" s="216">
        <v>0</v>
      </c>
      <c r="EA27" s="216">
        <v>0</v>
      </c>
      <c r="EB27" s="216">
        <v>0</v>
      </c>
      <c r="EC27" s="216">
        <v>0</v>
      </c>
      <c r="ED27" s="216"/>
      <c r="EE27" s="216">
        <v>0</v>
      </c>
      <c r="EF27" s="216"/>
      <c r="EG27" s="216">
        <v>0</v>
      </c>
      <c r="EH27" s="217">
        <v>0</v>
      </c>
      <c r="EI27" s="216">
        <v>0</v>
      </c>
      <c r="EJ27" s="217">
        <v>0</v>
      </c>
      <c r="EK27" s="216">
        <v>0</v>
      </c>
      <c r="EL27" s="217">
        <v>0</v>
      </c>
      <c r="EM27" s="216">
        <v>0</v>
      </c>
      <c r="EN27" s="217">
        <v>3</v>
      </c>
      <c r="EO27" s="216">
        <v>1229238</v>
      </c>
      <c r="EP27" s="217">
        <v>0</v>
      </c>
      <c r="EQ27" s="216">
        <v>0</v>
      </c>
      <c r="ER27" s="217">
        <v>0</v>
      </c>
      <c r="ES27" s="216">
        <v>0</v>
      </c>
      <c r="ET27" s="217">
        <v>0</v>
      </c>
      <c r="EU27" s="216">
        <v>0</v>
      </c>
      <c r="EV27" s="216">
        <v>5</v>
      </c>
      <c r="EW27" s="216">
        <v>2329320</v>
      </c>
      <c r="EX27" s="217">
        <v>0</v>
      </c>
      <c r="EY27" s="216">
        <v>0</v>
      </c>
      <c r="EZ27" s="217">
        <v>0</v>
      </c>
      <c r="FA27" s="216">
        <v>0</v>
      </c>
      <c r="FB27" s="217">
        <v>0</v>
      </c>
      <c r="FC27" s="216">
        <v>0</v>
      </c>
      <c r="FD27" s="217">
        <v>65</v>
      </c>
      <c r="FE27" s="216">
        <v>13255905</v>
      </c>
      <c r="FF27" s="216"/>
      <c r="FG27" s="216">
        <v>0</v>
      </c>
      <c r="FH27" s="217">
        <v>0</v>
      </c>
      <c r="FI27" s="216">
        <v>0</v>
      </c>
      <c r="FJ27" s="217">
        <v>0</v>
      </c>
      <c r="FK27" s="216">
        <v>0</v>
      </c>
      <c r="FL27" s="217">
        <v>0</v>
      </c>
      <c r="FM27" s="216">
        <v>0</v>
      </c>
      <c r="FN27" s="217">
        <v>0</v>
      </c>
      <c r="FO27" s="216">
        <v>0</v>
      </c>
      <c r="FP27" s="217">
        <v>0</v>
      </c>
      <c r="FQ27" s="216">
        <v>0</v>
      </c>
      <c r="FR27" s="217">
        <v>0</v>
      </c>
      <c r="FS27" s="216">
        <v>0</v>
      </c>
      <c r="FT27" s="217">
        <v>0</v>
      </c>
      <c r="FU27" s="216">
        <v>0</v>
      </c>
      <c r="FV27" s="217">
        <v>0</v>
      </c>
      <c r="FW27" s="216">
        <v>0</v>
      </c>
      <c r="FX27" s="217">
        <v>0</v>
      </c>
      <c r="FY27" s="216">
        <v>0</v>
      </c>
      <c r="FZ27" s="217">
        <v>0</v>
      </c>
      <c r="GA27" s="216">
        <v>0</v>
      </c>
      <c r="GB27" s="216"/>
      <c r="GC27" s="216">
        <v>0</v>
      </c>
      <c r="GD27" s="120">
        <v>84</v>
      </c>
      <c r="GE27" s="120">
        <v>24578702</v>
      </c>
      <c r="GF27" s="120">
        <v>0</v>
      </c>
      <c r="GG27" s="120">
        <v>0</v>
      </c>
      <c r="GH27" s="120">
        <v>0</v>
      </c>
      <c r="GI27" s="120">
        <v>0</v>
      </c>
      <c r="GJ27" s="120">
        <v>0</v>
      </c>
      <c r="GK27" s="120">
        <v>0</v>
      </c>
      <c r="GL27" s="120">
        <v>0</v>
      </c>
      <c r="GM27" s="120">
        <v>0</v>
      </c>
      <c r="GN27" s="120">
        <v>0</v>
      </c>
      <c r="GO27" s="120">
        <v>0</v>
      </c>
      <c r="GP27" s="120"/>
      <c r="GQ27" s="120">
        <v>0</v>
      </c>
      <c r="GR27" s="120">
        <v>84</v>
      </c>
      <c r="GS27" s="120">
        <v>24578702</v>
      </c>
      <c r="GT27" s="120">
        <v>84</v>
      </c>
      <c r="GU27" s="120">
        <v>24578702</v>
      </c>
      <c r="GV27" s="120">
        <v>0</v>
      </c>
      <c r="GW27" s="120">
        <v>0</v>
      </c>
      <c r="GX27" s="120"/>
      <c r="GY27" s="120"/>
      <c r="GZ27" s="120"/>
      <c r="HA27" s="120"/>
      <c r="HB27" s="120"/>
      <c r="HC27" s="120"/>
      <c r="HD27" s="200">
        <v>0</v>
      </c>
      <c r="HE27" s="200">
        <v>0</v>
      </c>
    </row>
    <row r="28" spans="1:213" ht="66" customHeight="1">
      <c r="A28" s="116">
        <v>24</v>
      </c>
      <c r="B28" s="117">
        <v>780226</v>
      </c>
      <c r="C28" s="209" t="s">
        <v>23</v>
      </c>
      <c r="D28" s="216">
        <v>0</v>
      </c>
      <c r="E28" s="216">
        <v>0</v>
      </c>
      <c r="F28" s="217">
        <v>0</v>
      </c>
      <c r="G28" s="216">
        <v>0</v>
      </c>
      <c r="H28" s="217">
        <v>0</v>
      </c>
      <c r="I28" s="216">
        <v>0</v>
      </c>
      <c r="J28" s="217">
        <v>0</v>
      </c>
      <c r="K28" s="216">
        <v>0</v>
      </c>
      <c r="L28" s="217">
        <v>0</v>
      </c>
      <c r="M28" s="216">
        <v>0</v>
      </c>
      <c r="N28" s="217">
        <v>0</v>
      </c>
      <c r="O28" s="216">
        <v>0</v>
      </c>
      <c r="P28" s="217">
        <v>0</v>
      </c>
      <c r="Q28" s="216">
        <v>0</v>
      </c>
      <c r="R28" s="217">
        <v>0</v>
      </c>
      <c r="S28" s="216">
        <v>0</v>
      </c>
      <c r="T28" s="217">
        <v>0</v>
      </c>
      <c r="U28" s="216">
        <v>0</v>
      </c>
      <c r="V28" s="217">
        <v>0</v>
      </c>
      <c r="W28" s="216">
        <v>0</v>
      </c>
      <c r="X28" s="217">
        <v>0</v>
      </c>
      <c r="Y28" s="216">
        <v>0</v>
      </c>
      <c r="Z28" s="217">
        <v>0</v>
      </c>
      <c r="AA28" s="216">
        <v>0</v>
      </c>
      <c r="AB28" s="216">
        <v>0</v>
      </c>
      <c r="AC28" s="216">
        <v>0</v>
      </c>
      <c r="AD28" s="216">
        <v>0</v>
      </c>
      <c r="AE28" s="216">
        <v>0</v>
      </c>
      <c r="AF28" s="217">
        <v>0</v>
      </c>
      <c r="AG28" s="216">
        <v>0</v>
      </c>
      <c r="AH28" s="217">
        <v>0</v>
      </c>
      <c r="AI28" s="216">
        <v>0</v>
      </c>
      <c r="AJ28" s="217">
        <v>0</v>
      </c>
      <c r="AK28" s="216">
        <v>0</v>
      </c>
      <c r="AL28" s="217">
        <v>0</v>
      </c>
      <c r="AM28" s="216">
        <v>0</v>
      </c>
      <c r="AN28" s="217">
        <v>0</v>
      </c>
      <c r="AO28" s="216">
        <v>0</v>
      </c>
      <c r="AP28" s="216">
        <v>0</v>
      </c>
      <c r="AQ28" s="216">
        <v>0</v>
      </c>
      <c r="AR28" s="217">
        <v>5</v>
      </c>
      <c r="AS28" s="216">
        <v>1793150</v>
      </c>
      <c r="AT28" s="217">
        <v>0</v>
      </c>
      <c r="AU28" s="216">
        <v>0</v>
      </c>
      <c r="AV28" s="217">
        <v>0</v>
      </c>
      <c r="AW28" s="216">
        <v>0</v>
      </c>
      <c r="AX28" s="217">
        <v>0</v>
      </c>
      <c r="AY28" s="216">
        <v>0</v>
      </c>
      <c r="AZ28" s="217">
        <v>0</v>
      </c>
      <c r="BA28" s="216">
        <v>0</v>
      </c>
      <c r="BB28" s="217">
        <v>0</v>
      </c>
      <c r="BC28" s="216">
        <v>0</v>
      </c>
      <c r="BD28" s="217">
        <v>0</v>
      </c>
      <c r="BE28" s="216">
        <v>0</v>
      </c>
      <c r="BF28" s="217">
        <v>0</v>
      </c>
      <c r="BG28" s="216">
        <v>0</v>
      </c>
      <c r="BH28" s="217">
        <v>0</v>
      </c>
      <c r="BI28" s="216">
        <v>0</v>
      </c>
      <c r="BJ28" s="216"/>
      <c r="BK28" s="216">
        <v>0</v>
      </c>
      <c r="BL28" s="217">
        <v>0</v>
      </c>
      <c r="BM28" s="216">
        <v>0</v>
      </c>
      <c r="BN28" s="217">
        <v>0</v>
      </c>
      <c r="BO28" s="216">
        <v>0</v>
      </c>
      <c r="BP28" s="217">
        <v>0</v>
      </c>
      <c r="BQ28" s="216">
        <v>0</v>
      </c>
      <c r="BR28" s="217">
        <v>0</v>
      </c>
      <c r="BS28" s="216">
        <v>0</v>
      </c>
      <c r="BT28" s="217">
        <v>0</v>
      </c>
      <c r="BU28" s="216">
        <v>0</v>
      </c>
      <c r="BV28" s="217">
        <v>0</v>
      </c>
      <c r="BW28" s="216">
        <v>0</v>
      </c>
      <c r="BX28" s="217">
        <v>0</v>
      </c>
      <c r="BY28" s="216">
        <v>0</v>
      </c>
      <c r="BZ28" s="216"/>
      <c r="CA28" s="216">
        <v>0</v>
      </c>
      <c r="CB28" s="216"/>
      <c r="CC28" s="216">
        <v>0</v>
      </c>
      <c r="CD28" s="216"/>
      <c r="CE28" s="216">
        <v>0</v>
      </c>
      <c r="CF28" s="217">
        <v>0</v>
      </c>
      <c r="CG28" s="216">
        <v>0</v>
      </c>
      <c r="CH28" s="217">
        <v>0</v>
      </c>
      <c r="CI28" s="216">
        <v>0</v>
      </c>
      <c r="CJ28" s="217">
        <v>0</v>
      </c>
      <c r="CK28" s="216">
        <v>0</v>
      </c>
      <c r="CL28" s="217">
        <v>0</v>
      </c>
      <c r="CM28" s="216">
        <v>0</v>
      </c>
      <c r="CN28" s="217">
        <v>0</v>
      </c>
      <c r="CO28" s="216">
        <v>0</v>
      </c>
      <c r="CP28" s="217">
        <v>0</v>
      </c>
      <c r="CQ28" s="216">
        <v>0</v>
      </c>
      <c r="CR28" s="217">
        <v>0</v>
      </c>
      <c r="CS28" s="216">
        <v>0</v>
      </c>
      <c r="CT28" s="217">
        <v>0</v>
      </c>
      <c r="CU28" s="216">
        <v>0</v>
      </c>
      <c r="CV28" s="217">
        <v>0</v>
      </c>
      <c r="CW28" s="216">
        <v>0</v>
      </c>
      <c r="CX28" s="217">
        <v>0</v>
      </c>
      <c r="CY28" s="216">
        <v>0</v>
      </c>
      <c r="CZ28" s="217">
        <v>0</v>
      </c>
      <c r="DA28" s="216">
        <v>0</v>
      </c>
      <c r="DB28" s="217">
        <v>0</v>
      </c>
      <c r="DC28" s="216">
        <v>0</v>
      </c>
      <c r="DD28" s="217">
        <v>0</v>
      </c>
      <c r="DE28" s="216">
        <v>0</v>
      </c>
      <c r="DF28" s="217">
        <v>0</v>
      </c>
      <c r="DG28" s="216">
        <v>0</v>
      </c>
      <c r="DH28" s="217">
        <v>0</v>
      </c>
      <c r="DI28" s="216">
        <v>0</v>
      </c>
      <c r="DJ28" s="217">
        <v>0</v>
      </c>
      <c r="DK28" s="216">
        <v>0</v>
      </c>
      <c r="DL28" s="217">
        <v>0</v>
      </c>
      <c r="DM28" s="216">
        <v>0</v>
      </c>
      <c r="DN28" s="217">
        <v>0</v>
      </c>
      <c r="DO28" s="216">
        <v>0</v>
      </c>
      <c r="DP28" s="217">
        <v>0</v>
      </c>
      <c r="DQ28" s="216">
        <v>0</v>
      </c>
      <c r="DR28" s="217">
        <v>0</v>
      </c>
      <c r="DS28" s="216">
        <v>0</v>
      </c>
      <c r="DT28" s="216">
        <v>0</v>
      </c>
      <c r="DU28" s="216">
        <v>0</v>
      </c>
      <c r="DV28" s="216">
        <v>0</v>
      </c>
      <c r="DW28" s="216">
        <v>0</v>
      </c>
      <c r="DX28" s="216">
        <v>0</v>
      </c>
      <c r="DY28" s="216">
        <v>0</v>
      </c>
      <c r="DZ28" s="216">
        <v>0</v>
      </c>
      <c r="EA28" s="216">
        <v>0</v>
      </c>
      <c r="EB28" s="216">
        <v>0</v>
      </c>
      <c r="EC28" s="216">
        <v>0</v>
      </c>
      <c r="ED28" s="216"/>
      <c r="EE28" s="216">
        <v>0</v>
      </c>
      <c r="EF28" s="216"/>
      <c r="EG28" s="216">
        <v>0</v>
      </c>
      <c r="EH28" s="217">
        <v>0</v>
      </c>
      <c r="EI28" s="216">
        <v>0</v>
      </c>
      <c r="EJ28" s="217">
        <v>0</v>
      </c>
      <c r="EK28" s="216">
        <v>0</v>
      </c>
      <c r="EL28" s="217">
        <v>0</v>
      </c>
      <c r="EM28" s="216">
        <v>0</v>
      </c>
      <c r="EN28" s="217">
        <v>0</v>
      </c>
      <c r="EO28" s="216">
        <v>0</v>
      </c>
      <c r="EP28" s="217">
        <v>0</v>
      </c>
      <c r="EQ28" s="216">
        <v>0</v>
      </c>
      <c r="ER28" s="217">
        <v>0</v>
      </c>
      <c r="ES28" s="216">
        <v>0</v>
      </c>
      <c r="ET28" s="217">
        <v>0</v>
      </c>
      <c r="EU28" s="216">
        <v>0</v>
      </c>
      <c r="EV28" s="216">
        <v>0</v>
      </c>
      <c r="EW28" s="216">
        <v>0</v>
      </c>
      <c r="EX28" s="217">
        <v>0</v>
      </c>
      <c r="EY28" s="216">
        <v>0</v>
      </c>
      <c r="EZ28" s="217">
        <v>0</v>
      </c>
      <c r="FA28" s="216">
        <v>0</v>
      </c>
      <c r="FB28" s="217">
        <v>0</v>
      </c>
      <c r="FC28" s="216">
        <v>0</v>
      </c>
      <c r="FD28" s="217">
        <v>0</v>
      </c>
      <c r="FE28" s="216">
        <v>0</v>
      </c>
      <c r="FF28" s="216"/>
      <c r="FG28" s="216">
        <v>0</v>
      </c>
      <c r="FH28" s="217">
        <v>0</v>
      </c>
      <c r="FI28" s="216">
        <v>0</v>
      </c>
      <c r="FJ28" s="217">
        <v>0</v>
      </c>
      <c r="FK28" s="216">
        <v>0</v>
      </c>
      <c r="FL28" s="217">
        <v>0</v>
      </c>
      <c r="FM28" s="216">
        <v>0</v>
      </c>
      <c r="FN28" s="217">
        <v>0</v>
      </c>
      <c r="FO28" s="216">
        <v>0</v>
      </c>
      <c r="FP28" s="217">
        <v>0</v>
      </c>
      <c r="FQ28" s="216">
        <v>0</v>
      </c>
      <c r="FR28" s="217">
        <v>0</v>
      </c>
      <c r="FS28" s="216">
        <v>0</v>
      </c>
      <c r="FT28" s="217">
        <v>0</v>
      </c>
      <c r="FU28" s="216">
        <v>0</v>
      </c>
      <c r="FV28" s="217">
        <v>0</v>
      </c>
      <c r="FW28" s="216">
        <v>0</v>
      </c>
      <c r="FX28" s="217">
        <v>0</v>
      </c>
      <c r="FY28" s="216">
        <v>0</v>
      </c>
      <c r="FZ28" s="217">
        <v>0</v>
      </c>
      <c r="GA28" s="216">
        <v>0</v>
      </c>
      <c r="GB28" s="216"/>
      <c r="GC28" s="216">
        <v>0</v>
      </c>
      <c r="GD28" s="120">
        <v>5</v>
      </c>
      <c r="GE28" s="120">
        <v>1793150</v>
      </c>
      <c r="GF28" s="120">
        <v>0</v>
      </c>
      <c r="GG28" s="120">
        <v>0</v>
      </c>
      <c r="GH28" s="120">
        <v>0</v>
      </c>
      <c r="GI28" s="120">
        <v>0</v>
      </c>
      <c r="GJ28" s="120">
        <v>0</v>
      </c>
      <c r="GK28" s="120">
        <v>0</v>
      </c>
      <c r="GL28" s="120">
        <v>0</v>
      </c>
      <c r="GM28" s="120">
        <v>0</v>
      </c>
      <c r="GN28" s="120">
        <v>0</v>
      </c>
      <c r="GO28" s="120">
        <v>0</v>
      </c>
      <c r="GP28" s="120"/>
      <c r="GQ28" s="120">
        <v>0</v>
      </c>
      <c r="GR28" s="120">
        <v>5</v>
      </c>
      <c r="GS28" s="120">
        <v>1793150</v>
      </c>
      <c r="GT28" s="120">
        <v>5</v>
      </c>
      <c r="GU28" s="120">
        <v>1793150</v>
      </c>
      <c r="GV28" s="120">
        <v>0</v>
      </c>
      <c r="GW28" s="120">
        <v>0</v>
      </c>
      <c r="GX28" s="120"/>
      <c r="GY28" s="120"/>
      <c r="GZ28" s="120"/>
      <c r="HA28" s="120"/>
      <c r="HB28" s="120"/>
      <c r="HC28" s="120"/>
      <c r="HD28" s="200">
        <v>0</v>
      </c>
      <c r="HE28" s="200">
        <v>0</v>
      </c>
    </row>
    <row r="29" spans="1:213" ht="79.150000000000006" customHeight="1">
      <c r="A29" s="116">
        <v>25</v>
      </c>
      <c r="B29" s="117">
        <v>780030</v>
      </c>
      <c r="C29" s="211" t="s">
        <v>24</v>
      </c>
      <c r="D29" s="216">
        <v>0</v>
      </c>
      <c r="E29" s="216">
        <v>0</v>
      </c>
      <c r="F29" s="217">
        <v>0</v>
      </c>
      <c r="G29" s="216">
        <v>0</v>
      </c>
      <c r="H29" s="217">
        <v>0</v>
      </c>
      <c r="I29" s="216">
        <v>0</v>
      </c>
      <c r="J29" s="217">
        <v>0</v>
      </c>
      <c r="K29" s="216">
        <v>0</v>
      </c>
      <c r="L29" s="217">
        <v>0</v>
      </c>
      <c r="M29" s="216">
        <v>0</v>
      </c>
      <c r="N29" s="217">
        <v>0</v>
      </c>
      <c r="O29" s="216">
        <v>0</v>
      </c>
      <c r="P29" s="217">
        <v>0</v>
      </c>
      <c r="Q29" s="216">
        <v>0</v>
      </c>
      <c r="R29" s="217">
        <v>0</v>
      </c>
      <c r="S29" s="216">
        <v>0</v>
      </c>
      <c r="T29" s="217">
        <v>0</v>
      </c>
      <c r="U29" s="216">
        <v>0</v>
      </c>
      <c r="V29" s="217">
        <v>0</v>
      </c>
      <c r="W29" s="216">
        <v>0</v>
      </c>
      <c r="X29" s="217">
        <v>0</v>
      </c>
      <c r="Y29" s="216">
        <v>0</v>
      </c>
      <c r="Z29" s="217">
        <v>2</v>
      </c>
      <c r="AA29" s="216">
        <v>472188</v>
      </c>
      <c r="AB29" s="216">
        <v>2</v>
      </c>
      <c r="AC29" s="216">
        <v>472188</v>
      </c>
      <c r="AD29" s="216">
        <v>0</v>
      </c>
      <c r="AE29" s="216">
        <v>0</v>
      </c>
      <c r="AF29" s="217">
        <v>0</v>
      </c>
      <c r="AG29" s="216">
        <v>0</v>
      </c>
      <c r="AH29" s="217">
        <v>0</v>
      </c>
      <c r="AI29" s="216">
        <v>0</v>
      </c>
      <c r="AJ29" s="217">
        <v>3</v>
      </c>
      <c r="AK29" s="216">
        <v>967422</v>
      </c>
      <c r="AL29" s="217">
        <v>0</v>
      </c>
      <c r="AM29" s="216">
        <v>0</v>
      </c>
      <c r="AN29" s="217">
        <v>0</v>
      </c>
      <c r="AO29" s="216">
        <v>0</v>
      </c>
      <c r="AP29" s="216">
        <v>0</v>
      </c>
      <c r="AQ29" s="216">
        <v>0</v>
      </c>
      <c r="AR29" s="217">
        <v>0</v>
      </c>
      <c r="AS29" s="216">
        <v>0</v>
      </c>
      <c r="AT29" s="217">
        <v>0</v>
      </c>
      <c r="AU29" s="216">
        <v>0</v>
      </c>
      <c r="AV29" s="217">
        <v>0</v>
      </c>
      <c r="AW29" s="216">
        <v>0</v>
      </c>
      <c r="AX29" s="217">
        <v>0</v>
      </c>
      <c r="AY29" s="216">
        <v>0</v>
      </c>
      <c r="AZ29" s="217">
        <v>0</v>
      </c>
      <c r="BA29" s="216">
        <v>0</v>
      </c>
      <c r="BB29" s="217">
        <v>0</v>
      </c>
      <c r="BC29" s="216">
        <v>0</v>
      </c>
      <c r="BD29" s="217">
        <v>0</v>
      </c>
      <c r="BE29" s="216">
        <v>0</v>
      </c>
      <c r="BF29" s="217">
        <v>0</v>
      </c>
      <c r="BG29" s="216">
        <v>0</v>
      </c>
      <c r="BH29" s="217">
        <v>0</v>
      </c>
      <c r="BI29" s="216">
        <v>0</v>
      </c>
      <c r="BJ29" s="216"/>
      <c r="BK29" s="216">
        <v>0</v>
      </c>
      <c r="BL29" s="217">
        <v>13</v>
      </c>
      <c r="BM29" s="216">
        <v>2157428</v>
      </c>
      <c r="BN29" s="220">
        <v>85</v>
      </c>
      <c r="BO29" s="221">
        <v>8194340</v>
      </c>
      <c r="BP29" s="219">
        <v>21</v>
      </c>
      <c r="BQ29" s="218">
        <v>4228287</v>
      </c>
      <c r="BR29" s="219">
        <v>3</v>
      </c>
      <c r="BS29" s="218">
        <v>275280</v>
      </c>
      <c r="BT29" s="217">
        <v>160</v>
      </c>
      <c r="BU29" s="216">
        <v>21259520</v>
      </c>
      <c r="BV29" s="217">
        <v>0</v>
      </c>
      <c r="BW29" s="216">
        <v>0</v>
      </c>
      <c r="BX29" s="217">
        <v>0</v>
      </c>
      <c r="BY29" s="216">
        <v>0</v>
      </c>
      <c r="BZ29" s="216"/>
      <c r="CA29" s="216">
        <v>0</v>
      </c>
      <c r="CB29" s="216"/>
      <c r="CC29" s="216">
        <v>0</v>
      </c>
      <c r="CD29" s="216"/>
      <c r="CE29" s="216">
        <v>0</v>
      </c>
      <c r="CF29" s="217">
        <v>0</v>
      </c>
      <c r="CG29" s="216">
        <v>0</v>
      </c>
      <c r="CH29" s="217">
        <v>0</v>
      </c>
      <c r="CI29" s="216">
        <v>0</v>
      </c>
      <c r="CJ29" s="217">
        <v>0</v>
      </c>
      <c r="CK29" s="216">
        <v>0</v>
      </c>
      <c r="CL29" s="217">
        <v>10</v>
      </c>
      <c r="CM29" s="216">
        <v>2457960</v>
      </c>
      <c r="CN29" s="217">
        <v>0</v>
      </c>
      <c r="CO29" s="216">
        <v>0</v>
      </c>
      <c r="CP29" s="217">
        <v>0</v>
      </c>
      <c r="CQ29" s="216">
        <v>0</v>
      </c>
      <c r="CR29" s="217">
        <v>0</v>
      </c>
      <c r="CS29" s="216">
        <v>0</v>
      </c>
      <c r="CT29" s="217">
        <v>0</v>
      </c>
      <c r="CU29" s="216">
        <v>0</v>
      </c>
      <c r="CV29" s="217">
        <v>0</v>
      </c>
      <c r="CW29" s="216">
        <v>0</v>
      </c>
      <c r="CX29" s="217">
        <v>0</v>
      </c>
      <c r="CY29" s="216">
        <v>0</v>
      </c>
      <c r="CZ29" s="217">
        <v>0</v>
      </c>
      <c r="DA29" s="216">
        <v>0</v>
      </c>
      <c r="DB29" s="217">
        <v>0</v>
      </c>
      <c r="DC29" s="216">
        <v>0</v>
      </c>
      <c r="DD29" s="217">
        <v>0</v>
      </c>
      <c r="DE29" s="216">
        <v>0</v>
      </c>
      <c r="DF29" s="217">
        <v>0</v>
      </c>
      <c r="DG29" s="216">
        <v>0</v>
      </c>
      <c r="DH29" s="217">
        <v>0</v>
      </c>
      <c r="DI29" s="216">
        <v>0</v>
      </c>
      <c r="DJ29" s="217">
        <v>0</v>
      </c>
      <c r="DK29" s="216">
        <v>0</v>
      </c>
      <c r="DL29" s="217">
        <v>0</v>
      </c>
      <c r="DM29" s="216">
        <v>0</v>
      </c>
      <c r="DN29" s="217">
        <v>0</v>
      </c>
      <c r="DO29" s="216">
        <v>0</v>
      </c>
      <c r="DP29" s="217">
        <v>0</v>
      </c>
      <c r="DQ29" s="216">
        <v>0</v>
      </c>
      <c r="DR29" s="217">
        <v>0</v>
      </c>
      <c r="DS29" s="216">
        <v>0</v>
      </c>
      <c r="DT29" s="216">
        <v>0</v>
      </c>
      <c r="DU29" s="216">
        <v>0</v>
      </c>
      <c r="DV29" s="216">
        <v>0</v>
      </c>
      <c r="DW29" s="216">
        <v>0</v>
      </c>
      <c r="DX29" s="216">
        <v>0</v>
      </c>
      <c r="DY29" s="216">
        <v>0</v>
      </c>
      <c r="DZ29" s="216">
        <v>0</v>
      </c>
      <c r="EA29" s="216">
        <v>0</v>
      </c>
      <c r="EB29" s="216">
        <v>0</v>
      </c>
      <c r="EC29" s="216">
        <v>0</v>
      </c>
      <c r="ED29" s="216"/>
      <c r="EE29" s="216">
        <v>0</v>
      </c>
      <c r="EF29" s="216"/>
      <c r="EG29" s="216">
        <v>0</v>
      </c>
      <c r="EH29" s="217">
        <v>9</v>
      </c>
      <c r="EI29" s="216">
        <v>1832517</v>
      </c>
      <c r="EJ29" s="217">
        <v>0</v>
      </c>
      <c r="EK29" s="216">
        <v>0</v>
      </c>
      <c r="EL29" s="217">
        <v>0</v>
      </c>
      <c r="EM29" s="216">
        <v>0</v>
      </c>
      <c r="EN29" s="217">
        <v>0</v>
      </c>
      <c r="EO29" s="216">
        <v>0</v>
      </c>
      <c r="EP29" s="217">
        <v>15</v>
      </c>
      <c r="EQ29" s="216">
        <v>2926590</v>
      </c>
      <c r="ER29" s="217">
        <v>0</v>
      </c>
      <c r="ES29" s="216">
        <v>0</v>
      </c>
      <c r="ET29" s="217">
        <v>0</v>
      </c>
      <c r="EU29" s="216">
        <v>0</v>
      </c>
      <c r="EV29" s="216">
        <v>0</v>
      </c>
      <c r="EW29" s="216">
        <v>0</v>
      </c>
      <c r="EX29" s="217">
        <v>0</v>
      </c>
      <c r="EY29" s="216">
        <v>0</v>
      </c>
      <c r="EZ29" s="217">
        <v>0</v>
      </c>
      <c r="FA29" s="216">
        <v>0</v>
      </c>
      <c r="FB29" s="217">
        <v>0</v>
      </c>
      <c r="FC29" s="216">
        <v>0</v>
      </c>
      <c r="FD29" s="217">
        <v>12</v>
      </c>
      <c r="FE29" s="216">
        <v>2447244</v>
      </c>
      <c r="FF29" s="216"/>
      <c r="FG29" s="216">
        <v>0</v>
      </c>
      <c r="FH29" s="217">
        <v>21</v>
      </c>
      <c r="FI29" s="216">
        <v>2939727</v>
      </c>
      <c r="FJ29" s="217">
        <v>0</v>
      </c>
      <c r="FK29" s="216">
        <v>0</v>
      </c>
      <c r="FL29" s="217">
        <v>0</v>
      </c>
      <c r="FM29" s="216">
        <v>0</v>
      </c>
      <c r="FN29" s="217">
        <v>3</v>
      </c>
      <c r="FO29" s="216">
        <v>712698</v>
      </c>
      <c r="FP29" s="217">
        <v>0</v>
      </c>
      <c r="FQ29" s="216">
        <v>0</v>
      </c>
      <c r="FR29" s="217">
        <v>0</v>
      </c>
      <c r="FS29" s="216">
        <v>0</v>
      </c>
      <c r="FT29" s="217">
        <v>0</v>
      </c>
      <c r="FU29" s="216">
        <v>0</v>
      </c>
      <c r="FV29" s="217">
        <v>11</v>
      </c>
      <c r="FW29" s="216">
        <v>2027267</v>
      </c>
      <c r="FX29" s="217">
        <v>0</v>
      </c>
      <c r="FY29" s="216">
        <v>0</v>
      </c>
      <c r="FZ29" s="217">
        <v>0</v>
      </c>
      <c r="GA29" s="216">
        <v>0</v>
      </c>
      <c r="GB29" s="216"/>
      <c r="GC29" s="216">
        <v>0</v>
      </c>
      <c r="GD29" s="119">
        <v>368</v>
      </c>
      <c r="GE29" s="119">
        <v>52898468</v>
      </c>
      <c r="GF29" s="120">
        <v>0</v>
      </c>
      <c r="GG29" s="120">
        <v>0</v>
      </c>
      <c r="GH29" s="120">
        <v>0</v>
      </c>
      <c r="GI29" s="120">
        <v>0</v>
      </c>
      <c r="GJ29" s="120">
        <v>0</v>
      </c>
      <c r="GK29" s="120">
        <v>0</v>
      </c>
      <c r="GL29" s="120">
        <v>0</v>
      </c>
      <c r="GM29" s="120">
        <v>0</v>
      </c>
      <c r="GN29" s="120">
        <v>0</v>
      </c>
      <c r="GO29" s="120">
        <v>0</v>
      </c>
      <c r="GP29" s="120"/>
      <c r="GQ29" s="120">
        <v>0</v>
      </c>
      <c r="GR29" s="120">
        <v>368</v>
      </c>
      <c r="GS29" s="120">
        <v>52898468</v>
      </c>
      <c r="GT29" s="120">
        <v>265</v>
      </c>
      <c r="GU29" s="120">
        <v>40883928</v>
      </c>
      <c r="GV29" s="120">
        <v>103</v>
      </c>
      <c r="GW29" s="120">
        <v>12014540</v>
      </c>
      <c r="GX29" s="120"/>
      <c r="GY29" s="120"/>
      <c r="GZ29" s="120"/>
      <c r="HA29" s="120"/>
      <c r="HB29" s="120"/>
      <c r="HC29" s="120"/>
      <c r="HD29" s="200">
        <v>103</v>
      </c>
      <c r="HE29" s="200">
        <v>12014540</v>
      </c>
    </row>
    <row r="30" spans="1:213" ht="94.5">
      <c r="A30" s="116">
        <v>26</v>
      </c>
      <c r="B30" s="123">
        <v>780039</v>
      </c>
      <c r="C30" s="205" t="s">
        <v>291</v>
      </c>
      <c r="D30" s="216">
        <v>0</v>
      </c>
      <c r="E30" s="216">
        <v>0</v>
      </c>
      <c r="F30" s="217">
        <v>0</v>
      </c>
      <c r="G30" s="216">
        <v>0</v>
      </c>
      <c r="H30" s="217">
        <v>0</v>
      </c>
      <c r="I30" s="216">
        <v>0</v>
      </c>
      <c r="J30" s="217">
        <v>0</v>
      </c>
      <c r="K30" s="216">
        <v>0</v>
      </c>
      <c r="L30" s="217">
        <v>0</v>
      </c>
      <c r="M30" s="216">
        <v>0</v>
      </c>
      <c r="N30" s="217">
        <v>0</v>
      </c>
      <c r="O30" s="216">
        <v>0</v>
      </c>
      <c r="P30" s="217">
        <v>0</v>
      </c>
      <c r="Q30" s="216">
        <v>0</v>
      </c>
      <c r="R30" s="217">
        <v>0</v>
      </c>
      <c r="S30" s="216">
        <v>0</v>
      </c>
      <c r="T30" s="217">
        <v>0</v>
      </c>
      <c r="U30" s="216">
        <v>0</v>
      </c>
      <c r="V30" s="217">
        <v>0</v>
      </c>
      <c r="W30" s="216">
        <v>0</v>
      </c>
      <c r="X30" s="217">
        <v>0</v>
      </c>
      <c r="Y30" s="216">
        <v>0</v>
      </c>
      <c r="Z30" s="217">
        <v>0</v>
      </c>
      <c r="AA30" s="216">
        <v>0</v>
      </c>
      <c r="AB30" s="216">
        <v>0</v>
      </c>
      <c r="AC30" s="216">
        <v>0</v>
      </c>
      <c r="AD30" s="216">
        <v>0</v>
      </c>
      <c r="AE30" s="216">
        <v>0</v>
      </c>
      <c r="AF30" s="217">
        <v>0</v>
      </c>
      <c r="AG30" s="216">
        <v>0</v>
      </c>
      <c r="AH30" s="217">
        <v>0</v>
      </c>
      <c r="AI30" s="216">
        <v>0</v>
      </c>
      <c r="AJ30" s="217">
        <v>0</v>
      </c>
      <c r="AK30" s="216">
        <v>0</v>
      </c>
      <c r="AL30" s="217">
        <v>0</v>
      </c>
      <c r="AM30" s="216">
        <v>0</v>
      </c>
      <c r="AN30" s="217">
        <v>0</v>
      </c>
      <c r="AO30" s="216">
        <v>0</v>
      </c>
      <c r="AP30" s="216">
        <v>0</v>
      </c>
      <c r="AQ30" s="216">
        <v>0</v>
      </c>
      <c r="AR30" s="217">
        <v>0</v>
      </c>
      <c r="AS30" s="216">
        <v>0</v>
      </c>
      <c r="AT30" s="217">
        <v>0</v>
      </c>
      <c r="AU30" s="216">
        <v>0</v>
      </c>
      <c r="AV30" s="217">
        <v>0</v>
      </c>
      <c r="AW30" s="216">
        <v>0</v>
      </c>
      <c r="AX30" s="217">
        <v>0</v>
      </c>
      <c r="AY30" s="216">
        <v>0</v>
      </c>
      <c r="AZ30" s="217">
        <v>0</v>
      </c>
      <c r="BA30" s="216">
        <v>0</v>
      </c>
      <c r="BB30" s="217">
        <v>0</v>
      </c>
      <c r="BC30" s="216">
        <v>0</v>
      </c>
      <c r="BD30" s="217">
        <v>0</v>
      </c>
      <c r="BE30" s="216">
        <v>0</v>
      </c>
      <c r="BF30" s="217">
        <v>0</v>
      </c>
      <c r="BG30" s="216">
        <v>0</v>
      </c>
      <c r="BH30" s="217">
        <v>0</v>
      </c>
      <c r="BI30" s="216">
        <v>0</v>
      </c>
      <c r="BJ30" s="216"/>
      <c r="BK30" s="216">
        <v>0</v>
      </c>
      <c r="BL30" s="217">
        <v>0</v>
      </c>
      <c r="BM30" s="216">
        <v>0</v>
      </c>
      <c r="BN30" s="217">
        <v>0</v>
      </c>
      <c r="BO30" s="216">
        <v>0</v>
      </c>
      <c r="BP30" s="217">
        <v>0</v>
      </c>
      <c r="BQ30" s="216">
        <v>0</v>
      </c>
      <c r="BR30" s="217">
        <v>0</v>
      </c>
      <c r="BS30" s="216">
        <v>0</v>
      </c>
      <c r="BT30" s="217">
        <v>0</v>
      </c>
      <c r="BU30" s="216">
        <v>0</v>
      </c>
      <c r="BV30" s="217">
        <v>0</v>
      </c>
      <c r="BW30" s="216">
        <v>0</v>
      </c>
      <c r="BX30" s="217">
        <v>0</v>
      </c>
      <c r="BY30" s="216">
        <v>0</v>
      </c>
      <c r="BZ30" s="216"/>
      <c r="CA30" s="216">
        <v>0</v>
      </c>
      <c r="CB30" s="216"/>
      <c r="CC30" s="216">
        <v>0</v>
      </c>
      <c r="CD30" s="216"/>
      <c r="CE30" s="216">
        <v>0</v>
      </c>
      <c r="CF30" s="217">
        <v>0</v>
      </c>
      <c r="CG30" s="216">
        <v>0</v>
      </c>
      <c r="CH30" s="217">
        <v>0</v>
      </c>
      <c r="CI30" s="216">
        <v>0</v>
      </c>
      <c r="CJ30" s="217">
        <v>0</v>
      </c>
      <c r="CK30" s="216">
        <v>0</v>
      </c>
      <c r="CL30" s="217">
        <v>0</v>
      </c>
      <c r="CM30" s="216">
        <v>0</v>
      </c>
      <c r="CN30" s="217">
        <v>0</v>
      </c>
      <c r="CO30" s="216">
        <v>0</v>
      </c>
      <c r="CP30" s="217">
        <v>0</v>
      </c>
      <c r="CQ30" s="216">
        <v>0</v>
      </c>
      <c r="CR30" s="217">
        <v>0</v>
      </c>
      <c r="CS30" s="216">
        <v>0</v>
      </c>
      <c r="CT30" s="217">
        <v>0</v>
      </c>
      <c r="CU30" s="216">
        <v>0</v>
      </c>
      <c r="CV30" s="217">
        <v>0</v>
      </c>
      <c r="CW30" s="216">
        <v>0</v>
      </c>
      <c r="CX30" s="217">
        <v>0</v>
      </c>
      <c r="CY30" s="216">
        <v>0</v>
      </c>
      <c r="CZ30" s="217">
        <v>0</v>
      </c>
      <c r="DA30" s="216">
        <v>0</v>
      </c>
      <c r="DB30" s="217">
        <v>0</v>
      </c>
      <c r="DC30" s="216">
        <v>0</v>
      </c>
      <c r="DD30" s="217">
        <v>0</v>
      </c>
      <c r="DE30" s="216">
        <v>0</v>
      </c>
      <c r="DF30" s="217">
        <v>0</v>
      </c>
      <c r="DG30" s="216">
        <v>0</v>
      </c>
      <c r="DH30" s="217">
        <v>5</v>
      </c>
      <c r="DI30" s="216">
        <v>2847780</v>
      </c>
      <c r="DJ30" s="217">
        <v>2</v>
      </c>
      <c r="DK30" s="216">
        <v>905192</v>
      </c>
      <c r="DL30" s="217">
        <v>0</v>
      </c>
      <c r="DM30" s="216">
        <v>0</v>
      </c>
      <c r="DN30" s="217">
        <v>0</v>
      </c>
      <c r="DO30" s="216">
        <v>0</v>
      </c>
      <c r="DP30" s="217">
        <v>0</v>
      </c>
      <c r="DQ30" s="216">
        <v>0</v>
      </c>
      <c r="DR30" s="217">
        <v>0</v>
      </c>
      <c r="DS30" s="216">
        <v>0</v>
      </c>
      <c r="DT30" s="216">
        <v>0</v>
      </c>
      <c r="DU30" s="216">
        <v>0</v>
      </c>
      <c r="DV30" s="216">
        <v>0</v>
      </c>
      <c r="DW30" s="216">
        <v>0</v>
      </c>
      <c r="DX30" s="216">
        <v>0</v>
      </c>
      <c r="DY30" s="216">
        <v>0</v>
      </c>
      <c r="DZ30" s="216">
        <v>0</v>
      </c>
      <c r="EA30" s="216">
        <v>0</v>
      </c>
      <c r="EB30" s="216">
        <v>0</v>
      </c>
      <c r="EC30" s="216">
        <v>0</v>
      </c>
      <c r="ED30" s="216"/>
      <c r="EE30" s="216">
        <v>0</v>
      </c>
      <c r="EF30" s="216"/>
      <c r="EG30" s="216">
        <v>0</v>
      </c>
      <c r="EH30" s="217">
        <v>0</v>
      </c>
      <c r="EI30" s="216">
        <v>0</v>
      </c>
      <c r="EJ30" s="217">
        <v>0</v>
      </c>
      <c r="EK30" s="216">
        <v>0</v>
      </c>
      <c r="EL30" s="217">
        <v>0</v>
      </c>
      <c r="EM30" s="216">
        <v>0</v>
      </c>
      <c r="EN30" s="217">
        <v>0</v>
      </c>
      <c r="EO30" s="216">
        <v>0</v>
      </c>
      <c r="EP30" s="217">
        <v>0</v>
      </c>
      <c r="EQ30" s="216">
        <v>0</v>
      </c>
      <c r="ER30" s="217">
        <v>0</v>
      </c>
      <c r="ES30" s="216">
        <v>0</v>
      </c>
      <c r="ET30" s="217">
        <v>0</v>
      </c>
      <c r="EU30" s="216">
        <v>0</v>
      </c>
      <c r="EV30" s="216">
        <v>0</v>
      </c>
      <c r="EW30" s="216">
        <v>0</v>
      </c>
      <c r="EX30" s="217">
        <v>0</v>
      </c>
      <c r="EY30" s="216">
        <v>0</v>
      </c>
      <c r="EZ30" s="217">
        <v>0</v>
      </c>
      <c r="FA30" s="216">
        <v>0</v>
      </c>
      <c r="FB30" s="217">
        <v>0</v>
      </c>
      <c r="FC30" s="216">
        <v>0</v>
      </c>
      <c r="FD30" s="217">
        <v>0</v>
      </c>
      <c r="FE30" s="216">
        <v>0</v>
      </c>
      <c r="FF30" s="216"/>
      <c r="FG30" s="216">
        <v>0</v>
      </c>
      <c r="FH30" s="217">
        <v>0</v>
      </c>
      <c r="FI30" s="216">
        <v>0</v>
      </c>
      <c r="FJ30" s="217">
        <v>0</v>
      </c>
      <c r="FK30" s="216">
        <v>0</v>
      </c>
      <c r="FL30" s="217">
        <v>0</v>
      </c>
      <c r="FM30" s="216">
        <v>0</v>
      </c>
      <c r="FN30" s="217">
        <v>0</v>
      </c>
      <c r="FO30" s="216">
        <v>0</v>
      </c>
      <c r="FP30" s="217">
        <v>0</v>
      </c>
      <c r="FQ30" s="216">
        <v>0</v>
      </c>
      <c r="FR30" s="217">
        <v>0</v>
      </c>
      <c r="FS30" s="216">
        <v>0</v>
      </c>
      <c r="FT30" s="217">
        <v>0</v>
      </c>
      <c r="FU30" s="216">
        <v>0</v>
      </c>
      <c r="FV30" s="217">
        <v>0</v>
      </c>
      <c r="FW30" s="216">
        <v>0</v>
      </c>
      <c r="FX30" s="217">
        <v>0</v>
      </c>
      <c r="FY30" s="216">
        <v>0</v>
      </c>
      <c r="FZ30" s="217">
        <v>0</v>
      </c>
      <c r="GA30" s="216">
        <v>0</v>
      </c>
      <c r="GB30" s="216"/>
      <c r="GC30" s="216">
        <v>0</v>
      </c>
      <c r="GD30" s="120">
        <v>7</v>
      </c>
      <c r="GE30" s="120">
        <v>3752972</v>
      </c>
      <c r="GF30" s="120">
        <v>0</v>
      </c>
      <c r="GG30" s="120">
        <v>0</v>
      </c>
      <c r="GH30" s="120">
        <v>0</v>
      </c>
      <c r="GI30" s="120">
        <v>0</v>
      </c>
      <c r="GJ30" s="120">
        <v>0</v>
      </c>
      <c r="GK30" s="120">
        <v>0</v>
      </c>
      <c r="GL30" s="120">
        <v>0</v>
      </c>
      <c r="GM30" s="120">
        <v>0</v>
      </c>
      <c r="GN30" s="120">
        <v>0</v>
      </c>
      <c r="GO30" s="120">
        <v>0</v>
      </c>
      <c r="GP30" s="120"/>
      <c r="GQ30" s="120">
        <v>0</v>
      </c>
      <c r="GR30" s="120">
        <v>7</v>
      </c>
      <c r="GS30" s="120">
        <v>3752972</v>
      </c>
      <c r="GT30" s="120">
        <v>7</v>
      </c>
      <c r="GU30" s="120">
        <v>3752972</v>
      </c>
      <c r="GV30" s="120">
        <v>0</v>
      </c>
      <c r="GW30" s="120">
        <v>0</v>
      </c>
      <c r="GX30" s="120"/>
      <c r="GY30" s="120"/>
      <c r="GZ30" s="120"/>
      <c r="HA30" s="120"/>
      <c r="HB30" s="120"/>
      <c r="HC30" s="120"/>
      <c r="HD30" s="200">
        <v>0</v>
      </c>
      <c r="HE30" s="200">
        <v>0</v>
      </c>
    </row>
    <row r="31" spans="1:213" ht="94.5">
      <c r="A31" s="116">
        <v>27</v>
      </c>
      <c r="B31" s="124">
        <v>780018</v>
      </c>
      <c r="C31" s="205" t="s">
        <v>290</v>
      </c>
      <c r="D31" s="216">
        <v>0</v>
      </c>
      <c r="E31" s="216">
        <v>0</v>
      </c>
      <c r="F31" s="217">
        <v>0</v>
      </c>
      <c r="G31" s="216">
        <v>0</v>
      </c>
      <c r="H31" s="217">
        <v>0</v>
      </c>
      <c r="I31" s="216">
        <v>0</v>
      </c>
      <c r="J31" s="217">
        <v>0</v>
      </c>
      <c r="K31" s="216">
        <v>0</v>
      </c>
      <c r="L31" s="217">
        <v>0</v>
      </c>
      <c r="M31" s="216">
        <v>0</v>
      </c>
      <c r="N31" s="217">
        <v>0</v>
      </c>
      <c r="O31" s="216">
        <v>0</v>
      </c>
      <c r="P31" s="217">
        <v>0</v>
      </c>
      <c r="Q31" s="216">
        <v>0</v>
      </c>
      <c r="R31" s="217">
        <v>0</v>
      </c>
      <c r="S31" s="216">
        <v>0</v>
      </c>
      <c r="T31" s="217">
        <v>0</v>
      </c>
      <c r="U31" s="216">
        <v>0</v>
      </c>
      <c r="V31" s="217">
        <v>0</v>
      </c>
      <c r="W31" s="216">
        <v>0</v>
      </c>
      <c r="X31" s="217">
        <v>0</v>
      </c>
      <c r="Y31" s="216">
        <v>0</v>
      </c>
      <c r="Z31" s="217">
        <v>0</v>
      </c>
      <c r="AA31" s="216">
        <v>0</v>
      </c>
      <c r="AB31" s="216">
        <v>0</v>
      </c>
      <c r="AC31" s="216">
        <v>0</v>
      </c>
      <c r="AD31" s="216">
        <v>0</v>
      </c>
      <c r="AE31" s="216">
        <v>0</v>
      </c>
      <c r="AF31" s="217">
        <v>0</v>
      </c>
      <c r="AG31" s="216">
        <v>0</v>
      </c>
      <c r="AH31" s="217">
        <v>0</v>
      </c>
      <c r="AI31" s="216">
        <v>0</v>
      </c>
      <c r="AJ31" s="217">
        <v>0</v>
      </c>
      <c r="AK31" s="216">
        <v>0</v>
      </c>
      <c r="AL31" s="217">
        <v>0</v>
      </c>
      <c r="AM31" s="216">
        <v>0</v>
      </c>
      <c r="AN31" s="217">
        <v>0</v>
      </c>
      <c r="AO31" s="216">
        <v>0</v>
      </c>
      <c r="AP31" s="216">
        <v>0</v>
      </c>
      <c r="AQ31" s="216">
        <v>0</v>
      </c>
      <c r="AR31" s="217">
        <v>0</v>
      </c>
      <c r="AS31" s="216">
        <v>0</v>
      </c>
      <c r="AT31" s="217">
        <v>0</v>
      </c>
      <c r="AU31" s="216">
        <v>0</v>
      </c>
      <c r="AV31" s="217">
        <v>0</v>
      </c>
      <c r="AW31" s="216">
        <v>0</v>
      </c>
      <c r="AX31" s="217">
        <v>0</v>
      </c>
      <c r="AY31" s="216">
        <v>0</v>
      </c>
      <c r="AZ31" s="217">
        <v>0</v>
      </c>
      <c r="BA31" s="216">
        <v>0</v>
      </c>
      <c r="BB31" s="217">
        <v>0</v>
      </c>
      <c r="BC31" s="216">
        <v>0</v>
      </c>
      <c r="BD31" s="217">
        <v>0</v>
      </c>
      <c r="BE31" s="216">
        <v>0</v>
      </c>
      <c r="BF31" s="217">
        <v>0</v>
      </c>
      <c r="BG31" s="216">
        <v>0</v>
      </c>
      <c r="BH31" s="217">
        <v>0</v>
      </c>
      <c r="BI31" s="216">
        <v>0</v>
      </c>
      <c r="BJ31" s="216"/>
      <c r="BK31" s="216">
        <v>0</v>
      </c>
      <c r="BL31" s="217">
        <v>0</v>
      </c>
      <c r="BM31" s="216">
        <v>0</v>
      </c>
      <c r="BN31" s="217">
        <v>0</v>
      </c>
      <c r="BO31" s="216">
        <v>0</v>
      </c>
      <c r="BP31" s="217">
        <v>0</v>
      </c>
      <c r="BQ31" s="216">
        <v>0</v>
      </c>
      <c r="BR31" s="217">
        <v>0</v>
      </c>
      <c r="BS31" s="216">
        <v>0</v>
      </c>
      <c r="BT31" s="217">
        <v>0</v>
      </c>
      <c r="BU31" s="216">
        <v>0</v>
      </c>
      <c r="BV31" s="217">
        <v>0</v>
      </c>
      <c r="BW31" s="216">
        <v>0</v>
      </c>
      <c r="BX31" s="217">
        <v>0</v>
      </c>
      <c r="BY31" s="216">
        <v>0</v>
      </c>
      <c r="BZ31" s="216"/>
      <c r="CA31" s="216">
        <v>0</v>
      </c>
      <c r="CB31" s="216"/>
      <c r="CC31" s="216">
        <v>0</v>
      </c>
      <c r="CD31" s="216"/>
      <c r="CE31" s="216">
        <v>0</v>
      </c>
      <c r="CF31" s="217">
        <v>0</v>
      </c>
      <c r="CG31" s="216">
        <v>0</v>
      </c>
      <c r="CH31" s="217">
        <v>0</v>
      </c>
      <c r="CI31" s="216">
        <v>0</v>
      </c>
      <c r="CJ31" s="217">
        <v>0</v>
      </c>
      <c r="CK31" s="216">
        <v>0</v>
      </c>
      <c r="CL31" s="217">
        <v>0</v>
      </c>
      <c r="CM31" s="216">
        <v>0</v>
      </c>
      <c r="CN31" s="217">
        <v>0</v>
      </c>
      <c r="CO31" s="216">
        <v>0</v>
      </c>
      <c r="CP31" s="217">
        <v>0</v>
      </c>
      <c r="CQ31" s="216">
        <v>0</v>
      </c>
      <c r="CR31" s="217">
        <v>0</v>
      </c>
      <c r="CS31" s="216">
        <v>0</v>
      </c>
      <c r="CT31" s="217">
        <v>0</v>
      </c>
      <c r="CU31" s="216">
        <v>0</v>
      </c>
      <c r="CV31" s="217">
        <v>0</v>
      </c>
      <c r="CW31" s="216">
        <v>0</v>
      </c>
      <c r="CX31" s="217">
        <v>0</v>
      </c>
      <c r="CY31" s="216">
        <v>0</v>
      </c>
      <c r="CZ31" s="217">
        <v>0</v>
      </c>
      <c r="DA31" s="216">
        <v>0</v>
      </c>
      <c r="DB31" s="217">
        <v>0</v>
      </c>
      <c r="DC31" s="216">
        <v>0</v>
      </c>
      <c r="DD31" s="217">
        <v>0</v>
      </c>
      <c r="DE31" s="216">
        <v>0</v>
      </c>
      <c r="DF31" s="217">
        <v>0</v>
      </c>
      <c r="DG31" s="216">
        <v>0</v>
      </c>
      <c r="DH31" s="217">
        <v>8</v>
      </c>
      <c r="DI31" s="216">
        <v>4556448</v>
      </c>
      <c r="DJ31" s="217">
        <v>0</v>
      </c>
      <c r="DK31" s="216">
        <v>0</v>
      </c>
      <c r="DL31" s="217">
        <v>0</v>
      </c>
      <c r="DM31" s="216">
        <v>0</v>
      </c>
      <c r="DN31" s="217">
        <v>0</v>
      </c>
      <c r="DO31" s="216">
        <v>0</v>
      </c>
      <c r="DP31" s="217">
        <v>0</v>
      </c>
      <c r="DQ31" s="216">
        <v>0</v>
      </c>
      <c r="DR31" s="217">
        <v>0</v>
      </c>
      <c r="DS31" s="216">
        <v>0</v>
      </c>
      <c r="DT31" s="216">
        <v>0</v>
      </c>
      <c r="DU31" s="216">
        <v>0</v>
      </c>
      <c r="DV31" s="216">
        <v>0</v>
      </c>
      <c r="DW31" s="216">
        <v>0</v>
      </c>
      <c r="DX31" s="216">
        <v>0</v>
      </c>
      <c r="DY31" s="216">
        <v>0</v>
      </c>
      <c r="DZ31" s="216">
        <v>0</v>
      </c>
      <c r="EA31" s="216">
        <v>0</v>
      </c>
      <c r="EB31" s="216">
        <v>0</v>
      </c>
      <c r="EC31" s="216">
        <v>0</v>
      </c>
      <c r="ED31" s="216"/>
      <c r="EE31" s="216">
        <v>0</v>
      </c>
      <c r="EF31" s="216"/>
      <c r="EG31" s="216">
        <v>0</v>
      </c>
      <c r="EH31" s="217">
        <v>0</v>
      </c>
      <c r="EI31" s="216">
        <v>0</v>
      </c>
      <c r="EJ31" s="217">
        <v>0</v>
      </c>
      <c r="EK31" s="216">
        <v>0</v>
      </c>
      <c r="EL31" s="217">
        <v>0</v>
      </c>
      <c r="EM31" s="216">
        <v>0</v>
      </c>
      <c r="EN31" s="217">
        <v>0</v>
      </c>
      <c r="EO31" s="216">
        <v>0</v>
      </c>
      <c r="EP31" s="217">
        <v>0</v>
      </c>
      <c r="EQ31" s="216">
        <v>0</v>
      </c>
      <c r="ER31" s="217">
        <v>0</v>
      </c>
      <c r="ES31" s="216">
        <v>0</v>
      </c>
      <c r="ET31" s="217">
        <v>0</v>
      </c>
      <c r="EU31" s="216">
        <v>0</v>
      </c>
      <c r="EV31" s="216">
        <v>0</v>
      </c>
      <c r="EW31" s="216">
        <v>0</v>
      </c>
      <c r="EX31" s="217">
        <v>0</v>
      </c>
      <c r="EY31" s="216">
        <v>0</v>
      </c>
      <c r="EZ31" s="217">
        <v>0</v>
      </c>
      <c r="FA31" s="216">
        <v>0</v>
      </c>
      <c r="FB31" s="217">
        <v>0</v>
      </c>
      <c r="FC31" s="216">
        <v>0</v>
      </c>
      <c r="FD31" s="217">
        <v>0</v>
      </c>
      <c r="FE31" s="216">
        <v>0</v>
      </c>
      <c r="FF31" s="216"/>
      <c r="FG31" s="216">
        <v>0</v>
      </c>
      <c r="FH31" s="217">
        <v>0</v>
      </c>
      <c r="FI31" s="216">
        <v>0</v>
      </c>
      <c r="FJ31" s="217">
        <v>0</v>
      </c>
      <c r="FK31" s="216">
        <v>0</v>
      </c>
      <c r="FL31" s="217">
        <v>0</v>
      </c>
      <c r="FM31" s="216">
        <v>0</v>
      </c>
      <c r="FN31" s="217">
        <v>0</v>
      </c>
      <c r="FO31" s="216">
        <v>0</v>
      </c>
      <c r="FP31" s="217">
        <v>0</v>
      </c>
      <c r="FQ31" s="216">
        <v>0</v>
      </c>
      <c r="FR31" s="217">
        <v>0</v>
      </c>
      <c r="FS31" s="216">
        <v>0</v>
      </c>
      <c r="FT31" s="217">
        <v>0</v>
      </c>
      <c r="FU31" s="216">
        <v>0</v>
      </c>
      <c r="FV31" s="217">
        <v>0</v>
      </c>
      <c r="FW31" s="216">
        <v>0</v>
      </c>
      <c r="FX31" s="217">
        <v>0</v>
      </c>
      <c r="FY31" s="216">
        <v>0</v>
      </c>
      <c r="FZ31" s="217">
        <v>0</v>
      </c>
      <c r="GA31" s="216">
        <v>0</v>
      </c>
      <c r="GB31" s="216"/>
      <c r="GC31" s="216">
        <v>0</v>
      </c>
      <c r="GD31" s="120">
        <v>8</v>
      </c>
      <c r="GE31" s="120">
        <v>4556448</v>
      </c>
      <c r="GF31" s="120">
        <v>0</v>
      </c>
      <c r="GG31" s="120">
        <v>0</v>
      </c>
      <c r="GH31" s="120">
        <v>0</v>
      </c>
      <c r="GI31" s="120">
        <v>0</v>
      </c>
      <c r="GJ31" s="120">
        <v>0</v>
      </c>
      <c r="GK31" s="120">
        <v>0</v>
      </c>
      <c r="GL31" s="120">
        <v>0</v>
      </c>
      <c r="GM31" s="120">
        <v>0</v>
      </c>
      <c r="GN31" s="120">
        <v>0</v>
      </c>
      <c r="GO31" s="120">
        <v>0</v>
      </c>
      <c r="GP31" s="120"/>
      <c r="GQ31" s="120">
        <v>0</v>
      </c>
      <c r="GR31" s="120">
        <v>8</v>
      </c>
      <c r="GS31" s="120">
        <v>4556448</v>
      </c>
      <c r="GT31" s="120">
        <v>8</v>
      </c>
      <c r="GU31" s="120">
        <v>4556448</v>
      </c>
      <c r="GV31" s="120">
        <v>0</v>
      </c>
      <c r="GW31" s="120">
        <v>0</v>
      </c>
      <c r="GX31" s="120"/>
      <c r="GY31" s="120"/>
      <c r="GZ31" s="120"/>
      <c r="HA31" s="120"/>
      <c r="HB31" s="120"/>
      <c r="HC31" s="120"/>
      <c r="HD31" s="200">
        <v>0</v>
      </c>
      <c r="HE31" s="200">
        <v>0</v>
      </c>
    </row>
    <row r="32" spans="1:213" ht="78.75">
      <c r="A32" s="116">
        <v>28</v>
      </c>
      <c r="B32" s="124">
        <v>780035</v>
      </c>
      <c r="C32" s="205" t="s">
        <v>293</v>
      </c>
      <c r="D32" s="216">
        <v>0</v>
      </c>
      <c r="E32" s="216">
        <v>0</v>
      </c>
      <c r="F32" s="217">
        <v>0</v>
      </c>
      <c r="G32" s="216">
        <v>0</v>
      </c>
      <c r="H32" s="217">
        <v>0</v>
      </c>
      <c r="I32" s="216">
        <v>0</v>
      </c>
      <c r="J32" s="217">
        <v>0</v>
      </c>
      <c r="K32" s="216">
        <v>0</v>
      </c>
      <c r="L32" s="217">
        <v>0</v>
      </c>
      <c r="M32" s="216">
        <v>0</v>
      </c>
      <c r="N32" s="217">
        <v>0</v>
      </c>
      <c r="O32" s="216">
        <v>0</v>
      </c>
      <c r="P32" s="217">
        <v>0</v>
      </c>
      <c r="Q32" s="216">
        <v>0</v>
      </c>
      <c r="R32" s="217">
        <v>0</v>
      </c>
      <c r="S32" s="216">
        <v>0</v>
      </c>
      <c r="T32" s="217">
        <v>0</v>
      </c>
      <c r="U32" s="216">
        <v>0</v>
      </c>
      <c r="V32" s="217">
        <v>0</v>
      </c>
      <c r="W32" s="216">
        <v>0</v>
      </c>
      <c r="X32" s="217">
        <v>0</v>
      </c>
      <c r="Y32" s="216">
        <v>0</v>
      </c>
      <c r="Z32" s="217">
        <v>0</v>
      </c>
      <c r="AA32" s="216">
        <v>0</v>
      </c>
      <c r="AB32" s="216">
        <v>0</v>
      </c>
      <c r="AC32" s="216">
        <v>0</v>
      </c>
      <c r="AD32" s="216">
        <v>0</v>
      </c>
      <c r="AE32" s="216">
        <v>0</v>
      </c>
      <c r="AF32" s="217">
        <v>0</v>
      </c>
      <c r="AG32" s="216">
        <v>0</v>
      </c>
      <c r="AH32" s="217">
        <v>0</v>
      </c>
      <c r="AI32" s="216">
        <v>0</v>
      </c>
      <c r="AJ32" s="217">
        <v>0</v>
      </c>
      <c r="AK32" s="216">
        <v>0</v>
      </c>
      <c r="AL32" s="217">
        <v>0</v>
      </c>
      <c r="AM32" s="216">
        <v>0</v>
      </c>
      <c r="AN32" s="217">
        <v>0</v>
      </c>
      <c r="AO32" s="216">
        <v>0</v>
      </c>
      <c r="AP32" s="216">
        <v>0</v>
      </c>
      <c r="AQ32" s="216">
        <v>0</v>
      </c>
      <c r="AR32" s="217">
        <v>10</v>
      </c>
      <c r="AS32" s="216">
        <v>3586300</v>
      </c>
      <c r="AT32" s="217">
        <v>20</v>
      </c>
      <c r="AU32" s="216">
        <v>15032380</v>
      </c>
      <c r="AV32" s="217">
        <v>0</v>
      </c>
      <c r="AW32" s="216">
        <v>0</v>
      </c>
      <c r="AX32" s="217">
        <v>0</v>
      </c>
      <c r="AY32" s="216">
        <v>0</v>
      </c>
      <c r="AZ32" s="217">
        <v>0</v>
      </c>
      <c r="BA32" s="216">
        <v>0</v>
      </c>
      <c r="BB32" s="217">
        <v>0</v>
      </c>
      <c r="BC32" s="216">
        <v>0</v>
      </c>
      <c r="BD32" s="217">
        <v>0</v>
      </c>
      <c r="BE32" s="216">
        <v>0</v>
      </c>
      <c r="BF32" s="217">
        <v>0</v>
      </c>
      <c r="BG32" s="216">
        <v>0</v>
      </c>
      <c r="BH32" s="217">
        <v>0</v>
      </c>
      <c r="BI32" s="216">
        <v>0</v>
      </c>
      <c r="BJ32" s="216"/>
      <c r="BK32" s="216">
        <v>0</v>
      </c>
      <c r="BL32" s="217">
        <v>0</v>
      </c>
      <c r="BM32" s="216">
        <v>0</v>
      </c>
      <c r="BN32" s="217">
        <v>0</v>
      </c>
      <c r="BO32" s="216">
        <v>0</v>
      </c>
      <c r="BP32" s="217">
        <v>0</v>
      </c>
      <c r="BQ32" s="216">
        <v>0</v>
      </c>
      <c r="BR32" s="217">
        <v>0</v>
      </c>
      <c r="BS32" s="216">
        <v>0</v>
      </c>
      <c r="BT32" s="217">
        <v>0</v>
      </c>
      <c r="BU32" s="216">
        <v>0</v>
      </c>
      <c r="BV32" s="217">
        <v>0</v>
      </c>
      <c r="BW32" s="216">
        <v>0</v>
      </c>
      <c r="BX32" s="217">
        <v>0</v>
      </c>
      <c r="BY32" s="216">
        <v>0</v>
      </c>
      <c r="BZ32" s="216"/>
      <c r="CA32" s="216">
        <v>0</v>
      </c>
      <c r="CB32" s="216"/>
      <c r="CC32" s="216">
        <v>0</v>
      </c>
      <c r="CD32" s="216"/>
      <c r="CE32" s="216">
        <v>0</v>
      </c>
      <c r="CF32" s="217">
        <v>0</v>
      </c>
      <c r="CG32" s="216">
        <v>0</v>
      </c>
      <c r="CH32" s="217">
        <v>0</v>
      </c>
      <c r="CI32" s="216">
        <v>0</v>
      </c>
      <c r="CJ32" s="217">
        <v>0</v>
      </c>
      <c r="CK32" s="216">
        <v>0</v>
      </c>
      <c r="CL32" s="217">
        <v>0</v>
      </c>
      <c r="CM32" s="216">
        <v>0</v>
      </c>
      <c r="CN32" s="217">
        <v>0</v>
      </c>
      <c r="CO32" s="216">
        <v>0</v>
      </c>
      <c r="CP32" s="217">
        <v>0</v>
      </c>
      <c r="CQ32" s="216">
        <v>0</v>
      </c>
      <c r="CR32" s="217">
        <v>0</v>
      </c>
      <c r="CS32" s="216">
        <v>0</v>
      </c>
      <c r="CT32" s="217">
        <v>0</v>
      </c>
      <c r="CU32" s="216">
        <v>0</v>
      </c>
      <c r="CV32" s="217">
        <v>0</v>
      </c>
      <c r="CW32" s="216">
        <v>0</v>
      </c>
      <c r="CX32" s="217">
        <v>0</v>
      </c>
      <c r="CY32" s="216">
        <v>0</v>
      </c>
      <c r="CZ32" s="217">
        <v>0</v>
      </c>
      <c r="DA32" s="216">
        <v>0</v>
      </c>
      <c r="DB32" s="217">
        <v>0</v>
      </c>
      <c r="DC32" s="216">
        <v>0</v>
      </c>
      <c r="DD32" s="217">
        <v>0</v>
      </c>
      <c r="DE32" s="216">
        <v>0</v>
      </c>
      <c r="DF32" s="217">
        <v>0</v>
      </c>
      <c r="DG32" s="216">
        <v>0</v>
      </c>
      <c r="DH32" s="217">
        <v>50</v>
      </c>
      <c r="DI32" s="216">
        <v>28477800</v>
      </c>
      <c r="DJ32" s="217">
        <v>30</v>
      </c>
      <c r="DK32" s="216">
        <v>13577880</v>
      </c>
      <c r="DL32" s="217">
        <v>0</v>
      </c>
      <c r="DM32" s="216">
        <v>0</v>
      </c>
      <c r="DN32" s="217">
        <v>0</v>
      </c>
      <c r="DO32" s="216">
        <v>0</v>
      </c>
      <c r="DP32" s="217">
        <v>0</v>
      </c>
      <c r="DQ32" s="216">
        <v>0</v>
      </c>
      <c r="DR32" s="217">
        <v>0</v>
      </c>
      <c r="DS32" s="216">
        <v>0</v>
      </c>
      <c r="DT32" s="216">
        <v>0</v>
      </c>
      <c r="DU32" s="216">
        <v>0</v>
      </c>
      <c r="DV32" s="216">
        <v>0</v>
      </c>
      <c r="DW32" s="216">
        <v>0</v>
      </c>
      <c r="DX32" s="216">
        <v>0</v>
      </c>
      <c r="DY32" s="216">
        <v>0</v>
      </c>
      <c r="DZ32" s="216">
        <v>0</v>
      </c>
      <c r="EA32" s="216">
        <v>0</v>
      </c>
      <c r="EB32" s="216">
        <v>0</v>
      </c>
      <c r="EC32" s="216">
        <v>0</v>
      </c>
      <c r="ED32" s="216">
        <v>0</v>
      </c>
      <c r="EE32" s="216">
        <v>0</v>
      </c>
      <c r="EF32" s="216">
        <v>30</v>
      </c>
      <c r="EG32" s="216">
        <v>26257890</v>
      </c>
      <c r="EH32" s="217">
        <v>0</v>
      </c>
      <c r="EI32" s="216">
        <v>0</v>
      </c>
      <c r="EJ32" s="217">
        <v>0</v>
      </c>
      <c r="EK32" s="216">
        <v>0</v>
      </c>
      <c r="EL32" s="217">
        <v>0</v>
      </c>
      <c r="EM32" s="216">
        <v>0</v>
      </c>
      <c r="EN32" s="217">
        <v>0</v>
      </c>
      <c r="EO32" s="216">
        <v>0</v>
      </c>
      <c r="EP32" s="217">
        <v>0</v>
      </c>
      <c r="EQ32" s="216">
        <v>0</v>
      </c>
      <c r="ER32" s="217">
        <v>0</v>
      </c>
      <c r="ES32" s="216">
        <v>0</v>
      </c>
      <c r="ET32" s="217">
        <v>0</v>
      </c>
      <c r="EU32" s="216">
        <v>0</v>
      </c>
      <c r="EV32" s="216">
        <v>0</v>
      </c>
      <c r="EW32" s="216">
        <v>0</v>
      </c>
      <c r="EX32" s="217">
        <v>0</v>
      </c>
      <c r="EY32" s="216">
        <v>0</v>
      </c>
      <c r="EZ32" s="217">
        <v>0</v>
      </c>
      <c r="FA32" s="216">
        <v>0</v>
      </c>
      <c r="FB32" s="217">
        <v>0</v>
      </c>
      <c r="FC32" s="216">
        <v>0</v>
      </c>
      <c r="FD32" s="217">
        <v>0</v>
      </c>
      <c r="FE32" s="216">
        <v>0</v>
      </c>
      <c r="FF32" s="216"/>
      <c r="FG32" s="216">
        <v>0</v>
      </c>
      <c r="FH32" s="217">
        <v>0</v>
      </c>
      <c r="FI32" s="216">
        <v>0</v>
      </c>
      <c r="FJ32" s="217">
        <v>0</v>
      </c>
      <c r="FK32" s="216">
        <v>0</v>
      </c>
      <c r="FL32" s="217">
        <v>0</v>
      </c>
      <c r="FM32" s="216">
        <v>0</v>
      </c>
      <c r="FN32" s="217">
        <v>0</v>
      </c>
      <c r="FO32" s="216">
        <v>0</v>
      </c>
      <c r="FP32" s="217">
        <v>0</v>
      </c>
      <c r="FQ32" s="216">
        <v>0</v>
      </c>
      <c r="FR32" s="217">
        <v>0</v>
      </c>
      <c r="FS32" s="216">
        <v>0</v>
      </c>
      <c r="FT32" s="217">
        <v>0</v>
      </c>
      <c r="FU32" s="216">
        <v>0</v>
      </c>
      <c r="FV32" s="217">
        <v>0</v>
      </c>
      <c r="FW32" s="216">
        <v>0</v>
      </c>
      <c r="FX32" s="217">
        <v>0</v>
      </c>
      <c r="FY32" s="216">
        <v>0</v>
      </c>
      <c r="FZ32" s="217">
        <v>0</v>
      </c>
      <c r="GA32" s="216">
        <v>0</v>
      </c>
      <c r="GB32" s="216">
        <v>0</v>
      </c>
      <c r="GC32" s="216">
        <v>0</v>
      </c>
      <c r="GD32" s="120">
        <v>140</v>
      </c>
      <c r="GE32" s="120">
        <v>86932250</v>
      </c>
      <c r="GF32" s="120">
        <v>0</v>
      </c>
      <c r="GG32" s="120">
        <v>0</v>
      </c>
      <c r="GH32" s="120">
        <v>0</v>
      </c>
      <c r="GI32" s="120">
        <v>0</v>
      </c>
      <c r="GJ32" s="120">
        <v>0</v>
      </c>
      <c r="GK32" s="120">
        <v>0</v>
      </c>
      <c r="GL32" s="120">
        <v>0</v>
      </c>
      <c r="GM32" s="120">
        <v>0</v>
      </c>
      <c r="GN32" s="120">
        <v>0</v>
      </c>
      <c r="GO32" s="120">
        <v>0</v>
      </c>
      <c r="GP32" s="120"/>
      <c r="GQ32" s="120">
        <v>0</v>
      </c>
      <c r="GR32" s="120">
        <v>140</v>
      </c>
      <c r="GS32" s="120">
        <v>86932250</v>
      </c>
      <c r="GT32" s="120">
        <v>140</v>
      </c>
      <c r="GU32" s="120">
        <v>86932250</v>
      </c>
      <c r="GV32" s="120">
        <v>0</v>
      </c>
      <c r="GW32" s="120">
        <v>0</v>
      </c>
      <c r="GX32" s="120"/>
      <c r="GY32" s="120"/>
      <c r="GZ32" s="120"/>
      <c r="HA32" s="120"/>
      <c r="HB32" s="120"/>
      <c r="HC32" s="120"/>
      <c r="HD32" s="200">
        <v>0</v>
      </c>
      <c r="HE32" s="200">
        <v>0</v>
      </c>
    </row>
    <row r="33" spans="1:213" ht="78.75">
      <c r="A33" s="116">
        <v>29</v>
      </c>
      <c r="B33" s="124">
        <v>780041</v>
      </c>
      <c r="C33" s="205" t="s">
        <v>814</v>
      </c>
      <c r="D33" s="216">
        <v>0</v>
      </c>
      <c r="E33" s="216">
        <v>0</v>
      </c>
      <c r="F33" s="217">
        <v>0</v>
      </c>
      <c r="G33" s="216">
        <v>0</v>
      </c>
      <c r="H33" s="217">
        <v>0</v>
      </c>
      <c r="I33" s="216">
        <v>0</v>
      </c>
      <c r="J33" s="217">
        <v>0</v>
      </c>
      <c r="K33" s="216">
        <v>0</v>
      </c>
      <c r="L33" s="217">
        <v>0</v>
      </c>
      <c r="M33" s="216">
        <v>0</v>
      </c>
      <c r="N33" s="217">
        <v>0</v>
      </c>
      <c r="O33" s="216">
        <v>0</v>
      </c>
      <c r="P33" s="217">
        <v>0</v>
      </c>
      <c r="Q33" s="216">
        <v>0</v>
      </c>
      <c r="R33" s="217">
        <v>0</v>
      </c>
      <c r="S33" s="216">
        <v>0</v>
      </c>
      <c r="T33" s="217">
        <v>0</v>
      </c>
      <c r="U33" s="216">
        <v>0</v>
      </c>
      <c r="V33" s="217">
        <v>0</v>
      </c>
      <c r="W33" s="216">
        <v>0</v>
      </c>
      <c r="X33" s="217">
        <v>0</v>
      </c>
      <c r="Y33" s="216">
        <v>0</v>
      </c>
      <c r="Z33" s="217">
        <v>0</v>
      </c>
      <c r="AA33" s="216">
        <v>0</v>
      </c>
      <c r="AB33" s="216">
        <v>0</v>
      </c>
      <c r="AC33" s="216">
        <v>0</v>
      </c>
      <c r="AD33" s="216">
        <v>0</v>
      </c>
      <c r="AE33" s="216">
        <v>0</v>
      </c>
      <c r="AF33" s="217">
        <v>0</v>
      </c>
      <c r="AG33" s="216">
        <v>0</v>
      </c>
      <c r="AH33" s="217">
        <v>0</v>
      </c>
      <c r="AI33" s="216">
        <v>0</v>
      </c>
      <c r="AJ33" s="217">
        <v>0</v>
      </c>
      <c r="AK33" s="216">
        <v>0</v>
      </c>
      <c r="AL33" s="217">
        <v>0</v>
      </c>
      <c r="AM33" s="216">
        <v>0</v>
      </c>
      <c r="AN33" s="217">
        <v>0</v>
      </c>
      <c r="AO33" s="216">
        <v>0</v>
      </c>
      <c r="AP33" s="216">
        <v>0</v>
      </c>
      <c r="AQ33" s="216">
        <v>0</v>
      </c>
      <c r="AR33" s="217">
        <v>0</v>
      </c>
      <c r="AS33" s="216">
        <v>0</v>
      </c>
      <c r="AT33" s="217">
        <v>0</v>
      </c>
      <c r="AU33" s="216">
        <v>0</v>
      </c>
      <c r="AV33" s="217">
        <v>0</v>
      </c>
      <c r="AW33" s="216">
        <v>0</v>
      </c>
      <c r="AX33" s="217">
        <v>0</v>
      </c>
      <c r="AY33" s="216">
        <v>0</v>
      </c>
      <c r="AZ33" s="217">
        <v>0</v>
      </c>
      <c r="BA33" s="216">
        <v>0</v>
      </c>
      <c r="BB33" s="217">
        <v>0</v>
      </c>
      <c r="BC33" s="216">
        <v>0</v>
      </c>
      <c r="BD33" s="217">
        <v>0</v>
      </c>
      <c r="BE33" s="216">
        <v>0</v>
      </c>
      <c r="BF33" s="217">
        <v>0</v>
      </c>
      <c r="BG33" s="216">
        <v>0</v>
      </c>
      <c r="BH33" s="217">
        <v>0</v>
      </c>
      <c r="BI33" s="216">
        <v>0</v>
      </c>
      <c r="BJ33" s="216"/>
      <c r="BK33" s="216">
        <v>0</v>
      </c>
      <c r="BL33" s="217">
        <v>0</v>
      </c>
      <c r="BM33" s="216">
        <v>0</v>
      </c>
      <c r="BN33" s="217">
        <v>0</v>
      </c>
      <c r="BO33" s="216">
        <v>0</v>
      </c>
      <c r="BP33" s="217">
        <v>0</v>
      </c>
      <c r="BQ33" s="216">
        <v>0</v>
      </c>
      <c r="BR33" s="217">
        <v>0</v>
      </c>
      <c r="BS33" s="216">
        <v>0</v>
      </c>
      <c r="BT33" s="217">
        <v>0</v>
      </c>
      <c r="BU33" s="216">
        <v>0</v>
      </c>
      <c r="BV33" s="217">
        <v>0</v>
      </c>
      <c r="BW33" s="216">
        <v>0</v>
      </c>
      <c r="BX33" s="217">
        <v>0</v>
      </c>
      <c r="BY33" s="216">
        <v>0</v>
      </c>
      <c r="BZ33" s="216"/>
      <c r="CA33" s="216">
        <v>0</v>
      </c>
      <c r="CB33" s="216"/>
      <c r="CC33" s="216">
        <v>0</v>
      </c>
      <c r="CD33" s="216"/>
      <c r="CE33" s="216">
        <v>0</v>
      </c>
      <c r="CF33" s="217">
        <v>0</v>
      </c>
      <c r="CG33" s="216">
        <v>0</v>
      </c>
      <c r="CH33" s="217">
        <v>0</v>
      </c>
      <c r="CI33" s="216">
        <v>0</v>
      </c>
      <c r="CJ33" s="217">
        <v>0</v>
      </c>
      <c r="CK33" s="216">
        <v>0</v>
      </c>
      <c r="CL33" s="217">
        <v>0</v>
      </c>
      <c r="CM33" s="216">
        <v>0</v>
      </c>
      <c r="CN33" s="217">
        <v>0</v>
      </c>
      <c r="CO33" s="216">
        <v>0</v>
      </c>
      <c r="CP33" s="217">
        <v>0</v>
      </c>
      <c r="CQ33" s="216">
        <v>0</v>
      </c>
      <c r="CR33" s="217">
        <v>0</v>
      </c>
      <c r="CS33" s="216">
        <v>0</v>
      </c>
      <c r="CT33" s="217">
        <v>0</v>
      </c>
      <c r="CU33" s="216">
        <v>0</v>
      </c>
      <c r="CV33" s="217">
        <v>0</v>
      </c>
      <c r="CW33" s="216">
        <v>0</v>
      </c>
      <c r="CX33" s="217">
        <v>0</v>
      </c>
      <c r="CY33" s="216">
        <v>0</v>
      </c>
      <c r="CZ33" s="217">
        <v>0</v>
      </c>
      <c r="DA33" s="216">
        <v>0</v>
      </c>
      <c r="DB33" s="217">
        <v>0</v>
      </c>
      <c r="DC33" s="216">
        <v>0</v>
      </c>
      <c r="DD33" s="217">
        <v>0</v>
      </c>
      <c r="DE33" s="216">
        <v>0</v>
      </c>
      <c r="DF33" s="217">
        <v>0</v>
      </c>
      <c r="DG33" s="216">
        <v>0</v>
      </c>
      <c r="DH33" s="217">
        <v>0</v>
      </c>
      <c r="DI33" s="216">
        <v>0</v>
      </c>
      <c r="DJ33" s="217">
        <v>0</v>
      </c>
      <c r="DK33" s="216">
        <v>0</v>
      </c>
      <c r="DL33" s="217">
        <v>0</v>
      </c>
      <c r="DM33" s="216">
        <v>0</v>
      </c>
      <c r="DN33" s="217">
        <v>0</v>
      </c>
      <c r="DO33" s="216">
        <v>0</v>
      </c>
      <c r="DP33" s="217">
        <v>0</v>
      </c>
      <c r="DQ33" s="216">
        <v>0</v>
      </c>
      <c r="DR33" s="217">
        <v>0</v>
      </c>
      <c r="DS33" s="216">
        <v>0</v>
      </c>
      <c r="DT33" s="216">
        <v>0</v>
      </c>
      <c r="DU33" s="216">
        <v>0</v>
      </c>
      <c r="DV33" s="216">
        <v>0</v>
      </c>
      <c r="DW33" s="216">
        <v>0</v>
      </c>
      <c r="DX33" s="216">
        <v>0</v>
      </c>
      <c r="DY33" s="216">
        <v>0</v>
      </c>
      <c r="DZ33" s="216">
        <v>0</v>
      </c>
      <c r="EA33" s="216">
        <v>0</v>
      </c>
      <c r="EB33" s="216">
        <v>0</v>
      </c>
      <c r="EC33" s="216">
        <v>0</v>
      </c>
      <c r="ED33" s="216"/>
      <c r="EE33" s="216">
        <v>0</v>
      </c>
      <c r="EF33" s="216"/>
      <c r="EG33" s="216">
        <v>0</v>
      </c>
      <c r="EH33" s="217">
        <v>0</v>
      </c>
      <c r="EI33" s="216">
        <v>0</v>
      </c>
      <c r="EJ33" s="217">
        <v>0</v>
      </c>
      <c r="EK33" s="216">
        <v>0</v>
      </c>
      <c r="EL33" s="217">
        <v>0</v>
      </c>
      <c r="EM33" s="216">
        <v>0</v>
      </c>
      <c r="EN33" s="217">
        <v>0</v>
      </c>
      <c r="EO33" s="216">
        <v>0</v>
      </c>
      <c r="EP33" s="217">
        <v>0</v>
      </c>
      <c r="EQ33" s="216">
        <v>0</v>
      </c>
      <c r="ER33" s="217">
        <v>0</v>
      </c>
      <c r="ES33" s="216">
        <v>0</v>
      </c>
      <c r="ET33" s="217">
        <v>0</v>
      </c>
      <c r="EU33" s="216">
        <v>0</v>
      </c>
      <c r="EV33" s="216">
        <v>0</v>
      </c>
      <c r="EW33" s="216">
        <v>0</v>
      </c>
      <c r="EX33" s="217">
        <v>0</v>
      </c>
      <c r="EY33" s="216">
        <v>0</v>
      </c>
      <c r="EZ33" s="217">
        <v>0</v>
      </c>
      <c r="FA33" s="216">
        <v>0</v>
      </c>
      <c r="FB33" s="217">
        <v>0</v>
      </c>
      <c r="FC33" s="216">
        <v>0</v>
      </c>
      <c r="FD33" s="217">
        <v>0</v>
      </c>
      <c r="FE33" s="216">
        <v>0</v>
      </c>
      <c r="FF33" s="216"/>
      <c r="FG33" s="216">
        <v>0</v>
      </c>
      <c r="FH33" s="217">
        <v>0</v>
      </c>
      <c r="FI33" s="216">
        <v>0</v>
      </c>
      <c r="FJ33" s="217">
        <v>0</v>
      </c>
      <c r="FK33" s="216">
        <v>0</v>
      </c>
      <c r="FL33" s="217">
        <v>0</v>
      </c>
      <c r="FM33" s="216">
        <v>0</v>
      </c>
      <c r="FN33" s="217">
        <v>0</v>
      </c>
      <c r="FO33" s="216">
        <v>0</v>
      </c>
      <c r="FP33" s="217">
        <v>0</v>
      </c>
      <c r="FQ33" s="216">
        <v>0</v>
      </c>
      <c r="FR33" s="217">
        <v>0</v>
      </c>
      <c r="FS33" s="216">
        <v>0</v>
      </c>
      <c r="FT33" s="217">
        <v>0</v>
      </c>
      <c r="FU33" s="216">
        <v>0</v>
      </c>
      <c r="FV33" s="217">
        <v>0</v>
      </c>
      <c r="FW33" s="216">
        <v>0</v>
      </c>
      <c r="FX33" s="217">
        <v>0</v>
      </c>
      <c r="FY33" s="216">
        <v>0</v>
      </c>
      <c r="FZ33" s="217">
        <v>0</v>
      </c>
      <c r="GA33" s="216">
        <v>0</v>
      </c>
      <c r="GB33" s="216"/>
      <c r="GC33" s="216">
        <v>0</v>
      </c>
      <c r="GD33" s="120">
        <v>0</v>
      </c>
      <c r="GE33" s="120">
        <v>0</v>
      </c>
      <c r="GF33" s="120">
        <v>0</v>
      </c>
      <c r="GG33" s="120">
        <v>0</v>
      </c>
      <c r="GH33" s="120">
        <v>0</v>
      </c>
      <c r="GI33" s="120">
        <v>0</v>
      </c>
      <c r="GJ33" s="120">
        <v>0</v>
      </c>
      <c r="GK33" s="120">
        <v>0</v>
      </c>
      <c r="GL33" s="120">
        <v>0</v>
      </c>
      <c r="GM33" s="120">
        <v>0</v>
      </c>
      <c r="GN33" s="120">
        <v>0</v>
      </c>
      <c r="GO33" s="120">
        <v>0</v>
      </c>
      <c r="GP33" s="120"/>
      <c r="GQ33" s="120">
        <v>0</v>
      </c>
      <c r="GR33" s="120">
        <v>0</v>
      </c>
      <c r="GS33" s="120">
        <v>0</v>
      </c>
      <c r="GT33" s="120">
        <v>0</v>
      </c>
      <c r="GU33" s="120">
        <v>0</v>
      </c>
      <c r="GV33" s="120">
        <v>0</v>
      </c>
      <c r="GW33" s="120">
        <v>0</v>
      </c>
      <c r="GX33" s="120"/>
      <c r="GY33" s="120"/>
      <c r="GZ33" s="120"/>
      <c r="HA33" s="120"/>
      <c r="HB33" s="120"/>
      <c r="HC33" s="120"/>
      <c r="HD33" s="200">
        <v>0</v>
      </c>
      <c r="HE33" s="200">
        <v>0</v>
      </c>
    </row>
    <row r="34" spans="1:213" ht="63">
      <c r="A34" s="116">
        <v>30</v>
      </c>
      <c r="B34" s="124">
        <v>780264</v>
      </c>
      <c r="C34" s="205" t="s">
        <v>1131</v>
      </c>
      <c r="D34" s="216">
        <v>0</v>
      </c>
      <c r="E34" s="216">
        <v>0</v>
      </c>
      <c r="F34" s="217">
        <v>0</v>
      </c>
      <c r="G34" s="216">
        <v>0</v>
      </c>
      <c r="H34" s="217">
        <v>0</v>
      </c>
      <c r="I34" s="216">
        <v>0</v>
      </c>
      <c r="J34" s="217">
        <v>0</v>
      </c>
      <c r="K34" s="216">
        <v>0</v>
      </c>
      <c r="L34" s="217">
        <v>0</v>
      </c>
      <c r="M34" s="216">
        <v>0</v>
      </c>
      <c r="N34" s="217">
        <v>0</v>
      </c>
      <c r="O34" s="216">
        <v>0</v>
      </c>
      <c r="P34" s="217">
        <v>0</v>
      </c>
      <c r="Q34" s="216">
        <v>0</v>
      </c>
      <c r="R34" s="217">
        <v>0</v>
      </c>
      <c r="S34" s="216">
        <v>0</v>
      </c>
      <c r="T34" s="217">
        <v>0</v>
      </c>
      <c r="U34" s="216">
        <v>0</v>
      </c>
      <c r="V34" s="217">
        <v>0</v>
      </c>
      <c r="W34" s="216">
        <v>0</v>
      </c>
      <c r="X34" s="217">
        <v>0</v>
      </c>
      <c r="Y34" s="216">
        <v>0</v>
      </c>
      <c r="Z34" s="217">
        <v>0</v>
      </c>
      <c r="AA34" s="216">
        <v>0</v>
      </c>
      <c r="AB34" s="216">
        <v>0</v>
      </c>
      <c r="AC34" s="216">
        <v>0</v>
      </c>
      <c r="AD34" s="216">
        <v>0</v>
      </c>
      <c r="AE34" s="216">
        <v>0</v>
      </c>
      <c r="AF34" s="217">
        <v>0</v>
      </c>
      <c r="AG34" s="216">
        <v>0</v>
      </c>
      <c r="AH34" s="217">
        <v>0</v>
      </c>
      <c r="AI34" s="216">
        <v>0</v>
      </c>
      <c r="AJ34" s="217">
        <v>0</v>
      </c>
      <c r="AK34" s="216">
        <v>0</v>
      </c>
      <c r="AL34" s="217">
        <v>0</v>
      </c>
      <c r="AM34" s="216">
        <v>0</v>
      </c>
      <c r="AN34" s="217">
        <v>0</v>
      </c>
      <c r="AO34" s="216">
        <v>0</v>
      </c>
      <c r="AP34" s="216">
        <v>0</v>
      </c>
      <c r="AQ34" s="216">
        <v>0</v>
      </c>
      <c r="AR34" s="217">
        <v>10</v>
      </c>
      <c r="AS34" s="216">
        <v>3586300</v>
      </c>
      <c r="AT34" s="217">
        <v>0</v>
      </c>
      <c r="AU34" s="216">
        <v>0</v>
      </c>
      <c r="AV34" s="217">
        <v>0</v>
      </c>
      <c r="AW34" s="216">
        <v>0</v>
      </c>
      <c r="AX34" s="217">
        <v>0</v>
      </c>
      <c r="AY34" s="216">
        <v>0</v>
      </c>
      <c r="AZ34" s="217">
        <v>0</v>
      </c>
      <c r="BA34" s="216">
        <v>0</v>
      </c>
      <c r="BB34" s="217">
        <v>0</v>
      </c>
      <c r="BC34" s="216">
        <v>0</v>
      </c>
      <c r="BD34" s="217">
        <v>0</v>
      </c>
      <c r="BE34" s="216">
        <v>0</v>
      </c>
      <c r="BF34" s="217">
        <v>0</v>
      </c>
      <c r="BG34" s="216">
        <v>0</v>
      </c>
      <c r="BH34" s="217">
        <v>0</v>
      </c>
      <c r="BI34" s="216">
        <v>0</v>
      </c>
      <c r="BJ34" s="216"/>
      <c r="BK34" s="216">
        <v>0</v>
      </c>
      <c r="BL34" s="217">
        <v>0</v>
      </c>
      <c r="BM34" s="216">
        <v>0</v>
      </c>
      <c r="BN34" s="217">
        <v>0</v>
      </c>
      <c r="BO34" s="216">
        <v>0</v>
      </c>
      <c r="BP34" s="217">
        <v>0</v>
      </c>
      <c r="BQ34" s="216">
        <v>0</v>
      </c>
      <c r="BR34" s="217">
        <v>0</v>
      </c>
      <c r="BS34" s="216">
        <v>0</v>
      </c>
      <c r="BT34" s="217">
        <v>0</v>
      </c>
      <c r="BU34" s="216">
        <v>0</v>
      </c>
      <c r="BV34" s="217">
        <v>0</v>
      </c>
      <c r="BW34" s="216">
        <v>0</v>
      </c>
      <c r="BX34" s="217">
        <v>0</v>
      </c>
      <c r="BY34" s="216">
        <v>0</v>
      </c>
      <c r="BZ34" s="216"/>
      <c r="CA34" s="216">
        <v>0</v>
      </c>
      <c r="CB34" s="216"/>
      <c r="CC34" s="216">
        <v>0</v>
      </c>
      <c r="CD34" s="216"/>
      <c r="CE34" s="216">
        <v>0</v>
      </c>
      <c r="CF34" s="217">
        <v>0</v>
      </c>
      <c r="CG34" s="216">
        <v>0</v>
      </c>
      <c r="CH34" s="217">
        <v>0</v>
      </c>
      <c r="CI34" s="216">
        <v>0</v>
      </c>
      <c r="CJ34" s="217">
        <v>0</v>
      </c>
      <c r="CK34" s="216">
        <v>0</v>
      </c>
      <c r="CL34" s="217">
        <v>0</v>
      </c>
      <c r="CM34" s="216">
        <v>0</v>
      </c>
      <c r="CN34" s="217">
        <v>0</v>
      </c>
      <c r="CO34" s="216">
        <v>0</v>
      </c>
      <c r="CP34" s="217">
        <v>0</v>
      </c>
      <c r="CQ34" s="216">
        <v>0</v>
      </c>
      <c r="CR34" s="217">
        <v>0</v>
      </c>
      <c r="CS34" s="216">
        <v>0</v>
      </c>
      <c r="CT34" s="217">
        <v>0</v>
      </c>
      <c r="CU34" s="216">
        <v>0</v>
      </c>
      <c r="CV34" s="217">
        <v>0</v>
      </c>
      <c r="CW34" s="216">
        <v>0</v>
      </c>
      <c r="CX34" s="217">
        <v>0</v>
      </c>
      <c r="CY34" s="216">
        <v>0</v>
      </c>
      <c r="CZ34" s="217">
        <v>0</v>
      </c>
      <c r="DA34" s="216">
        <v>0</v>
      </c>
      <c r="DB34" s="217">
        <v>0</v>
      </c>
      <c r="DC34" s="216">
        <v>0</v>
      </c>
      <c r="DD34" s="217">
        <v>0</v>
      </c>
      <c r="DE34" s="216">
        <v>0</v>
      </c>
      <c r="DF34" s="217">
        <v>0</v>
      </c>
      <c r="DG34" s="216">
        <v>0</v>
      </c>
      <c r="DH34" s="217">
        <v>0</v>
      </c>
      <c r="DI34" s="216">
        <v>0</v>
      </c>
      <c r="DJ34" s="217">
        <v>0</v>
      </c>
      <c r="DK34" s="216">
        <v>0</v>
      </c>
      <c r="DL34" s="217">
        <v>0</v>
      </c>
      <c r="DM34" s="216">
        <v>0</v>
      </c>
      <c r="DN34" s="217">
        <v>0</v>
      </c>
      <c r="DO34" s="216">
        <v>0</v>
      </c>
      <c r="DP34" s="217">
        <v>0</v>
      </c>
      <c r="DQ34" s="216">
        <v>0</v>
      </c>
      <c r="DR34" s="217">
        <v>0</v>
      </c>
      <c r="DS34" s="216">
        <v>0</v>
      </c>
      <c r="DT34" s="216">
        <v>0</v>
      </c>
      <c r="DU34" s="216">
        <v>0</v>
      </c>
      <c r="DV34" s="216">
        <v>0</v>
      </c>
      <c r="DW34" s="216">
        <v>0</v>
      </c>
      <c r="DX34" s="216">
        <v>0</v>
      </c>
      <c r="DY34" s="216">
        <v>0</v>
      </c>
      <c r="DZ34" s="216">
        <v>0</v>
      </c>
      <c r="EA34" s="216">
        <v>0</v>
      </c>
      <c r="EB34" s="216">
        <v>0</v>
      </c>
      <c r="EC34" s="216">
        <v>0</v>
      </c>
      <c r="ED34" s="216"/>
      <c r="EE34" s="216">
        <v>0</v>
      </c>
      <c r="EF34" s="216"/>
      <c r="EG34" s="216">
        <v>0</v>
      </c>
      <c r="EH34" s="217">
        <v>0</v>
      </c>
      <c r="EI34" s="216">
        <v>0</v>
      </c>
      <c r="EJ34" s="217">
        <v>0</v>
      </c>
      <c r="EK34" s="216">
        <v>0</v>
      </c>
      <c r="EL34" s="217">
        <v>0</v>
      </c>
      <c r="EM34" s="216">
        <v>0</v>
      </c>
      <c r="EN34" s="217">
        <v>0</v>
      </c>
      <c r="EO34" s="216">
        <v>0</v>
      </c>
      <c r="EP34" s="217">
        <v>0</v>
      </c>
      <c r="EQ34" s="216">
        <v>0</v>
      </c>
      <c r="ER34" s="217">
        <v>0</v>
      </c>
      <c r="ES34" s="216">
        <v>0</v>
      </c>
      <c r="ET34" s="217">
        <v>0</v>
      </c>
      <c r="EU34" s="216">
        <v>0</v>
      </c>
      <c r="EV34" s="216">
        <v>0</v>
      </c>
      <c r="EW34" s="216">
        <v>0</v>
      </c>
      <c r="EX34" s="217">
        <v>0</v>
      </c>
      <c r="EY34" s="216">
        <v>0</v>
      </c>
      <c r="EZ34" s="217">
        <v>0</v>
      </c>
      <c r="FA34" s="216">
        <v>0</v>
      </c>
      <c r="FB34" s="217">
        <v>0</v>
      </c>
      <c r="FC34" s="216">
        <v>0</v>
      </c>
      <c r="FD34" s="217">
        <v>0</v>
      </c>
      <c r="FE34" s="216">
        <v>0</v>
      </c>
      <c r="FF34" s="216"/>
      <c r="FG34" s="216">
        <v>0</v>
      </c>
      <c r="FH34" s="217">
        <v>0</v>
      </c>
      <c r="FI34" s="216">
        <v>0</v>
      </c>
      <c r="FJ34" s="217">
        <v>0</v>
      </c>
      <c r="FK34" s="216">
        <v>0</v>
      </c>
      <c r="FL34" s="217">
        <v>0</v>
      </c>
      <c r="FM34" s="216">
        <v>0</v>
      </c>
      <c r="FN34" s="217">
        <v>0</v>
      </c>
      <c r="FO34" s="216">
        <v>0</v>
      </c>
      <c r="FP34" s="217">
        <v>0</v>
      </c>
      <c r="FQ34" s="216">
        <v>0</v>
      </c>
      <c r="FR34" s="217">
        <v>0</v>
      </c>
      <c r="FS34" s="216">
        <v>0</v>
      </c>
      <c r="FT34" s="217">
        <v>0</v>
      </c>
      <c r="FU34" s="216">
        <v>0</v>
      </c>
      <c r="FV34" s="217">
        <v>0</v>
      </c>
      <c r="FW34" s="216">
        <v>0</v>
      </c>
      <c r="FX34" s="217">
        <v>0</v>
      </c>
      <c r="FY34" s="216">
        <v>0</v>
      </c>
      <c r="FZ34" s="217">
        <v>0</v>
      </c>
      <c r="GA34" s="216">
        <v>0</v>
      </c>
      <c r="GB34" s="216"/>
      <c r="GC34" s="216">
        <v>0</v>
      </c>
      <c r="GD34" s="120">
        <v>10</v>
      </c>
      <c r="GE34" s="120">
        <v>3586300</v>
      </c>
      <c r="GF34" s="120">
        <v>0</v>
      </c>
      <c r="GG34" s="120">
        <v>0</v>
      </c>
      <c r="GH34" s="120">
        <v>0</v>
      </c>
      <c r="GI34" s="120">
        <v>0</v>
      </c>
      <c r="GJ34" s="120">
        <v>0</v>
      </c>
      <c r="GK34" s="120">
        <v>0</v>
      </c>
      <c r="GL34" s="120">
        <v>0</v>
      </c>
      <c r="GM34" s="120">
        <v>0</v>
      </c>
      <c r="GN34" s="120">
        <v>0</v>
      </c>
      <c r="GO34" s="120">
        <v>0</v>
      </c>
      <c r="GP34" s="120"/>
      <c r="GQ34" s="120">
        <v>0</v>
      </c>
      <c r="GR34" s="120">
        <v>10</v>
      </c>
      <c r="GS34" s="120">
        <v>3586300</v>
      </c>
      <c r="GT34" s="120">
        <v>10</v>
      </c>
      <c r="GU34" s="120">
        <v>3586300</v>
      </c>
      <c r="GV34" s="120">
        <v>0</v>
      </c>
      <c r="GW34" s="120">
        <v>0</v>
      </c>
      <c r="GX34" s="120"/>
      <c r="GY34" s="120"/>
      <c r="GZ34" s="120"/>
      <c r="HA34" s="120"/>
      <c r="HB34" s="120"/>
      <c r="HC34" s="120"/>
      <c r="HD34" s="200">
        <v>0</v>
      </c>
      <c r="HE34" s="200">
        <v>0</v>
      </c>
    </row>
    <row r="35" spans="1:213" ht="94.5">
      <c r="A35" s="116">
        <v>31</v>
      </c>
      <c r="B35" s="124">
        <v>780079</v>
      </c>
      <c r="C35" s="205" t="s">
        <v>1132</v>
      </c>
      <c r="D35" s="216">
        <v>0</v>
      </c>
      <c r="E35" s="216">
        <v>0</v>
      </c>
      <c r="F35" s="217">
        <v>0</v>
      </c>
      <c r="G35" s="216">
        <v>0</v>
      </c>
      <c r="H35" s="217">
        <v>0</v>
      </c>
      <c r="I35" s="216">
        <v>0</v>
      </c>
      <c r="J35" s="217">
        <v>0</v>
      </c>
      <c r="K35" s="216">
        <v>0</v>
      </c>
      <c r="L35" s="217">
        <v>0</v>
      </c>
      <c r="M35" s="216">
        <v>0</v>
      </c>
      <c r="N35" s="217">
        <v>0</v>
      </c>
      <c r="O35" s="216">
        <v>0</v>
      </c>
      <c r="P35" s="217">
        <v>0</v>
      </c>
      <c r="Q35" s="216">
        <v>0</v>
      </c>
      <c r="R35" s="217">
        <v>0</v>
      </c>
      <c r="S35" s="216">
        <v>0</v>
      </c>
      <c r="T35" s="217">
        <v>0</v>
      </c>
      <c r="U35" s="216">
        <v>0</v>
      </c>
      <c r="V35" s="217">
        <v>0</v>
      </c>
      <c r="W35" s="216">
        <v>0</v>
      </c>
      <c r="X35" s="217">
        <v>0</v>
      </c>
      <c r="Y35" s="216">
        <v>0</v>
      </c>
      <c r="Z35" s="217">
        <v>0</v>
      </c>
      <c r="AA35" s="216">
        <v>0</v>
      </c>
      <c r="AB35" s="216">
        <v>0</v>
      </c>
      <c r="AC35" s="216">
        <v>0</v>
      </c>
      <c r="AD35" s="216">
        <v>0</v>
      </c>
      <c r="AE35" s="216">
        <v>0</v>
      </c>
      <c r="AF35" s="217">
        <v>0</v>
      </c>
      <c r="AG35" s="216">
        <v>0</v>
      </c>
      <c r="AH35" s="217">
        <v>0</v>
      </c>
      <c r="AI35" s="216">
        <v>0</v>
      </c>
      <c r="AJ35" s="217">
        <v>0</v>
      </c>
      <c r="AK35" s="216">
        <v>0</v>
      </c>
      <c r="AL35" s="217">
        <v>0</v>
      </c>
      <c r="AM35" s="216">
        <v>0</v>
      </c>
      <c r="AN35" s="217">
        <v>0</v>
      </c>
      <c r="AO35" s="216">
        <v>0</v>
      </c>
      <c r="AP35" s="216">
        <v>0</v>
      </c>
      <c r="AQ35" s="216">
        <v>0</v>
      </c>
      <c r="AR35" s="217">
        <v>0</v>
      </c>
      <c r="AS35" s="216">
        <v>0</v>
      </c>
      <c r="AT35" s="217">
        <v>0</v>
      </c>
      <c r="AU35" s="216">
        <v>0</v>
      </c>
      <c r="AV35" s="217">
        <v>0</v>
      </c>
      <c r="AW35" s="216">
        <v>0</v>
      </c>
      <c r="AX35" s="217">
        <v>0</v>
      </c>
      <c r="AY35" s="216">
        <v>0</v>
      </c>
      <c r="AZ35" s="217">
        <v>0</v>
      </c>
      <c r="BA35" s="216">
        <v>0</v>
      </c>
      <c r="BB35" s="217">
        <v>0</v>
      </c>
      <c r="BC35" s="216">
        <v>0</v>
      </c>
      <c r="BD35" s="217">
        <v>0</v>
      </c>
      <c r="BE35" s="216">
        <v>0</v>
      </c>
      <c r="BF35" s="217">
        <v>0</v>
      </c>
      <c r="BG35" s="216">
        <v>0</v>
      </c>
      <c r="BH35" s="217">
        <v>0</v>
      </c>
      <c r="BI35" s="216">
        <v>0</v>
      </c>
      <c r="BJ35" s="216"/>
      <c r="BK35" s="216">
        <v>0</v>
      </c>
      <c r="BL35" s="217">
        <v>0</v>
      </c>
      <c r="BM35" s="216">
        <v>0</v>
      </c>
      <c r="BN35" s="217">
        <v>0</v>
      </c>
      <c r="BO35" s="216">
        <v>0</v>
      </c>
      <c r="BP35" s="217">
        <v>0</v>
      </c>
      <c r="BQ35" s="216">
        <v>0</v>
      </c>
      <c r="BR35" s="217">
        <v>0</v>
      </c>
      <c r="BS35" s="216">
        <v>0</v>
      </c>
      <c r="BT35" s="217">
        <v>0</v>
      </c>
      <c r="BU35" s="216">
        <v>0</v>
      </c>
      <c r="BV35" s="217">
        <v>0</v>
      </c>
      <c r="BW35" s="216">
        <v>0</v>
      </c>
      <c r="BX35" s="217">
        <v>0</v>
      </c>
      <c r="BY35" s="216">
        <v>0</v>
      </c>
      <c r="BZ35" s="216"/>
      <c r="CA35" s="216">
        <v>0</v>
      </c>
      <c r="CB35" s="216"/>
      <c r="CC35" s="216">
        <v>0</v>
      </c>
      <c r="CD35" s="216"/>
      <c r="CE35" s="216">
        <v>0</v>
      </c>
      <c r="CF35" s="217">
        <v>0</v>
      </c>
      <c r="CG35" s="216">
        <v>0</v>
      </c>
      <c r="CH35" s="217">
        <v>0</v>
      </c>
      <c r="CI35" s="216">
        <v>0</v>
      </c>
      <c r="CJ35" s="217">
        <v>0</v>
      </c>
      <c r="CK35" s="216">
        <v>0</v>
      </c>
      <c r="CL35" s="217">
        <v>0</v>
      </c>
      <c r="CM35" s="216">
        <v>0</v>
      </c>
      <c r="CN35" s="217">
        <v>0</v>
      </c>
      <c r="CO35" s="216">
        <v>0</v>
      </c>
      <c r="CP35" s="217">
        <v>0</v>
      </c>
      <c r="CQ35" s="216">
        <v>0</v>
      </c>
      <c r="CR35" s="217">
        <v>0</v>
      </c>
      <c r="CS35" s="216">
        <v>0</v>
      </c>
      <c r="CT35" s="217">
        <v>0</v>
      </c>
      <c r="CU35" s="216">
        <v>0</v>
      </c>
      <c r="CV35" s="217">
        <v>0</v>
      </c>
      <c r="CW35" s="216">
        <v>0</v>
      </c>
      <c r="CX35" s="217">
        <v>0</v>
      </c>
      <c r="CY35" s="216">
        <v>0</v>
      </c>
      <c r="CZ35" s="217">
        <v>0</v>
      </c>
      <c r="DA35" s="216">
        <v>0</v>
      </c>
      <c r="DB35" s="217">
        <v>0</v>
      </c>
      <c r="DC35" s="216">
        <v>0</v>
      </c>
      <c r="DD35" s="217">
        <v>0</v>
      </c>
      <c r="DE35" s="216">
        <v>0</v>
      </c>
      <c r="DF35" s="217">
        <v>0</v>
      </c>
      <c r="DG35" s="216">
        <v>0</v>
      </c>
      <c r="DH35" s="217">
        <v>0</v>
      </c>
      <c r="DI35" s="216">
        <v>0</v>
      </c>
      <c r="DJ35" s="217">
        <v>0</v>
      </c>
      <c r="DK35" s="216">
        <v>0</v>
      </c>
      <c r="DL35" s="217">
        <v>0</v>
      </c>
      <c r="DM35" s="216">
        <v>0</v>
      </c>
      <c r="DN35" s="217">
        <v>0</v>
      </c>
      <c r="DO35" s="216">
        <v>0</v>
      </c>
      <c r="DP35" s="217">
        <v>0</v>
      </c>
      <c r="DQ35" s="216">
        <v>0</v>
      </c>
      <c r="DR35" s="217">
        <v>0</v>
      </c>
      <c r="DS35" s="216">
        <v>0</v>
      </c>
      <c r="DT35" s="216">
        <v>0</v>
      </c>
      <c r="DU35" s="216">
        <v>0</v>
      </c>
      <c r="DV35" s="216">
        <v>0</v>
      </c>
      <c r="DW35" s="216">
        <v>0</v>
      </c>
      <c r="DX35" s="216">
        <v>0</v>
      </c>
      <c r="DY35" s="216">
        <v>0</v>
      </c>
      <c r="DZ35" s="216">
        <v>0</v>
      </c>
      <c r="EA35" s="216">
        <v>0</v>
      </c>
      <c r="EB35" s="216">
        <v>0</v>
      </c>
      <c r="EC35" s="216">
        <v>0</v>
      </c>
      <c r="ED35" s="216"/>
      <c r="EE35" s="216">
        <v>0</v>
      </c>
      <c r="EF35" s="216"/>
      <c r="EG35" s="216">
        <v>0</v>
      </c>
      <c r="EH35" s="217">
        <v>0</v>
      </c>
      <c r="EI35" s="216">
        <v>0</v>
      </c>
      <c r="EJ35" s="217">
        <v>0</v>
      </c>
      <c r="EK35" s="216">
        <v>0</v>
      </c>
      <c r="EL35" s="217">
        <v>0</v>
      </c>
      <c r="EM35" s="216">
        <v>0</v>
      </c>
      <c r="EN35" s="217">
        <v>0</v>
      </c>
      <c r="EO35" s="216">
        <v>0</v>
      </c>
      <c r="EP35" s="217">
        <v>0</v>
      </c>
      <c r="EQ35" s="216">
        <v>0</v>
      </c>
      <c r="ER35" s="217">
        <v>0</v>
      </c>
      <c r="ES35" s="216">
        <v>0</v>
      </c>
      <c r="ET35" s="217">
        <v>0</v>
      </c>
      <c r="EU35" s="216">
        <v>0</v>
      </c>
      <c r="EV35" s="216">
        <v>0</v>
      </c>
      <c r="EW35" s="216">
        <v>0</v>
      </c>
      <c r="EX35" s="217">
        <v>0</v>
      </c>
      <c r="EY35" s="216">
        <v>0</v>
      </c>
      <c r="EZ35" s="217">
        <v>0</v>
      </c>
      <c r="FA35" s="216">
        <v>0</v>
      </c>
      <c r="FB35" s="217">
        <v>0</v>
      </c>
      <c r="FC35" s="216">
        <v>0</v>
      </c>
      <c r="FD35" s="217">
        <v>0</v>
      </c>
      <c r="FE35" s="216">
        <v>0</v>
      </c>
      <c r="FF35" s="216"/>
      <c r="FG35" s="216">
        <v>0</v>
      </c>
      <c r="FH35" s="217">
        <v>0</v>
      </c>
      <c r="FI35" s="216">
        <v>0</v>
      </c>
      <c r="FJ35" s="217">
        <v>0</v>
      </c>
      <c r="FK35" s="216">
        <v>0</v>
      </c>
      <c r="FL35" s="217">
        <v>0</v>
      </c>
      <c r="FM35" s="216">
        <v>0</v>
      </c>
      <c r="FN35" s="217">
        <v>0</v>
      </c>
      <c r="FO35" s="216">
        <v>0</v>
      </c>
      <c r="FP35" s="217">
        <v>0</v>
      </c>
      <c r="FQ35" s="216">
        <v>0</v>
      </c>
      <c r="FR35" s="217">
        <v>0</v>
      </c>
      <c r="FS35" s="216">
        <v>0</v>
      </c>
      <c r="FT35" s="217">
        <v>0</v>
      </c>
      <c r="FU35" s="216">
        <v>0</v>
      </c>
      <c r="FV35" s="217">
        <v>0</v>
      </c>
      <c r="FW35" s="216">
        <v>0</v>
      </c>
      <c r="FX35" s="217">
        <v>0</v>
      </c>
      <c r="FY35" s="216">
        <v>0</v>
      </c>
      <c r="FZ35" s="217">
        <v>0</v>
      </c>
      <c r="GA35" s="216">
        <v>0</v>
      </c>
      <c r="GB35" s="216"/>
      <c r="GC35" s="216">
        <v>0</v>
      </c>
      <c r="GD35" s="120">
        <v>0</v>
      </c>
      <c r="GE35" s="120">
        <v>0</v>
      </c>
      <c r="GF35" s="120">
        <v>0</v>
      </c>
      <c r="GG35" s="120">
        <v>0</v>
      </c>
      <c r="GH35" s="120">
        <v>0</v>
      </c>
      <c r="GI35" s="120">
        <v>0</v>
      </c>
      <c r="GJ35" s="120">
        <v>0</v>
      </c>
      <c r="GK35" s="120">
        <v>0</v>
      </c>
      <c r="GL35" s="120">
        <v>0</v>
      </c>
      <c r="GM35" s="120">
        <v>0</v>
      </c>
      <c r="GN35" s="120">
        <v>0</v>
      </c>
      <c r="GO35" s="120">
        <v>0</v>
      </c>
      <c r="GP35" s="120"/>
      <c r="GQ35" s="120">
        <v>0</v>
      </c>
      <c r="GR35" s="120">
        <v>0</v>
      </c>
      <c r="GS35" s="120">
        <v>0</v>
      </c>
      <c r="GT35" s="120">
        <v>0</v>
      </c>
      <c r="GU35" s="120">
        <v>0</v>
      </c>
      <c r="GV35" s="120">
        <v>0</v>
      </c>
      <c r="GW35" s="120">
        <v>0</v>
      </c>
      <c r="GX35" s="120"/>
      <c r="GY35" s="120"/>
      <c r="GZ35" s="120"/>
      <c r="HA35" s="120"/>
      <c r="HB35" s="120"/>
      <c r="HC35" s="120"/>
      <c r="HD35" s="200">
        <v>0</v>
      </c>
      <c r="HE35" s="200">
        <v>0</v>
      </c>
    </row>
    <row r="36" spans="1:213" ht="68.25" customHeight="1">
      <c r="A36" s="116">
        <v>32</v>
      </c>
      <c r="B36" s="124">
        <v>780245</v>
      </c>
      <c r="C36" s="205" t="s">
        <v>304</v>
      </c>
      <c r="D36" s="216">
        <v>0</v>
      </c>
      <c r="E36" s="216">
        <v>0</v>
      </c>
      <c r="F36" s="217">
        <v>0</v>
      </c>
      <c r="G36" s="216">
        <v>0</v>
      </c>
      <c r="H36" s="217">
        <v>0</v>
      </c>
      <c r="I36" s="216">
        <v>0</v>
      </c>
      <c r="J36" s="217">
        <v>0</v>
      </c>
      <c r="K36" s="216">
        <v>0</v>
      </c>
      <c r="L36" s="217">
        <v>0</v>
      </c>
      <c r="M36" s="216">
        <v>0</v>
      </c>
      <c r="N36" s="217">
        <v>0</v>
      </c>
      <c r="O36" s="216">
        <v>0</v>
      </c>
      <c r="P36" s="217">
        <v>0</v>
      </c>
      <c r="Q36" s="216">
        <v>0</v>
      </c>
      <c r="R36" s="217">
        <v>0</v>
      </c>
      <c r="S36" s="216">
        <v>0</v>
      </c>
      <c r="T36" s="217">
        <v>0</v>
      </c>
      <c r="U36" s="216">
        <v>0</v>
      </c>
      <c r="V36" s="217">
        <v>0</v>
      </c>
      <c r="W36" s="216">
        <v>0</v>
      </c>
      <c r="X36" s="217">
        <v>0</v>
      </c>
      <c r="Y36" s="216">
        <v>0</v>
      </c>
      <c r="Z36" s="217">
        <v>0</v>
      </c>
      <c r="AA36" s="216">
        <v>0</v>
      </c>
      <c r="AB36" s="216">
        <v>0</v>
      </c>
      <c r="AC36" s="216">
        <v>0</v>
      </c>
      <c r="AD36" s="216">
        <v>0</v>
      </c>
      <c r="AE36" s="216">
        <v>0</v>
      </c>
      <c r="AF36" s="217">
        <v>0</v>
      </c>
      <c r="AG36" s="216">
        <v>0</v>
      </c>
      <c r="AH36" s="217">
        <v>0</v>
      </c>
      <c r="AI36" s="216">
        <v>0</v>
      </c>
      <c r="AJ36" s="217">
        <v>0</v>
      </c>
      <c r="AK36" s="216">
        <v>0</v>
      </c>
      <c r="AL36" s="217">
        <v>0</v>
      </c>
      <c r="AM36" s="216">
        <v>0</v>
      </c>
      <c r="AN36" s="217">
        <v>0</v>
      </c>
      <c r="AO36" s="216">
        <v>0</v>
      </c>
      <c r="AP36" s="216">
        <v>0</v>
      </c>
      <c r="AQ36" s="216">
        <v>0</v>
      </c>
      <c r="AR36" s="217">
        <v>0</v>
      </c>
      <c r="AS36" s="216">
        <v>0</v>
      </c>
      <c r="AT36" s="217">
        <v>0</v>
      </c>
      <c r="AU36" s="216">
        <v>0</v>
      </c>
      <c r="AV36" s="217">
        <v>0</v>
      </c>
      <c r="AW36" s="216">
        <v>0</v>
      </c>
      <c r="AX36" s="217">
        <v>0</v>
      </c>
      <c r="AY36" s="216">
        <v>0</v>
      </c>
      <c r="AZ36" s="217">
        <v>0</v>
      </c>
      <c r="BA36" s="216">
        <v>0</v>
      </c>
      <c r="BB36" s="217">
        <v>0</v>
      </c>
      <c r="BC36" s="216">
        <v>0</v>
      </c>
      <c r="BD36" s="217">
        <v>0</v>
      </c>
      <c r="BE36" s="216">
        <v>0</v>
      </c>
      <c r="BF36" s="217">
        <v>0</v>
      </c>
      <c r="BG36" s="216">
        <v>0</v>
      </c>
      <c r="BH36" s="217">
        <v>0</v>
      </c>
      <c r="BI36" s="216">
        <v>0</v>
      </c>
      <c r="BJ36" s="216"/>
      <c r="BK36" s="216">
        <v>0</v>
      </c>
      <c r="BL36" s="217">
        <v>0</v>
      </c>
      <c r="BM36" s="216">
        <v>0</v>
      </c>
      <c r="BN36" s="217">
        <v>0</v>
      </c>
      <c r="BO36" s="216">
        <v>0</v>
      </c>
      <c r="BP36" s="217">
        <v>0</v>
      </c>
      <c r="BQ36" s="216">
        <v>0</v>
      </c>
      <c r="BR36" s="217">
        <v>0</v>
      </c>
      <c r="BS36" s="216">
        <v>0</v>
      </c>
      <c r="BT36" s="217">
        <v>0</v>
      </c>
      <c r="BU36" s="216">
        <v>0</v>
      </c>
      <c r="BV36" s="217">
        <v>0</v>
      </c>
      <c r="BW36" s="216">
        <v>0</v>
      </c>
      <c r="BX36" s="217">
        <v>0</v>
      </c>
      <c r="BY36" s="216">
        <v>0</v>
      </c>
      <c r="BZ36" s="216"/>
      <c r="CA36" s="216">
        <v>0</v>
      </c>
      <c r="CB36" s="216"/>
      <c r="CC36" s="216">
        <v>0</v>
      </c>
      <c r="CD36" s="216"/>
      <c r="CE36" s="216">
        <v>0</v>
      </c>
      <c r="CF36" s="217">
        <v>0</v>
      </c>
      <c r="CG36" s="216">
        <v>0</v>
      </c>
      <c r="CH36" s="217">
        <v>0</v>
      </c>
      <c r="CI36" s="216">
        <v>0</v>
      </c>
      <c r="CJ36" s="217">
        <v>0</v>
      </c>
      <c r="CK36" s="216">
        <v>0</v>
      </c>
      <c r="CL36" s="217">
        <v>0</v>
      </c>
      <c r="CM36" s="216">
        <v>0</v>
      </c>
      <c r="CN36" s="217">
        <v>0</v>
      </c>
      <c r="CO36" s="216">
        <v>0</v>
      </c>
      <c r="CP36" s="217">
        <v>0</v>
      </c>
      <c r="CQ36" s="216">
        <v>0</v>
      </c>
      <c r="CR36" s="217">
        <v>0</v>
      </c>
      <c r="CS36" s="216">
        <v>0</v>
      </c>
      <c r="CT36" s="217">
        <v>0</v>
      </c>
      <c r="CU36" s="216">
        <v>0</v>
      </c>
      <c r="CV36" s="217">
        <v>0</v>
      </c>
      <c r="CW36" s="216">
        <v>0</v>
      </c>
      <c r="CX36" s="217">
        <v>0</v>
      </c>
      <c r="CY36" s="216">
        <v>0</v>
      </c>
      <c r="CZ36" s="217">
        <v>0</v>
      </c>
      <c r="DA36" s="216">
        <v>0</v>
      </c>
      <c r="DB36" s="217">
        <v>0</v>
      </c>
      <c r="DC36" s="216">
        <v>0</v>
      </c>
      <c r="DD36" s="217">
        <v>0</v>
      </c>
      <c r="DE36" s="216">
        <v>0</v>
      </c>
      <c r="DF36" s="217">
        <v>0</v>
      </c>
      <c r="DG36" s="216">
        <v>0</v>
      </c>
      <c r="DH36" s="217">
        <v>0</v>
      </c>
      <c r="DI36" s="216">
        <v>0</v>
      </c>
      <c r="DJ36" s="217">
        <v>2</v>
      </c>
      <c r="DK36" s="216">
        <v>905192</v>
      </c>
      <c r="DL36" s="217">
        <v>0</v>
      </c>
      <c r="DM36" s="216">
        <v>0</v>
      </c>
      <c r="DN36" s="217">
        <v>0</v>
      </c>
      <c r="DO36" s="216">
        <v>0</v>
      </c>
      <c r="DP36" s="217">
        <v>0</v>
      </c>
      <c r="DQ36" s="216">
        <v>0</v>
      </c>
      <c r="DR36" s="217">
        <v>0</v>
      </c>
      <c r="DS36" s="216">
        <v>0</v>
      </c>
      <c r="DT36" s="216">
        <v>0</v>
      </c>
      <c r="DU36" s="216">
        <v>0</v>
      </c>
      <c r="DV36" s="216">
        <v>0</v>
      </c>
      <c r="DW36" s="216">
        <v>0</v>
      </c>
      <c r="DX36" s="216">
        <v>0</v>
      </c>
      <c r="DY36" s="216">
        <v>0</v>
      </c>
      <c r="DZ36" s="216">
        <v>0</v>
      </c>
      <c r="EA36" s="216">
        <v>0</v>
      </c>
      <c r="EB36" s="216">
        <v>0</v>
      </c>
      <c r="EC36" s="216">
        <v>0</v>
      </c>
      <c r="ED36" s="216"/>
      <c r="EE36" s="216">
        <v>0</v>
      </c>
      <c r="EF36" s="216"/>
      <c r="EG36" s="216">
        <v>0</v>
      </c>
      <c r="EH36" s="217">
        <v>0</v>
      </c>
      <c r="EI36" s="216">
        <v>0</v>
      </c>
      <c r="EJ36" s="217">
        <v>0</v>
      </c>
      <c r="EK36" s="216">
        <v>0</v>
      </c>
      <c r="EL36" s="217">
        <v>0</v>
      </c>
      <c r="EM36" s="216">
        <v>0</v>
      </c>
      <c r="EN36" s="217">
        <v>0</v>
      </c>
      <c r="EO36" s="216">
        <v>0</v>
      </c>
      <c r="EP36" s="217">
        <v>0</v>
      </c>
      <c r="EQ36" s="216">
        <v>0</v>
      </c>
      <c r="ER36" s="217">
        <v>0</v>
      </c>
      <c r="ES36" s="216">
        <v>0</v>
      </c>
      <c r="ET36" s="217">
        <v>0</v>
      </c>
      <c r="EU36" s="216">
        <v>0</v>
      </c>
      <c r="EV36" s="216">
        <v>0</v>
      </c>
      <c r="EW36" s="216">
        <v>0</v>
      </c>
      <c r="EX36" s="217">
        <v>0</v>
      </c>
      <c r="EY36" s="216">
        <v>0</v>
      </c>
      <c r="EZ36" s="217">
        <v>0</v>
      </c>
      <c r="FA36" s="216">
        <v>0</v>
      </c>
      <c r="FB36" s="217">
        <v>0</v>
      </c>
      <c r="FC36" s="216">
        <v>0</v>
      </c>
      <c r="FD36" s="217">
        <v>0</v>
      </c>
      <c r="FE36" s="216">
        <v>0</v>
      </c>
      <c r="FF36" s="216"/>
      <c r="FG36" s="216">
        <v>0</v>
      </c>
      <c r="FH36" s="217">
        <v>0</v>
      </c>
      <c r="FI36" s="216">
        <v>0</v>
      </c>
      <c r="FJ36" s="217">
        <v>0</v>
      </c>
      <c r="FK36" s="216">
        <v>0</v>
      </c>
      <c r="FL36" s="217">
        <v>0</v>
      </c>
      <c r="FM36" s="216">
        <v>0</v>
      </c>
      <c r="FN36" s="217">
        <v>0</v>
      </c>
      <c r="FO36" s="216">
        <v>0</v>
      </c>
      <c r="FP36" s="217">
        <v>0</v>
      </c>
      <c r="FQ36" s="216">
        <v>0</v>
      </c>
      <c r="FR36" s="217">
        <v>0</v>
      </c>
      <c r="FS36" s="216">
        <v>0</v>
      </c>
      <c r="FT36" s="217">
        <v>0</v>
      </c>
      <c r="FU36" s="216">
        <v>0</v>
      </c>
      <c r="FV36" s="217">
        <v>0</v>
      </c>
      <c r="FW36" s="216">
        <v>0</v>
      </c>
      <c r="FX36" s="217">
        <v>0</v>
      </c>
      <c r="FY36" s="216">
        <v>0</v>
      </c>
      <c r="FZ36" s="217">
        <v>0</v>
      </c>
      <c r="GA36" s="216">
        <v>0</v>
      </c>
      <c r="GB36" s="216"/>
      <c r="GC36" s="216">
        <v>0</v>
      </c>
      <c r="GD36" s="120">
        <v>2</v>
      </c>
      <c r="GE36" s="120">
        <v>905192</v>
      </c>
      <c r="GF36" s="120">
        <v>0</v>
      </c>
      <c r="GG36" s="120">
        <v>0</v>
      </c>
      <c r="GH36" s="120">
        <v>0</v>
      </c>
      <c r="GI36" s="120">
        <v>0</v>
      </c>
      <c r="GJ36" s="120">
        <v>0</v>
      </c>
      <c r="GK36" s="120">
        <v>0</v>
      </c>
      <c r="GL36" s="120">
        <v>0</v>
      </c>
      <c r="GM36" s="120">
        <v>0</v>
      </c>
      <c r="GN36" s="120">
        <v>0</v>
      </c>
      <c r="GO36" s="120">
        <v>0</v>
      </c>
      <c r="GP36" s="120"/>
      <c r="GQ36" s="120">
        <v>0</v>
      </c>
      <c r="GR36" s="120">
        <v>2</v>
      </c>
      <c r="GS36" s="120">
        <v>905192</v>
      </c>
      <c r="GT36" s="120">
        <v>2</v>
      </c>
      <c r="GU36" s="120">
        <v>905192</v>
      </c>
      <c r="GV36" s="120">
        <v>0</v>
      </c>
      <c r="GW36" s="120">
        <v>0</v>
      </c>
      <c r="GX36" s="120"/>
      <c r="GY36" s="120"/>
      <c r="GZ36" s="120"/>
      <c r="HA36" s="120"/>
      <c r="HB36" s="120"/>
      <c r="HC36" s="120"/>
      <c r="HD36" s="200">
        <v>0</v>
      </c>
      <c r="HE36" s="200">
        <v>0</v>
      </c>
    </row>
    <row r="37" spans="1:213" ht="78.75">
      <c r="A37" s="116">
        <v>33</v>
      </c>
      <c r="B37" s="124">
        <v>780152</v>
      </c>
      <c r="C37" s="206" t="s">
        <v>289</v>
      </c>
      <c r="D37" s="216">
        <v>0</v>
      </c>
      <c r="E37" s="216">
        <v>0</v>
      </c>
      <c r="F37" s="217">
        <v>0</v>
      </c>
      <c r="G37" s="216">
        <v>0</v>
      </c>
      <c r="H37" s="217">
        <v>0</v>
      </c>
      <c r="I37" s="216">
        <v>0</v>
      </c>
      <c r="J37" s="217">
        <v>0</v>
      </c>
      <c r="K37" s="216">
        <v>0</v>
      </c>
      <c r="L37" s="217">
        <v>0</v>
      </c>
      <c r="M37" s="216">
        <v>0</v>
      </c>
      <c r="N37" s="217">
        <v>0</v>
      </c>
      <c r="O37" s="216">
        <v>0</v>
      </c>
      <c r="P37" s="217">
        <v>0</v>
      </c>
      <c r="Q37" s="216">
        <v>0</v>
      </c>
      <c r="R37" s="217">
        <v>0</v>
      </c>
      <c r="S37" s="216">
        <v>0</v>
      </c>
      <c r="T37" s="217">
        <v>0</v>
      </c>
      <c r="U37" s="216">
        <v>0</v>
      </c>
      <c r="V37" s="217">
        <v>0</v>
      </c>
      <c r="W37" s="216">
        <v>0</v>
      </c>
      <c r="X37" s="217">
        <v>0</v>
      </c>
      <c r="Y37" s="216">
        <v>0</v>
      </c>
      <c r="Z37" s="217">
        <v>0</v>
      </c>
      <c r="AA37" s="216">
        <v>0</v>
      </c>
      <c r="AB37" s="216">
        <v>0</v>
      </c>
      <c r="AC37" s="216">
        <v>0</v>
      </c>
      <c r="AD37" s="216">
        <v>0</v>
      </c>
      <c r="AE37" s="216">
        <v>0</v>
      </c>
      <c r="AF37" s="217">
        <v>0</v>
      </c>
      <c r="AG37" s="216">
        <v>0</v>
      </c>
      <c r="AH37" s="217">
        <v>0</v>
      </c>
      <c r="AI37" s="216">
        <v>0</v>
      </c>
      <c r="AJ37" s="217">
        <v>0</v>
      </c>
      <c r="AK37" s="216">
        <v>0</v>
      </c>
      <c r="AL37" s="217">
        <v>0</v>
      </c>
      <c r="AM37" s="216">
        <v>0</v>
      </c>
      <c r="AN37" s="217">
        <v>0</v>
      </c>
      <c r="AO37" s="216">
        <v>0</v>
      </c>
      <c r="AP37" s="216">
        <v>0</v>
      </c>
      <c r="AQ37" s="216">
        <v>0</v>
      </c>
      <c r="AR37" s="217">
        <v>0</v>
      </c>
      <c r="AS37" s="216">
        <v>0</v>
      </c>
      <c r="AT37" s="217">
        <v>0</v>
      </c>
      <c r="AU37" s="216">
        <v>0</v>
      </c>
      <c r="AV37" s="217">
        <v>0</v>
      </c>
      <c r="AW37" s="216">
        <v>0</v>
      </c>
      <c r="AX37" s="217">
        <v>0</v>
      </c>
      <c r="AY37" s="216">
        <v>0</v>
      </c>
      <c r="AZ37" s="217">
        <v>0</v>
      </c>
      <c r="BA37" s="216">
        <v>0</v>
      </c>
      <c r="BB37" s="217">
        <v>0</v>
      </c>
      <c r="BC37" s="216">
        <v>0</v>
      </c>
      <c r="BD37" s="217">
        <v>0</v>
      </c>
      <c r="BE37" s="216">
        <v>0</v>
      </c>
      <c r="BF37" s="217">
        <v>0</v>
      </c>
      <c r="BG37" s="216">
        <v>0</v>
      </c>
      <c r="BH37" s="217">
        <v>0</v>
      </c>
      <c r="BI37" s="216">
        <v>0</v>
      </c>
      <c r="BJ37" s="216"/>
      <c r="BK37" s="216">
        <v>0</v>
      </c>
      <c r="BL37" s="217">
        <v>0</v>
      </c>
      <c r="BM37" s="216">
        <v>0</v>
      </c>
      <c r="BN37" s="217">
        <v>0</v>
      </c>
      <c r="BO37" s="216">
        <v>0</v>
      </c>
      <c r="BP37" s="217">
        <v>0</v>
      </c>
      <c r="BQ37" s="216">
        <v>0</v>
      </c>
      <c r="BR37" s="217">
        <v>0</v>
      </c>
      <c r="BS37" s="216">
        <v>0</v>
      </c>
      <c r="BT37" s="217">
        <v>0</v>
      </c>
      <c r="BU37" s="216">
        <v>0</v>
      </c>
      <c r="BV37" s="217">
        <v>0</v>
      </c>
      <c r="BW37" s="216">
        <v>0</v>
      </c>
      <c r="BX37" s="217">
        <v>0</v>
      </c>
      <c r="BY37" s="216">
        <v>0</v>
      </c>
      <c r="BZ37" s="216"/>
      <c r="CA37" s="216">
        <v>0</v>
      </c>
      <c r="CB37" s="216"/>
      <c r="CC37" s="216">
        <v>0</v>
      </c>
      <c r="CD37" s="216"/>
      <c r="CE37" s="216">
        <v>0</v>
      </c>
      <c r="CF37" s="217">
        <v>0</v>
      </c>
      <c r="CG37" s="216">
        <v>0</v>
      </c>
      <c r="CH37" s="217">
        <v>0</v>
      </c>
      <c r="CI37" s="216">
        <v>0</v>
      </c>
      <c r="CJ37" s="217">
        <v>0</v>
      </c>
      <c r="CK37" s="216">
        <v>0</v>
      </c>
      <c r="CL37" s="217">
        <v>0</v>
      </c>
      <c r="CM37" s="216">
        <v>0</v>
      </c>
      <c r="CN37" s="217">
        <v>0</v>
      </c>
      <c r="CO37" s="216">
        <v>0</v>
      </c>
      <c r="CP37" s="217">
        <v>0</v>
      </c>
      <c r="CQ37" s="216">
        <v>0</v>
      </c>
      <c r="CR37" s="217">
        <v>0</v>
      </c>
      <c r="CS37" s="216">
        <v>0</v>
      </c>
      <c r="CT37" s="217">
        <v>0</v>
      </c>
      <c r="CU37" s="216">
        <v>0</v>
      </c>
      <c r="CV37" s="217">
        <v>0</v>
      </c>
      <c r="CW37" s="216">
        <v>0</v>
      </c>
      <c r="CX37" s="217">
        <v>0</v>
      </c>
      <c r="CY37" s="216">
        <v>0</v>
      </c>
      <c r="CZ37" s="217">
        <v>0</v>
      </c>
      <c r="DA37" s="216">
        <v>0</v>
      </c>
      <c r="DB37" s="217">
        <v>0</v>
      </c>
      <c r="DC37" s="216">
        <v>0</v>
      </c>
      <c r="DD37" s="217">
        <v>0</v>
      </c>
      <c r="DE37" s="216">
        <v>0</v>
      </c>
      <c r="DF37" s="217">
        <v>0</v>
      </c>
      <c r="DG37" s="216">
        <v>0</v>
      </c>
      <c r="DH37" s="217">
        <v>0</v>
      </c>
      <c r="DI37" s="216">
        <v>0</v>
      </c>
      <c r="DJ37" s="217">
        <v>0</v>
      </c>
      <c r="DK37" s="216">
        <v>0</v>
      </c>
      <c r="DL37" s="217">
        <v>0</v>
      </c>
      <c r="DM37" s="216">
        <v>0</v>
      </c>
      <c r="DN37" s="217">
        <v>0</v>
      </c>
      <c r="DO37" s="216">
        <v>0</v>
      </c>
      <c r="DP37" s="217">
        <v>0</v>
      </c>
      <c r="DQ37" s="216">
        <v>0</v>
      </c>
      <c r="DR37" s="217">
        <v>0</v>
      </c>
      <c r="DS37" s="216">
        <v>0</v>
      </c>
      <c r="DT37" s="216">
        <v>0</v>
      </c>
      <c r="DU37" s="216">
        <v>0</v>
      </c>
      <c r="DV37" s="216">
        <v>0</v>
      </c>
      <c r="DW37" s="216">
        <v>0</v>
      </c>
      <c r="DX37" s="216">
        <v>0</v>
      </c>
      <c r="DY37" s="216">
        <v>0</v>
      </c>
      <c r="DZ37" s="216">
        <v>0</v>
      </c>
      <c r="EA37" s="216">
        <v>0</v>
      </c>
      <c r="EB37" s="216">
        <v>0</v>
      </c>
      <c r="EC37" s="216">
        <v>0</v>
      </c>
      <c r="ED37" s="216"/>
      <c r="EE37" s="216">
        <v>0</v>
      </c>
      <c r="EF37" s="216"/>
      <c r="EG37" s="216">
        <v>0</v>
      </c>
      <c r="EH37" s="217">
        <v>0</v>
      </c>
      <c r="EI37" s="216">
        <v>0</v>
      </c>
      <c r="EJ37" s="217">
        <v>0</v>
      </c>
      <c r="EK37" s="216">
        <v>0</v>
      </c>
      <c r="EL37" s="217">
        <v>0</v>
      </c>
      <c r="EM37" s="216">
        <v>0</v>
      </c>
      <c r="EN37" s="217">
        <v>0</v>
      </c>
      <c r="EO37" s="216">
        <v>0</v>
      </c>
      <c r="EP37" s="217">
        <v>0</v>
      </c>
      <c r="EQ37" s="216">
        <v>0</v>
      </c>
      <c r="ER37" s="217">
        <v>0</v>
      </c>
      <c r="ES37" s="216">
        <v>0</v>
      </c>
      <c r="ET37" s="217">
        <v>0</v>
      </c>
      <c r="EU37" s="216">
        <v>0</v>
      </c>
      <c r="EV37" s="216">
        <v>0</v>
      </c>
      <c r="EW37" s="216">
        <v>0</v>
      </c>
      <c r="EX37" s="217">
        <v>0</v>
      </c>
      <c r="EY37" s="216">
        <v>0</v>
      </c>
      <c r="EZ37" s="217">
        <v>0</v>
      </c>
      <c r="FA37" s="216">
        <v>0</v>
      </c>
      <c r="FB37" s="217">
        <v>0</v>
      </c>
      <c r="FC37" s="216">
        <v>0</v>
      </c>
      <c r="FD37" s="217">
        <v>0</v>
      </c>
      <c r="FE37" s="216">
        <v>0</v>
      </c>
      <c r="FF37" s="216"/>
      <c r="FG37" s="216">
        <v>0</v>
      </c>
      <c r="FH37" s="217">
        <v>0</v>
      </c>
      <c r="FI37" s="216">
        <v>0</v>
      </c>
      <c r="FJ37" s="217">
        <v>0</v>
      </c>
      <c r="FK37" s="216">
        <v>0</v>
      </c>
      <c r="FL37" s="217">
        <v>0</v>
      </c>
      <c r="FM37" s="216">
        <v>0</v>
      </c>
      <c r="FN37" s="217">
        <v>0</v>
      </c>
      <c r="FO37" s="216">
        <v>0</v>
      </c>
      <c r="FP37" s="217">
        <v>0</v>
      </c>
      <c r="FQ37" s="216">
        <v>0</v>
      </c>
      <c r="FR37" s="217">
        <v>0</v>
      </c>
      <c r="FS37" s="216">
        <v>0</v>
      </c>
      <c r="FT37" s="217">
        <v>0</v>
      </c>
      <c r="FU37" s="216">
        <v>0</v>
      </c>
      <c r="FV37" s="217">
        <v>0</v>
      </c>
      <c r="FW37" s="216">
        <v>0</v>
      </c>
      <c r="FX37" s="217">
        <v>0</v>
      </c>
      <c r="FY37" s="216">
        <v>0</v>
      </c>
      <c r="FZ37" s="217">
        <v>0</v>
      </c>
      <c r="GA37" s="216">
        <v>0</v>
      </c>
      <c r="GB37" s="216"/>
      <c r="GC37" s="216">
        <v>0</v>
      </c>
      <c r="GD37" s="120">
        <v>0</v>
      </c>
      <c r="GE37" s="120">
        <v>0</v>
      </c>
      <c r="GF37" s="120">
        <v>0</v>
      </c>
      <c r="GG37" s="120">
        <v>0</v>
      </c>
      <c r="GH37" s="120">
        <v>0</v>
      </c>
      <c r="GI37" s="120">
        <v>0</v>
      </c>
      <c r="GJ37" s="120">
        <v>0</v>
      </c>
      <c r="GK37" s="120">
        <v>0</v>
      </c>
      <c r="GL37" s="120">
        <v>0</v>
      </c>
      <c r="GM37" s="120">
        <v>0</v>
      </c>
      <c r="GN37" s="120">
        <v>0</v>
      </c>
      <c r="GO37" s="120">
        <v>0</v>
      </c>
      <c r="GP37" s="120"/>
      <c r="GQ37" s="120">
        <v>0</v>
      </c>
      <c r="GR37" s="120">
        <v>0</v>
      </c>
      <c r="GS37" s="120">
        <v>0</v>
      </c>
      <c r="GT37" s="120">
        <v>0</v>
      </c>
      <c r="GU37" s="120">
        <v>0</v>
      </c>
      <c r="GV37" s="120">
        <v>0</v>
      </c>
      <c r="GW37" s="120">
        <v>0</v>
      </c>
      <c r="GX37" s="120"/>
      <c r="GY37" s="120"/>
      <c r="GZ37" s="120"/>
      <c r="HA37" s="120"/>
      <c r="HB37" s="120"/>
      <c r="HC37" s="120"/>
      <c r="HD37" s="200">
        <v>0</v>
      </c>
      <c r="HE37" s="200">
        <v>0</v>
      </c>
    </row>
    <row r="38" spans="1:213" ht="99.75" customHeight="1">
      <c r="A38" s="116">
        <v>34</v>
      </c>
      <c r="B38" s="124">
        <v>780296</v>
      </c>
      <c r="C38" s="206" t="s">
        <v>308</v>
      </c>
      <c r="D38" s="216">
        <v>0</v>
      </c>
      <c r="E38" s="216">
        <v>0</v>
      </c>
      <c r="F38" s="217">
        <v>0</v>
      </c>
      <c r="G38" s="216">
        <v>0</v>
      </c>
      <c r="H38" s="217">
        <v>0</v>
      </c>
      <c r="I38" s="216">
        <v>0</v>
      </c>
      <c r="J38" s="217">
        <v>0</v>
      </c>
      <c r="K38" s="216">
        <v>0</v>
      </c>
      <c r="L38" s="217">
        <v>0</v>
      </c>
      <c r="M38" s="216">
        <v>0</v>
      </c>
      <c r="N38" s="217">
        <v>0</v>
      </c>
      <c r="O38" s="216">
        <v>0</v>
      </c>
      <c r="P38" s="217">
        <v>0</v>
      </c>
      <c r="Q38" s="216">
        <v>0</v>
      </c>
      <c r="R38" s="217">
        <v>0</v>
      </c>
      <c r="S38" s="216">
        <v>0</v>
      </c>
      <c r="T38" s="217">
        <v>0</v>
      </c>
      <c r="U38" s="216">
        <v>0</v>
      </c>
      <c r="V38" s="217">
        <v>3</v>
      </c>
      <c r="W38" s="216">
        <v>2536413</v>
      </c>
      <c r="X38" s="217">
        <v>3</v>
      </c>
      <c r="Y38" s="216">
        <v>6922248</v>
      </c>
      <c r="Z38" s="217">
        <v>10</v>
      </c>
      <c r="AA38" s="216">
        <v>2360940</v>
      </c>
      <c r="AB38" s="216">
        <v>0</v>
      </c>
      <c r="AC38" s="216">
        <v>0</v>
      </c>
      <c r="AD38" s="216">
        <v>10</v>
      </c>
      <c r="AE38" s="216">
        <v>2360940</v>
      </c>
      <c r="AF38" s="217">
        <v>0</v>
      </c>
      <c r="AG38" s="216">
        <v>0</v>
      </c>
      <c r="AH38" s="217">
        <v>0</v>
      </c>
      <c r="AI38" s="216">
        <v>0</v>
      </c>
      <c r="AJ38" s="217">
        <v>0</v>
      </c>
      <c r="AK38" s="216">
        <v>0</v>
      </c>
      <c r="AL38" s="217">
        <v>0</v>
      </c>
      <c r="AM38" s="216">
        <v>0</v>
      </c>
      <c r="AN38" s="217">
        <v>2</v>
      </c>
      <c r="AO38" s="216">
        <v>1166428</v>
      </c>
      <c r="AP38" s="216">
        <v>0</v>
      </c>
      <c r="AQ38" s="216">
        <v>0</v>
      </c>
      <c r="AR38" s="217">
        <v>0</v>
      </c>
      <c r="AS38" s="216">
        <v>0</v>
      </c>
      <c r="AT38" s="217">
        <v>0</v>
      </c>
      <c r="AU38" s="216">
        <v>0</v>
      </c>
      <c r="AV38" s="217">
        <v>0</v>
      </c>
      <c r="AW38" s="216">
        <v>0</v>
      </c>
      <c r="AX38" s="217">
        <v>0</v>
      </c>
      <c r="AY38" s="216">
        <v>0</v>
      </c>
      <c r="AZ38" s="217">
        <v>0</v>
      </c>
      <c r="BA38" s="216">
        <v>0</v>
      </c>
      <c r="BB38" s="217">
        <v>0</v>
      </c>
      <c r="BC38" s="216">
        <v>0</v>
      </c>
      <c r="BD38" s="217">
        <v>0</v>
      </c>
      <c r="BE38" s="216">
        <v>0</v>
      </c>
      <c r="BF38" s="217">
        <v>0</v>
      </c>
      <c r="BG38" s="216">
        <v>0</v>
      </c>
      <c r="BH38" s="217">
        <v>0</v>
      </c>
      <c r="BI38" s="216">
        <v>0</v>
      </c>
      <c r="BJ38" s="216"/>
      <c r="BK38" s="216">
        <v>0</v>
      </c>
      <c r="BL38" s="217">
        <v>0</v>
      </c>
      <c r="BM38" s="216">
        <v>0</v>
      </c>
      <c r="BN38" s="217">
        <v>0</v>
      </c>
      <c r="BO38" s="216">
        <v>0</v>
      </c>
      <c r="BP38" s="217">
        <v>0</v>
      </c>
      <c r="BQ38" s="216">
        <v>0</v>
      </c>
      <c r="BR38" s="217">
        <v>0</v>
      </c>
      <c r="BS38" s="216">
        <v>0</v>
      </c>
      <c r="BT38" s="217">
        <v>0</v>
      </c>
      <c r="BU38" s="216">
        <v>0</v>
      </c>
      <c r="BV38" s="217">
        <v>0</v>
      </c>
      <c r="BW38" s="216">
        <v>0</v>
      </c>
      <c r="BX38" s="217">
        <v>0</v>
      </c>
      <c r="BY38" s="216">
        <v>0</v>
      </c>
      <c r="BZ38" s="216"/>
      <c r="CA38" s="216">
        <v>0</v>
      </c>
      <c r="CB38" s="216"/>
      <c r="CC38" s="216">
        <v>0</v>
      </c>
      <c r="CD38" s="216"/>
      <c r="CE38" s="216">
        <v>0</v>
      </c>
      <c r="CF38" s="217">
        <v>0</v>
      </c>
      <c r="CG38" s="216">
        <v>0</v>
      </c>
      <c r="CH38" s="217">
        <v>0</v>
      </c>
      <c r="CI38" s="216">
        <v>0</v>
      </c>
      <c r="CJ38" s="217">
        <v>0</v>
      </c>
      <c r="CK38" s="216">
        <v>0</v>
      </c>
      <c r="CL38" s="217">
        <v>0</v>
      </c>
      <c r="CM38" s="216">
        <v>0</v>
      </c>
      <c r="CN38" s="217">
        <v>0</v>
      </c>
      <c r="CO38" s="216">
        <v>0</v>
      </c>
      <c r="CP38" s="217">
        <v>0</v>
      </c>
      <c r="CQ38" s="216">
        <v>0</v>
      </c>
      <c r="CR38" s="217">
        <v>0</v>
      </c>
      <c r="CS38" s="216">
        <v>0</v>
      </c>
      <c r="CT38" s="217">
        <v>0</v>
      </c>
      <c r="CU38" s="216">
        <v>0</v>
      </c>
      <c r="CV38" s="217">
        <v>0</v>
      </c>
      <c r="CW38" s="216">
        <v>0</v>
      </c>
      <c r="CX38" s="217">
        <v>15</v>
      </c>
      <c r="CY38" s="216">
        <v>4112460</v>
      </c>
      <c r="CZ38" s="217">
        <v>10</v>
      </c>
      <c r="DA38" s="216">
        <v>3031420</v>
      </c>
      <c r="DB38" s="217">
        <v>5</v>
      </c>
      <c r="DC38" s="216">
        <v>1734290</v>
      </c>
      <c r="DD38" s="217">
        <v>0</v>
      </c>
      <c r="DE38" s="216">
        <v>0</v>
      </c>
      <c r="DF38" s="217">
        <v>0</v>
      </c>
      <c r="DG38" s="216">
        <v>0</v>
      </c>
      <c r="DH38" s="217">
        <v>10</v>
      </c>
      <c r="DI38" s="216">
        <v>5695560</v>
      </c>
      <c r="DJ38" s="217">
        <v>10</v>
      </c>
      <c r="DK38" s="216">
        <v>4525960</v>
      </c>
      <c r="DL38" s="217">
        <v>0</v>
      </c>
      <c r="DM38" s="216">
        <v>0</v>
      </c>
      <c r="DN38" s="217">
        <v>0</v>
      </c>
      <c r="DO38" s="216">
        <v>0</v>
      </c>
      <c r="DP38" s="217">
        <v>0</v>
      </c>
      <c r="DQ38" s="216">
        <v>0</v>
      </c>
      <c r="DR38" s="217">
        <v>0</v>
      </c>
      <c r="DS38" s="216">
        <v>0</v>
      </c>
      <c r="DT38" s="216">
        <v>0</v>
      </c>
      <c r="DU38" s="216">
        <v>0</v>
      </c>
      <c r="DV38" s="216">
        <v>0</v>
      </c>
      <c r="DW38" s="216">
        <v>0</v>
      </c>
      <c r="DX38" s="216">
        <v>0</v>
      </c>
      <c r="DY38" s="216">
        <v>0</v>
      </c>
      <c r="DZ38" s="216">
        <v>0</v>
      </c>
      <c r="EA38" s="216">
        <v>0</v>
      </c>
      <c r="EB38" s="216">
        <v>0</v>
      </c>
      <c r="EC38" s="216">
        <v>0</v>
      </c>
      <c r="ED38" s="216"/>
      <c r="EE38" s="216">
        <v>0</v>
      </c>
      <c r="EF38" s="216"/>
      <c r="EG38" s="216">
        <v>0</v>
      </c>
      <c r="EH38" s="217">
        <v>0</v>
      </c>
      <c r="EI38" s="216">
        <v>0</v>
      </c>
      <c r="EJ38" s="217">
        <v>0</v>
      </c>
      <c r="EK38" s="216">
        <v>0</v>
      </c>
      <c r="EL38" s="217">
        <v>0</v>
      </c>
      <c r="EM38" s="216">
        <v>0</v>
      </c>
      <c r="EN38" s="217">
        <v>0</v>
      </c>
      <c r="EO38" s="216">
        <v>0</v>
      </c>
      <c r="EP38" s="217">
        <v>0</v>
      </c>
      <c r="EQ38" s="216">
        <v>0</v>
      </c>
      <c r="ER38" s="217">
        <v>0</v>
      </c>
      <c r="ES38" s="216">
        <v>0</v>
      </c>
      <c r="ET38" s="217">
        <v>0</v>
      </c>
      <c r="EU38" s="216">
        <v>0</v>
      </c>
      <c r="EV38" s="216">
        <v>0</v>
      </c>
      <c r="EW38" s="216">
        <v>0</v>
      </c>
      <c r="EX38" s="217">
        <v>0</v>
      </c>
      <c r="EY38" s="216">
        <v>0</v>
      </c>
      <c r="EZ38" s="217">
        <v>0</v>
      </c>
      <c r="FA38" s="216">
        <v>0</v>
      </c>
      <c r="FB38" s="217">
        <v>0</v>
      </c>
      <c r="FC38" s="216">
        <v>0</v>
      </c>
      <c r="FD38" s="217">
        <v>0</v>
      </c>
      <c r="FE38" s="216">
        <v>0</v>
      </c>
      <c r="FF38" s="216"/>
      <c r="FG38" s="216">
        <v>0</v>
      </c>
      <c r="FH38" s="217">
        <v>0</v>
      </c>
      <c r="FI38" s="216">
        <v>0</v>
      </c>
      <c r="FJ38" s="217">
        <v>0</v>
      </c>
      <c r="FK38" s="216">
        <v>0</v>
      </c>
      <c r="FL38" s="217">
        <v>0</v>
      </c>
      <c r="FM38" s="216">
        <v>0</v>
      </c>
      <c r="FN38" s="217">
        <v>0</v>
      </c>
      <c r="FO38" s="216">
        <v>0</v>
      </c>
      <c r="FP38" s="217">
        <v>0</v>
      </c>
      <c r="FQ38" s="216">
        <v>0</v>
      </c>
      <c r="FR38" s="217">
        <v>0</v>
      </c>
      <c r="FS38" s="216">
        <v>0</v>
      </c>
      <c r="FT38" s="217">
        <v>0</v>
      </c>
      <c r="FU38" s="216">
        <v>0</v>
      </c>
      <c r="FV38" s="217">
        <v>0</v>
      </c>
      <c r="FW38" s="216">
        <v>0</v>
      </c>
      <c r="FX38" s="217">
        <v>0</v>
      </c>
      <c r="FY38" s="216">
        <v>0</v>
      </c>
      <c r="FZ38" s="217">
        <v>0</v>
      </c>
      <c r="GA38" s="216">
        <v>0</v>
      </c>
      <c r="GB38" s="216"/>
      <c r="GC38" s="216">
        <v>0</v>
      </c>
      <c r="GD38" s="120">
        <v>68</v>
      </c>
      <c r="GE38" s="120">
        <v>32085719</v>
      </c>
      <c r="GF38" s="120">
        <v>0</v>
      </c>
      <c r="GG38" s="120">
        <v>0</v>
      </c>
      <c r="GH38" s="120">
        <v>30</v>
      </c>
      <c r="GI38" s="120">
        <v>8878170</v>
      </c>
      <c r="GJ38" s="120">
        <v>0</v>
      </c>
      <c r="GK38" s="120">
        <v>0</v>
      </c>
      <c r="GL38" s="120">
        <v>10</v>
      </c>
      <c r="GM38" s="120">
        <v>2360940</v>
      </c>
      <c r="GN38" s="120">
        <v>0</v>
      </c>
      <c r="GO38" s="120">
        <v>0</v>
      </c>
      <c r="GP38" s="120"/>
      <c r="GQ38" s="120">
        <v>0</v>
      </c>
      <c r="GR38" s="120">
        <v>28</v>
      </c>
      <c r="GS38" s="120">
        <v>20846609</v>
      </c>
      <c r="GT38" s="120">
        <v>68</v>
      </c>
      <c r="GU38" s="120">
        <v>32085719</v>
      </c>
      <c r="GV38" s="120">
        <v>0</v>
      </c>
      <c r="GW38" s="120">
        <v>0</v>
      </c>
      <c r="GX38" s="120"/>
      <c r="GY38" s="120"/>
      <c r="GZ38" s="120"/>
      <c r="HA38" s="120"/>
      <c r="HB38" s="120"/>
      <c r="HC38" s="120"/>
      <c r="HD38" s="200">
        <v>0</v>
      </c>
      <c r="HE38" s="200">
        <v>0</v>
      </c>
    </row>
    <row r="39" spans="1:213" ht="47.25">
      <c r="A39" s="116">
        <v>35</v>
      </c>
      <c r="B39" s="121">
        <v>780295</v>
      </c>
      <c r="C39" s="206" t="s">
        <v>307</v>
      </c>
      <c r="D39" s="216">
        <v>0</v>
      </c>
      <c r="E39" s="216">
        <v>0</v>
      </c>
      <c r="F39" s="217">
        <v>0</v>
      </c>
      <c r="G39" s="216">
        <v>0</v>
      </c>
      <c r="H39" s="217">
        <v>0</v>
      </c>
      <c r="I39" s="216">
        <v>0</v>
      </c>
      <c r="J39" s="217">
        <v>0</v>
      </c>
      <c r="K39" s="216">
        <v>0</v>
      </c>
      <c r="L39" s="217">
        <v>0</v>
      </c>
      <c r="M39" s="216">
        <v>0</v>
      </c>
      <c r="N39" s="217">
        <v>0</v>
      </c>
      <c r="O39" s="216">
        <v>0</v>
      </c>
      <c r="P39" s="217">
        <v>0</v>
      </c>
      <c r="Q39" s="216">
        <v>0</v>
      </c>
      <c r="R39" s="217">
        <v>0</v>
      </c>
      <c r="S39" s="216">
        <v>0</v>
      </c>
      <c r="T39" s="217">
        <v>0</v>
      </c>
      <c r="U39" s="216">
        <v>0</v>
      </c>
      <c r="V39" s="217">
        <v>0</v>
      </c>
      <c r="W39" s="216">
        <v>0</v>
      </c>
      <c r="X39" s="217">
        <v>0</v>
      </c>
      <c r="Y39" s="216">
        <v>0</v>
      </c>
      <c r="Z39" s="217">
        <v>0</v>
      </c>
      <c r="AA39" s="216">
        <v>0</v>
      </c>
      <c r="AB39" s="216">
        <v>0</v>
      </c>
      <c r="AC39" s="216">
        <v>0</v>
      </c>
      <c r="AD39" s="216">
        <v>0</v>
      </c>
      <c r="AE39" s="216">
        <v>0</v>
      </c>
      <c r="AF39" s="217">
        <v>0</v>
      </c>
      <c r="AG39" s="216">
        <v>0</v>
      </c>
      <c r="AH39" s="217">
        <v>0</v>
      </c>
      <c r="AI39" s="216">
        <v>0</v>
      </c>
      <c r="AJ39" s="217">
        <v>0</v>
      </c>
      <c r="AK39" s="216">
        <v>0</v>
      </c>
      <c r="AL39" s="217">
        <v>0</v>
      </c>
      <c r="AM39" s="216">
        <v>0</v>
      </c>
      <c r="AN39" s="217">
        <v>0</v>
      </c>
      <c r="AO39" s="216">
        <v>0</v>
      </c>
      <c r="AP39" s="216">
        <v>0</v>
      </c>
      <c r="AQ39" s="216">
        <v>0</v>
      </c>
      <c r="AR39" s="217">
        <v>0</v>
      </c>
      <c r="AS39" s="216">
        <v>0</v>
      </c>
      <c r="AT39" s="217">
        <v>0</v>
      </c>
      <c r="AU39" s="216">
        <v>0</v>
      </c>
      <c r="AV39" s="217">
        <v>0</v>
      </c>
      <c r="AW39" s="216">
        <v>0</v>
      </c>
      <c r="AX39" s="217">
        <v>0</v>
      </c>
      <c r="AY39" s="216">
        <v>0</v>
      </c>
      <c r="AZ39" s="217">
        <v>0</v>
      </c>
      <c r="BA39" s="216">
        <v>0</v>
      </c>
      <c r="BB39" s="217">
        <v>0</v>
      </c>
      <c r="BC39" s="216">
        <v>0</v>
      </c>
      <c r="BD39" s="217">
        <v>0</v>
      </c>
      <c r="BE39" s="216">
        <v>0</v>
      </c>
      <c r="BF39" s="217">
        <v>0</v>
      </c>
      <c r="BG39" s="216">
        <v>0</v>
      </c>
      <c r="BH39" s="217">
        <v>0</v>
      </c>
      <c r="BI39" s="216">
        <v>0</v>
      </c>
      <c r="BJ39" s="216"/>
      <c r="BK39" s="216">
        <v>0</v>
      </c>
      <c r="BL39" s="217">
        <v>0</v>
      </c>
      <c r="BM39" s="216">
        <v>0</v>
      </c>
      <c r="BN39" s="217">
        <v>0</v>
      </c>
      <c r="BO39" s="216">
        <v>0</v>
      </c>
      <c r="BP39" s="217">
        <v>0</v>
      </c>
      <c r="BQ39" s="216">
        <v>0</v>
      </c>
      <c r="BR39" s="217">
        <v>0</v>
      </c>
      <c r="BS39" s="216">
        <v>0</v>
      </c>
      <c r="BT39" s="217">
        <v>0</v>
      </c>
      <c r="BU39" s="216">
        <v>0</v>
      </c>
      <c r="BV39" s="217">
        <v>0</v>
      </c>
      <c r="BW39" s="216">
        <v>0</v>
      </c>
      <c r="BX39" s="217">
        <v>0</v>
      </c>
      <c r="BY39" s="216">
        <v>0</v>
      </c>
      <c r="BZ39" s="216"/>
      <c r="CA39" s="216">
        <v>0</v>
      </c>
      <c r="CB39" s="216"/>
      <c r="CC39" s="216">
        <v>0</v>
      </c>
      <c r="CD39" s="216"/>
      <c r="CE39" s="216">
        <v>0</v>
      </c>
      <c r="CF39" s="217">
        <v>0</v>
      </c>
      <c r="CG39" s="216">
        <v>0</v>
      </c>
      <c r="CH39" s="217">
        <v>0</v>
      </c>
      <c r="CI39" s="216">
        <v>0</v>
      </c>
      <c r="CJ39" s="217">
        <v>0</v>
      </c>
      <c r="CK39" s="216">
        <v>0</v>
      </c>
      <c r="CL39" s="217">
        <v>0</v>
      </c>
      <c r="CM39" s="216">
        <v>0</v>
      </c>
      <c r="CN39" s="217">
        <v>0</v>
      </c>
      <c r="CO39" s="216">
        <v>0</v>
      </c>
      <c r="CP39" s="217">
        <v>0</v>
      </c>
      <c r="CQ39" s="216">
        <v>0</v>
      </c>
      <c r="CR39" s="217">
        <v>0</v>
      </c>
      <c r="CS39" s="216">
        <v>0</v>
      </c>
      <c r="CT39" s="217">
        <v>0</v>
      </c>
      <c r="CU39" s="216">
        <v>0</v>
      </c>
      <c r="CV39" s="217">
        <v>0</v>
      </c>
      <c r="CW39" s="216">
        <v>0</v>
      </c>
      <c r="CX39" s="217">
        <v>0</v>
      </c>
      <c r="CY39" s="216">
        <v>0</v>
      </c>
      <c r="CZ39" s="217">
        <v>0</v>
      </c>
      <c r="DA39" s="216">
        <v>0</v>
      </c>
      <c r="DB39" s="217">
        <v>0</v>
      </c>
      <c r="DC39" s="216">
        <v>0</v>
      </c>
      <c r="DD39" s="217">
        <v>0</v>
      </c>
      <c r="DE39" s="216">
        <v>0</v>
      </c>
      <c r="DF39" s="217">
        <v>0</v>
      </c>
      <c r="DG39" s="216">
        <v>0</v>
      </c>
      <c r="DH39" s="217">
        <v>0</v>
      </c>
      <c r="DI39" s="216">
        <v>0</v>
      </c>
      <c r="DJ39" s="217">
        <v>0</v>
      </c>
      <c r="DK39" s="216">
        <v>0</v>
      </c>
      <c r="DL39" s="217">
        <v>0</v>
      </c>
      <c r="DM39" s="216">
        <v>0</v>
      </c>
      <c r="DN39" s="217">
        <v>0</v>
      </c>
      <c r="DO39" s="216">
        <v>0</v>
      </c>
      <c r="DP39" s="217">
        <v>0</v>
      </c>
      <c r="DQ39" s="216">
        <v>0</v>
      </c>
      <c r="DR39" s="217">
        <v>0</v>
      </c>
      <c r="DS39" s="216">
        <v>0</v>
      </c>
      <c r="DT39" s="216">
        <v>0</v>
      </c>
      <c r="DU39" s="216">
        <v>0</v>
      </c>
      <c r="DV39" s="216">
        <v>0</v>
      </c>
      <c r="DW39" s="216">
        <v>0</v>
      </c>
      <c r="DX39" s="216">
        <v>0</v>
      </c>
      <c r="DY39" s="216">
        <v>0</v>
      </c>
      <c r="DZ39" s="216">
        <v>0</v>
      </c>
      <c r="EA39" s="216">
        <v>0</v>
      </c>
      <c r="EB39" s="216">
        <v>0</v>
      </c>
      <c r="EC39" s="216">
        <v>0</v>
      </c>
      <c r="ED39" s="216"/>
      <c r="EE39" s="216">
        <v>0</v>
      </c>
      <c r="EF39" s="216"/>
      <c r="EG39" s="216">
        <v>0</v>
      </c>
      <c r="EH39" s="217">
        <v>0</v>
      </c>
      <c r="EI39" s="216">
        <v>0</v>
      </c>
      <c r="EJ39" s="217">
        <v>0</v>
      </c>
      <c r="EK39" s="216">
        <v>0</v>
      </c>
      <c r="EL39" s="217">
        <v>0</v>
      </c>
      <c r="EM39" s="216">
        <v>0</v>
      </c>
      <c r="EN39" s="217">
        <v>0</v>
      </c>
      <c r="EO39" s="216">
        <v>0</v>
      </c>
      <c r="EP39" s="217">
        <v>0</v>
      </c>
      <c r="EQ39" s="216">
        <v>0</v>
      </c>
      <c r="ER39" s="217">
        <v>0</v>
      </c>
      <c r="ES39" s="216">
        <v>0</v>
      </c>
      <c r="ET39" s="217">
        <v>0</v>
      </c>
      <c r="EU39" s="216">
        <v>0</v>
      </c>
      <c r="EV39" s="216">
        <v>0</v>
      </c>
      <c r="EW39" s="216">
        <v>0</v>
      </c>
      <c r="EX39" s="217">
        <v>0</v>
      </c>
      <c r="EY39" s="216">
        <v>0</v>
      </c>
      <c r="EZ39" s="217">
        <v>0</v>
      </c>
      <c r="FA39" s="216">
        <v>0</v>
      </c>
      <c r="FB39" s="217">
        <v>0</v>
      </c>
      <c r="FC39" s="216">
        <v>0</v>
      </c>
      <c r="FD39" s="217">
        <v>0</v>
      </c>
      <c r="FE39" s="216">
        <v>0</v>
      </c>
      <c r="FF39" s="216"/>
      <c r="FG39" s="216">
        <v>0</v>
      </c>
      <c r="FH39" s="217">
        <v>0</v>
      </c>
      <c r="FI39" s="216">
        <v>0</v>
      </c>
      <c r="FJ39" s="217">
        <v>0</v>
      </c>
      <c r="FK39" s="216">
        <v>0</v>
      </c>
      <c r="FL39" s="217">
        <v>0</v>
      </c>
      <c r="FM39" s="216">
        <v>0</v>
      </c>
      <c r="FN39" s="217">
        <v>0</v>
      </c>
      <c r="FO39" s="216">
        <v>0</v>
      </c>
      <c r="FP39" s="217">
        <v>0</v>
      </c>
      <c r="FQ39" s="216">
        <v>0</v>
      </c>
      <c r="FR39" s="217">
        <v>0</v>
      </c>
      <c r="FS39" s="216">
        <v>0</v>
      </c>
      <c r="FT39" s="217">
        <v>0</v>
      </c>
      <c r="FU39" s="216">
        <v>0</v>
      </c>
      <c r="FV39" s="217">
        <v>0</v>
      </c>
      <c r="FW39" s="216">
        <v>0</v>
      </c>
      <c r="FX39" s="217">
        <v>0</v>
      </c>
      <c r="FY39" s="216">
        <v>0</v>
      </c>
      <c r="FZ39" s="217">
        <v>0</v>
      </c>
      <c r="GA39" s="216">
        <v>0</v>
      </c>
      <c r="GB39" s="216"/>
      <c r="GC39" s="216">
        <v>0</v>
      </c>
      <c r="GD39" s="120">
        <v>0</v>
      </c>
      <c r="GE39" s="120">
        <v>0</v>
      </c>
      <c r="GF39" s="120">
        <v>0</v>
      </c>
      <c r="GG39" s="120">
        <v>0</v>
      </c>
      <c r="GH39" s="120">
        <v>0</v>
      </c>
      <c r="GI39" s="120">
        <v>0</v>
      </c>
      <c r="GJ39" s="120">
        <v>0</v>
      </c>
      <c r="GK39" s="120">
        <v>0</v>
      </c>
      <c r="GL39" s="120">
        <v>0</v>
      </c>
      <c r="GM39" s="120">
        <v>0</v>
      </c>
      <c r="GN39" s="120">
        <v>0</v>
      </c>
      <c r="GO39" s="120">
        <v>0</v>
      </c>
      <c r="GP39" s="120"/>
      <c r="GQ39" s="120">
        <v>0</v>
      </c>
      <c r="GR39" s="120">
        <v>0</v>
      </c>
      <c r="GS39" s="120">
        <v>0</v>
      </c>
      <c r="GT39" s="120">
        <v>0</v>
      </c>
      <c r="GU39" s="120">
        <v>0</v>
      </c>
      <c r="GV39" s="120">
        <v>0</v>
      </c>
      <c r="GW39" s="120">
        <v>0</v>
      </c>
      <c r="GX39" s="120"/>
      <c r="GY39" s="120"/>
      <c r="GZ39" s="120"/>
      <c r="HA39" s="120"/>
      <c r="HB39" s="120"/>
      <c r="HC39" s="120"/>
      <c r="HD39" s="200">
        <v>0</v>
      </c>
      <c r="HE39" s="200">
        <v>0</v>
      </c>
    </row>
    <row r="40" spans="1:213" ht="47.25">
      <c r="A40" s="125">
        <v>36</v>
      </c>
      <c r="B40" s="126">
        <v>780131</v>
      </c>
      <c r="C40" s="206" t="s">
        <v>801</v>
      </c>
      <c r="D40" s="216">
        <v>10</v>
      </c>
      <c r="E40" s="216">
        <v>1923800</v>
      </c>
      <c r="F40" s="217">
        <v>7</v>
      </c>
      <c r="G40" s="216">
        <v>2085139</v>
      </c>
      <c r="H40" s="217">
        <v>1</v>
      </c>
      <c r="I40" s="216">
        <v>181020</v>
      </c>
      <c r="J40" s="217">
        <v>1</v>
      </c>
      <c r="K40" s="216">
        <v>318865</v>
      </c>
      <c r="L40" s="217">
        <v>0</v>
      </c>
      <c r="M40" s="216">
        <v>0</v>
      </c>
      <c r="N40" s="217">
        <v>0</v>
      </c>
      <c r="O40" s="216">
        <v>0</v>
      </c>
      <c r="P40" s="217">
        <v>0</v>
      </c>
      <c r="Q40" s="216">
        <v>0</v>
      </c>
      <c r="R40" s="217">
        <v>0</v>
      </c>
      <c r="S40" s="216">
        <v>0</v>
      </c>
      <c r="T40" s="217">
        <v>0</v>
      </c>
      <c r="U40" s="216">
        <v>0</v>
      </c>
      <c r="V40" s="217">
        <v>0</v>
      </c>
      <c r="W40" s="216">
        <v>0</v>
      </c>
      <c r="X40" s="217">
        <v>0</v>
      </c>
      <c r="Y40" s="216">
        <v>0</v>
      </c>
      <c r="Z40" s="217">
        <v>2</v>
      </c>
      <c r="AA40" s="216">
        <v>472188</v>
      </c>
      <c r="AB40" s="216">
        <v>1</v>
      </c>
      <c r="AC40" s="216">
        <v>236094</v>
      </c>
      <c r="AD40" s="216">
        <v>1</v>
      </c>
      <c r="AE40" s="216">
        <v>236094</v>
      </c>
      <c r="AF40" s="217">
        <v>0</v>
      </c>
      <c r="AG40" s="216">
        <v>0</v>
      </c>
      <c r="AH40" s="217">
        <v>1</v>
      </c>
      <c r="AI40" s="216">
        <v>224697</v>
      </c>
      <c r="AJ40" s="217">
        <v>0</v>
      </c>
      <c r="AK40" s="216">
        <v>0</v>
      </c>
      <c r="AL40" s="217">
        <v>30</v>
      </c>
      <c r="AM40" s="216">
        <v>13411890</v>
      </c>
      <c r="AN40" s="217">
        <v>0</v>
      </c>
      <c r="AO40" s="216">
        <v>0</v>
      </c>
      <c r="AP40" s="216">
        <v>0</v>
      </c>
      <c r="AQ40" s="216">
        <v>0</v>
      </c>
      <c r="AR40" s="217">
        <v>0</v>
      </c>
      <c r="AS40" s="216">
        <v>0</v>
      </c>
      <c r="AT40" s="217">
        <v>0</v>
      </c>
      <c r="AU40" s="216">
        <v>0</v>
      </c>
      <c r="AV40" s="217">
        <v>0</v>
      </c>
      <c r="AW40" s="216">
        <v>0</v>
      </c>
      <c r="AX40" s="217">
        <v>0</v>
      </c>
      <c r="AY40" s="216">
        <v>0</v>
      </c>
      <c r="AZ40" s="217">
        <v>0</v>
      </c>
      <c r="BA40" s="216">
        <v>0</v>
      </c>
      <c r="BB40" s="217">
        <v>0</v>
      </c>
      <c r="BC40" s="216">
        <v>0</v>
      </c>
      <c r="BD40" s="217">
        <v>0</v>
      </c>
      <c r="BE40" s="216">
        <v>0</v>
      </c>
      <c r="BF40" s="217">
        <v>0</v>
      </c>
      <c r="BG40" s="216">
        <v>0</v>
      </c>
      <c r="BH40" s="217">
        <v>0</v>
      </c>
      <c r="BI40" s="216">
        <v>0</v>
      </c>
      <c r="BJ40" s="216"/>
      <c r="BK40" s="216">
        <v>0</v>
      </c>
      <c r="BL40" s="217">
        <v>0</v>
      </c>
      <c r="BM40" s="216">
        <v>0</v>
      </c>
      <c r="BN40" s="217">
        <v>0</v>
      </c>
      <c r="BO40" s="216">
        <v>0</v>
      </c>
      <c r="BP40" s="217">
        <v>0</v>
      </c>
      <c r="BQ40" s="216">
        <v>0</v>
      </c>
      <c r="BR40" s="217">
        <v>0</v>
      </c>
      <c r="BS40" s="216">
        <v>0</v>
      </c>
      <c r="BT40" s="217">
        <v>0</v>
      </c>
      <c r="BU40" s="216">
        <v>0</v>
      </c>
      <c r="BV40" s="217">
        <v>0</v>
      </c>
      <c r="BW40" s="216">
        <v>0</v>
      </c>
      <c r="BX40" s="217">
        <v>0</v>
      </c>
      <c r="BY40" s="216">
        <v>0</v>
      </c>
      <c r="BZ40" s="216"/>
      <c r="CA40" s="216">
        <v>0</v>
      </c>
      <c r="CB40" s="216"/>
      <c r="CC40" s="216">
        <v>0</v>
      </c>
      <c r="CD40" s="216"/>
      <c r="CE40" s="216">
        <v>0</v>
      </c>
      <c r="CF40" s="217">
        <v>0</v>
      </c>
      <c r="CG40" s="216">
        <v>0</v>
      </c>
      <c r="CH40" s="217">
        <v>0</v>
      </c>
      <c r="CI40" s="216">
        <v>0</v>
      </c>
      <c r="CJ40" s="217">
        <v>0</v>
      </c>
      <c r="CK40" s="216">
        <v>0</v>
      </c>
      <c r="CL40" s="217">
        <v>0</v>
      </c>
      <c r="CM40" s="216">
        <v>0</v>
      </c>
      <c r="CN40" s="217">
        <v>0</v>
      </c>
      <c r="CO40" s="216">
        <v>0</v>
      </c>
      <c r="CP40" s="217">
        <v>0</v>
      </c>
      <c r="CQ40" s="216">
        <v>0</v>
      </c>
      <c r="CR40" s="217">
        <v>0</v>
      </c>
      <c r="CS40" s="216">
        <v>0</v>
      </c>
      <c r="CT40" s="217">
        <v>0</v>
      </c>
      <c r="CU40" s="216">
        <v>0</v>
      </c>
      <c r="CV40" s="217">
        <v>0</v>
      </c>
      <c r="CW40" s="216">
        <v>0</v>
      </c>
      <c r="CX40" s="217">
        <v>5</v>
      </c>
      <c r="CY40" s="216">
        <v>1370820</v>
      </c>
      <c r="CZ40" s="217">
        <v>0</v>
      </c>
      <c r="DA40" s="216">
        <v>0</v>
      </c>
      <c r="DB40" s="217">
        <v>0</v>
      </c>
      <c r="DC40" s="216">
        <v>0</v>
      </c>
      <c r="DD40" s="217">
        <v>0</v>
      </c>
      <c r="DE40" s="216">
        <v>0</v>
      </c>
      <c r="DF40" s="217">
        <v>2</v>
      </c>
      <c r="DG40" s="216">
        <v>627942</v>
      </c>
      <c r="DH40" s="217">
        <v>0</v>
      </c>
      <c r="DI40" s="216">
        <v>0</v>
      </c>
      <c r="DJ40" s="217">
        <v>6</v>
      </c>
      <c r="DK40" s="216">
        <v>2715576</v>
      </c>
      <c r="DL40" s="217">
        <v>0</v>
      </c>
      <c r="DM40" s="216">
        <v>0</v>
      </c>
      <c r="DN40" s="217">
        <v>0</v>
      </c>
      <c r="DO40" s="216">
        <v>0</v>
      </c>
      <c r="DP40" s="217">
        <v>0</v>
      </c>
      <c r="DQ40" s="216">
        <v>0</v>
      </c>
      <c r="DR40" s="217">
        <v>0</v>
      </c>
      <c r="DS40" s="216">
        <v>0</v>
      </c>
      <c r="DT40" s="216">
        <v>0</v>
      </c>
      <c r="DU40" s="216">
        <v>0</v>
      </c>
      <c r="DV40" s="216">
        <v>0</v>
      </c>
      <c r="DW40" s="216">
        <v>0</v>
      </c>
      <c r="DX40" s="216">
        <v>0</v>
      </c>
      <c r="DY40" s="216">
        <v>0</v>
      </c>
      <c r="DZ40" s="216">
        <v>0</v>
      </c>
      <c r="EA40" s="216">
        <v>0</v>
      </c>
      <c r="EB40" s="216">
        <v>0</v>
      </c>
      <c r="EC40" s="216">
        <v>0</v>
      </c>
      <c r="ED40" s="216"/>
      <c r="EE40" s="216">
        <v>0</v>
      </c>
      <c r="EF40" s="216">
        <v>2</v>
      </c>
      <c r="EG40" s="216">
        <v>1750526</v>
      </c>
      <c r="EH40" s="217">
        <v>0</v>
      </c>
      <c r="EI40" s="216">
        <v>0</v>
      </c>
      <c r="EJ40" s="217">
        <v>0</v>
      </c>
      <c r="EK40" s="216">
        <v>0</v>
      </c>
      <c r="EL40" s="217">
        <v>6</v>
      </c>
      <c r="EM40" s="216">
        <v>1170636</v>
      </c>
      <c r="EN40" s="217">
        <v>0</v>
      </c>
      <c r="EO40" s="216">
        <v>0</v>
      </c>
      <c r="EP40" s="217">
        <v>4</v>
      </c>
      <c r="EQ40" s="216">
        <v>780424</v>
      </c>
      <c r="ER40" s="217">
        <v>10</v>
      </c>
      <c r="ES40" s="216">
        <v>2290040</v>
      </c>
      <c r="ET40" s="217">
        <v>5</v>
      </c>
      <c r="EU40" s="216">
        <v>1641885</v>
      </c>
      <c r="EV40" s="216">
        <v>0</v>
      </c>
      <c r="EW40" s="216">
        <v>0</v>
      </c>
      <c r="EX40" s="217">
        <v>2</v>
      </c>
      <c r="EY40" s="216">
        <v>718692</v>
      </c>
      <c r="EZ40" s="217">
        <v>0</v>
      </c>
      <c r="FA40" s="216">
        <v>0</v>
      </c>
      <c r="FB40" s="217">
        <v>0</v>
      </c>
      <c r="FC40" s="216">
        <v>0</v>
      </c>
      <c r="FD40" s="217">
        <v>0</v>
      </c>
      <c r="FE40" s="216">
        <v>0</v>
      </c>
      <c r="FF40" s="216"/>
      <c r="FG40" s="216">
        <v>0</v>
      </c>
      <c r="FH40" s="217">
        <v>0</v>
      </c>
      <c r="FI40" s="216">
        <v>0</v>
      </c>
      <c r="FJ40" s="217">
        <v>2</v>
      </c>
      <c r="FK40" s="216">
        <v>416988</v>
      </c>
      <c r="FL40" s="217">
        <v>0</v>
      </c>
      <c r="FM40" s="216">
        <v>0</v>
      </c>
      <c r="FN40" s="217">
        <v>7</v>
      </c>
      <c r="FO40" s="216">
        <v>1662962</v>
      </c>
      <c r="FP40" s="217">
        <v>0</v>
      </c>
      <c r="FQ40" s="216">
        <v>0</v>
      </c>
      <c r="FR40" s="217">
        <v>0</v>
      </c>
      <c r="FS40" s="216">
        <v>0</v>
      </c>
      <c r="FT40" s="217">
        <v>0</v>
      </c>
      <c r="FU40" s="216">
        <v>0</v>
      </c>
      <c r="FV40" s="217">
        <v>0</v>
      </c>
      <c r="FW40" s="216">
        <v>0</v>
      </c>
      <c r="FX40" s="217">
        <v>0</v>
      </c>
      <c r="FY40" s="216">
        <v>0</v>
      </c>
      <c r="FZ40" s="217">
        <v>0</v>
      </c>
      <c r="GA40" s="216">
        <v>0</v>
      </c>
      <c r="GB40" s="216">
        <v>0</v>
      </c>
      <c r="GC40" s="216">
        <v>0</v>
      </c>
      <c r="GD40" s="120">
        <v>103</v>
      </c>
      <c r="GE40" s="120">
        <v>33764090</v>
      </c>
      <c r="GF40" s="120">
        <v>0</v>
      </c>
      <c r="GG40" s="120">
        <v>0</v>
      </c>
      <c r="GH40" s="120">
        <v>5</v>
      </c>
      <c r="GI40" s="120">
        <v>1370820</v>
      </c>
      <c r="GJ40" s="120">
        <v>0</v>
      </c>
      <c r="GK40" s="120">
        <v>0</v>
      </c>
      <c r="GL40" s="120">
        <v>1</v>
      </c>
      <c r="GM40" s="120">
        <v>236094</v>
      </c>
      <c r="GN40" s="120">
        <v>2</v>
      </c>
      <c r="GO40" s="120">
        <v>627942</v>
      </c>
      <c r="GP40" s="120"/>
      <c r="GQ40" s="120">
        <v>0</v>
      </c>
      <c r="GR40" s="120">
        <v>95</v>
      </c>
      <c r="GS40" s="120">
        <v>31529234</v>
      </c>
      <c r="GT40" s="120">
        <v>103</v>
      </c>
      <c r="GU40" s="120">
        <v>33764090</v>
      </c>
      <c r="GV40" s="120">
        <v>0</v>
      </c>
      <c r="GW40" s="120">
        <v>0</v>
      </c>
      <c r="GX40" s="120"/>
      <c r="GY40" s="120"/>
      <c r="GZ40" s="120"/>
      <c r="HA40" s="120"/>
      <c r="HB40" s="120"/>
      <c r="HC40" s="120"/>
      <c r="HD40" s="200">
        <v>0</v>
      </c>
      <c r="HE40" s="200">
        <v>0</v>
      </c>
    </row>
    <row r="41" spans="1:213" ht="34.5" customHeight="1">
      <c r="A41" s="116">
        <v>37</v>
      </c>
      <c r="B41" s="123">
        <v>780224</v>
      </c>
      <c r="C41" s="206" t="s">
        <v>177</v>
      </c>
      <c r="D41" s="216">
        <v>2</v>
      </c>
      <c r="E41" s="216">
        <v>384760</v>
      </c>
      <c r="F41" s="217">
        <v>6</v>
      </c>
      <c r="G41" s="216">
        <v>1787262</v>
      </c>
      <c r="H41" s="217">
        <v>1</v>
      </c>
      <c r="I41" s="216">
        <v>181020</v>
      </c>
      <c r="J41" s="217">
        <v>1</v>
      </c>
      <c r="K41" s="216">
        <v>318865</v>
      </c>
      <c r="L41" s="217">
        <v>0</v>
      </c>
      <c r="M41" s="216">
        <v>0</v>
      </c>
      <c r="N41" s="217">
        <v>0</v>
      </c>
      <c r="O41" s="216">
        <v>0</v>
      </c>
      <c r="P41" s="217">
        <v>0</v>
      </c>
      <c r="Q41" s="216">
        <v>0</v>
      </c>
      <c r="R41" s="217">
        <v>0</v>
      </c>
      <c r="S41" s="216">
        <v>0</v>
      </c>
      <c r="T41" s="217">
        <v>0</v>
      </c>
      <c r="U41" s="216">
        <v>0</v>
      </c>
      <c r="V41" s="217">
        <v>0</v>
      </c>
      <c r="W41" s="216">
        <v>0</v>
      </c>
      <c r="X41" s="217">
        <v>0</v>
      </c>
      <c r="Y41" s="216">
        <v>0</v>
      </c>
      <c r="Z41" s="217">
        <v>0</v>
      </c>
      <c r="AA41" s="216">
        <v>0</v>
      </c>
      <c r="AB41" s="216">
        <v>0</v>
      </c>
      <c r="AC41" s="216">
        <v>0</v>
      </c>
      <c r="AD41" s="216">
        <v>0</v>
      </c>
      <c r="AE41" s="216">
        <v>0</v>
      </c>
      <c r="AF41" s="217">
        <v>0</v>
      </c>
      <c r="AG41" s="216">
        <v>0</v>
      </c>
      <c r="AH41" s="217">
        <v>0</v>
      </c>
      <c r="AI41" s="216">
        <v>0</v>
      </c>
      <c r="AJ41" s="217">
        <v>0</v>
      </c>
      <c r="AK41" s="216">
        <v>0</v>
      </c>
      <c r="AL41" s="217">
        <v>0</v>
      </c>
      <c r="AM41" s="216">
        <v>0</v>
      </c>
      <c r="AN41" s="217">
        <v>0</v>
      </c>
      <c r="AO41" s="216">
        <v>0</v>
      </c>
      <c r="AP41" s="216">
        <v>0</v>
      </c>
      <c r="AQ41" s="216">
        <v>0</v>
      </c>
      <c r="AR41" s="217">
        <v>0</v>
      </c>
      <c r="AS41" s="216">
        <v>0</v>
      </c>
      <c r="AT41" s="217">
        <v>0</v>
      </c>
      <c r="AU41" s="216">
        <v>0</v>
      </c>
      <c r="AV41" s="217">
        <v>0</v>
      </c>
      <c r="AW41" s="216">
        <v>0</v>
      </c>
      <c r="AX41" s="217">
        <v>0</v>
      </c>
      <c r="AY41" s="216">
        <v>0</v>
      </c>
      <c r="AZ41" s="217">
        <v>0</v>
      </c>
      <c r="BA41" s="216">
        <v>0</v>
      </c>
      <c r="BB41" s="217">
        <v>0</v>
      </c>
      <c r="BC41" s="216">
        <v>0</v>
      </c>
      <c r="BD41" s="217">
        <v>0</v>
      </c>
      <c r="BE41" s="216">
        <v>0</v>
      </c>
      <c r="BF41" s="217">
        <v>0</v>
      </c>
      <c r="BG41" s="216">
        <v>0</v>
      </c>
      <c r="BH41" s="217">
        <v>0</v>
      </c>
      <c r="BI41" s="216">
        <v>0</v>
      </c>
      <c r="BJ41" s="216"/>
      <c r="BK41" s="216">
        <v>0</v>
      </c>
      <c r="BL41" s="217">
        <v>0</v>
      </c>
      <c r="BM41" s="216">
        <v>0</v>
      </c>
      <c r="BN41" s="217">
        <v>0</v>
      </c>
      <c r="BO41" s="216">
        <v>0</v>
      </c>
      <c r="BP41" s="217">
        <v>0</v>
      </c>
      <c r="BQ41" s="216">
        <v>0</v>
      </c>
      <c r="BR41" s="217">
        <v>0</v>
      </c>
      <c r="BS41" s="216">
        <v>0</v>
      </c>
      <c r="BT41" s="217">
        <v>1</v>
      </c>
      <c r="BU41" s="216">
        <v>132872</v>
      </c>
      <c r="BV41" s="217">
        <v>1</v>
      </c>
      <c r="BW41" s="216">
        <v>126627</v>
      </c>
      <c r="BX41" s="217">
        <v>0</v>
      </c>
      <c r="BY41" s="216">
        <v>0</v>
      </c>
      <c r="BZ41" s="216"/>
      <c r="CA41" s="216">
        <v>0</v>
      </c>
      <c r="CB41" s="216"/>
      <c r="CC41" s="216">
        <v>0</v>
      </c>
      <c r="CD41" s="216"/>
      <c r="CE41" s="216">
        <v>0</v>
      </c>
      <c r="CF41" s="217">
        <v>0</v>
      </c>
      <c r="CG41" s="216">
        <v>0</v>
      </c>
      <c r="CH41" s="217">
        <v>0</v>
      </c>
      <c r="CI41" s="216">
        <v>0</v>
      </c>
      <c r="CJ41" s="217">
        <v>0</v>
      </c>
      <c r="CK41" s="216">
        <v>0</v>
      </c>
      <c r="CL41" s="217">
        <v>0</v>
      </c>
      <c r="CM41" s="216">
        <v>0</v>
      </c>
      <c r="CN41" s="217">
        <v>0</v>
      </c>
      <c r="CO41" s="216">
        <v>0</v>
      </c>
      <c r="CP41" s="217">
        <v>0</v>
      </c>
      <c r="CQ41" s="216">
        <v>0</v>
      </c>
      <c r="CR41" s="217">
        <v>0</v>
      </c>
      <c r="CS41" s="216">
        <v>0</v>
      </c>
      <c r="CT41" s="217">
        <v>0</v>
      </c>
      <c r="CU41" s="216">
        <v>0</v>
      </c>
      <c r="CV41" s="217">
        <v>0</v>
      </c>
      <c r="CW41" s="216">
        <v>0</v>
      </c>
      <c r="CX41" s="217">
        <v>0</v>
      </c>
      <c r="CY41" s="216">
        <v>0</v>
      </c>
      <c r="CZ41" s="217">
        <v>0</v>
      </c>
      <c r="DA41" s="216">
        <v>0</v>
      </c>
      <c r="DB41" s="217">
        <v>0</v>
      </c>
      <c r="DC41" s="216">
        <v>0</v>
      </c>
      <c r="DD41" s="217">
        <v>0</v>
      </c>
      <c r="DE41" s="216">
        <v>0</v>
      </c>
      <c r="DF41" s="217">
        <v>0</v>
      </c>
      <c r="DG41" s="216">
        <v>0</v>
      </c>
      <c r="DH41" s="217">
        <v>0</v>
      </c>
      <c r="DI41" s="216">
        <v>0</v>
      </c>
      <c r="DJ41" s="217">
        <v>0</v>
      </c>
      <c r="DK41" s="216">
        <v>0</v>
      </c>
      <c r="DL41" s="217">
        <v>0</v>
      </c>
      <c r="DM41" s="216">
        <v>0</v>
      </c>
      <c r="DN41" s="217">
        <v>0</v>
      </c>
      <c r="DO41" s="216">
        <v>0</v>
      </c>
      <c r="DP41" s="217">
        <v>0</v>
      </c>
      <c r="DQ41" s="216">
        <v>0</v>
      </c>
      <c r="DR41" s="217">
        <v>0</v>
      </c>
      <c r="DS41" s="216">
        <v>0</v>
      </c>
      <c r="DT41" s="216">
        <v>0</v>
      </c>
      <c r="DU41" s="216">
        <v>0</v>
      </c>
      <c r="DV41" s="216">
        <v>0</v>
      </c>
      <c r="DW41" s="216">
        <v>0</v>
      </c>
      <c r="DX41" s="216">
        <v>0</v>
      </c>
      <c r="DY41" s="216">
        <v>0</v>
      </c>
      <c r="DZ41" s="216">
        <v>0</v>
      </c>
      <c r="EA41" s="216">
        <v>0</v>
      </c>
      <c r="EB41" s="216">
        <v>0</v>
      </c>
      <c r="EC41" s="216">
        <v>0</v>
      </c>
      <c r="ED41" s="216"/>
      <c r="EE41" s="216">
        <v>0</v>
      </c>
      <c r="EF41" s="216"/>
      <c r="EG41" s="216">
        <v>0</v>
      </c>
      <c r="EH41" s="217">
        <v>0</v>
      </c>
      <c r="EI41" s="216">
        <v>0</v>
      </c>
      <c r="EJ41" s="217">
        <v>0</v>
      </c>
      <c r="EK41" s="216">
        <v>0</v>
      </c>
      <c r="EL41" s="217">
        <v>0</v>
      </c>
      <c r="EM41" s="216">
        <v>0</v>
      </c>
      <c r="EN41" s="217">
        <v>0</v>
      </c>
      <c r="EO41" s="216">
        <v>0</v>
      </c>
      <c r="EP41" s="217">
        <v>16</v>
      </c>
      <c r="EQ41" s="216">
        <v>3121696</v>
      </c>
      <c r="ER41" s="217">
        <v>75</v>
      </c>
      <c r="ES41" s="216">
        <v>17175300</v>
      </c>
      <c r="ET41" s="217">
        <v>14</v>
      </c>
      <c r="EU41" s="216">
        <v>4597278</v>
      </c>
      <c r="EV41" s="216">
        <v>0</v>
      </c>
      <c r="EW41" s="216">
        <v>0</v>
      </c>
      <c r="EX41" s="217">
        <v>0</v>
      </c>
      <c r="EY41" s="216">
        <v>0</v>
      </c>
      <c r="EZ41" s="217">
        <v>4</v>
      </c>
      <c r="FA41" s="216">
        <v>2022128</v>
      </c>
      <c r="FB41" s="217">
        <v>0</v>
      </c>
      <c r="FC41" s="216">
        <v>0</v>
      </c>
      <c r="FD41" s="217">
        <v>0</v>
      </c>
      <c r="FE41" s="216">
        <v>0</v>
      </c>
      <c r="FF41" s="216"/>
      <c r="FG41" s="216">
        <v>0</v>
      </c>
      <c r="FH41" s="217">
        <v>6</v>
      </c>
      <c r="FI41" s="216">
        <v>839922</v>
      </c>
      <c r="FJ41" s="217">
        <v>0</v>
      </c>
      <c r="FK41" s="216">
        <v>0</v>
      </c>
      <c r="FL41" s="217">
        <v>0</v>
      </c>
      <c r="FM41" s="216">
        <v>0</v>
      </c>
      <c r="FN41" s="217">
        <v>1</v>
      </c>
      <c r="FO41" s="216">
        <v>237566</v>
      </c>
      <c r="FP41" s="217">
        <v>0</v>
      </c>
      <c r="FQ41" s="216">
        <v>0</v>
      </c>
      <c r="FR41" s="217">
        <v>0</v>
      </c>
      <c r="FS41" s="216">
        <v>0</v>
      </c>
      <c r="FT41" s="217">
        <v>0</v>
      </c>
      <c r="FU41" s="216">
        <v>0</v>
      </c>
      <c r="FV41" s="217">
        <v>0</v>
      </c>
      <c r="FW41" s="216">
        <v>0</v>
      </c>
      <c r="FX41" s="217">
        <v>0</v>
      </c>
      <c r="FY41" s="216">
        <v>0</v>
      </c>
      <c r="FZ41" s="217">
        <v>0</v>
      </c>
      <c r="GA41" s="216">
        <v>0</v>
      </c>
      <c r="GB41" s="216"/>
      <c r="GC41" s="216">
        <v>0</v>
      </c>
      <c r="GD41" s="120">
        <v>128</v>
      </c>
      <c r="GE41" s="120">
        <v>30925296</v>
      </c>
      <c r="GF41" s="120">
        <v>0</v>
      </c>
      <c r="GG41" s="120">
        <v>0</v>
      </c>
      <c r="GH41" s="120">
        <v>0</v>
      </c>
      <c r="GI41" s="120">
        <v>0</v>
      </c>
      <c r="GJ41" s="120">
        <v>0</v>
      </c>
      <c r="GK41" s="120">
        <v>0</v>
      </c>
      <c r="GL41" s="120">
        <v>0</v>
      </c>
      <c r="GM41" s="120">
        <v>0</v>
      </c>
      <c r="GN41" s="120">
        <v>0</v>
      </c>
      <c r="GO41" s="120">
        <v>0</v>
      </c>
      <c r="GP41" s="120"/>
      <c r="GQ41" s="120">
        <v>0</v>
      </c>
      <c r="GR41" s="120">
        <v>128</v>
      </c>
      <c r="GS41" s="120">
        <v>30925296</v>
      </c>
      <c r="GT41" s="120">
        <v>128</v>
      </c>
      <c r="GU41" s="120">
        <v>30925296</v>
      </c>
      <c r="GV41" s="120">
        <v>0</v>
      </c>
      <c r="GW41" s="120">
        <v>0</v>
      </c>
      <c r="GX41" s="120"/>
      <c r="GY41" s="120"/>
      <c r="GZ41" s="120"/>
      <c r="HA41" s="120"/>
      <c r="HB41" s="120"/>
      <c r="HC41" s="120"/>
      <c r="HD41" s="200">
        <v>0</v>
      </c>
      <c r="HE41" s="200">
        <v>0</v>
      </c>
    </row>
    <row r="42" spans="1:213" ht="24.75" customHeight="1">
      <c r="A42" s="116">
        <v>38</v>
      </c>
      <c r="B42" s="117">
        <v>780211</v>
      </c>
      <c r="C42" s="205" t="s">
        <v>178</v>
      </c>
      <c r="D42" s="216">
        <v>0</v>
      </c>
      <c r="E42" s="216">
        <v>0</v>
      </c>
      <c r="F42" s="217">
        <v>0</v>
      </c>
      <c r="G42" s="216">
        <v>0</v>
      </c>
      <c r="H42" s="217">
        <v>0</v>
      </c>
      <c r="I42" s="216">
        <v>0</v>
      </c>
      <c r="J42" s="217">
        <v>0</v>
      </c>
      <c r="K42" s="216">
        <v>0</v>
      </c>
      <c r="L42" s="217">
        <v>0</v>
      </c>
      <c r="M42" s="216">
        <v>0</v>
      </c>
      <c r="N42" s="217">
        <v>0</v>
      </c>
      <c r="O42" s="216">
        <v>0</v>
      </c>
      <c r="P42" s="217">
        <v>0</v>
      </c>
      <c r="Q42" s="216">
        <v>0</v>
      </c>
      <c r="R42" s="217">
        <v>0</v>
      </c>
      <c r="S42" s="216">
        <v>0</v>
      </c>
      <c r="T42" s="217">
        <v>0</v>
      </c>
      <c r="U42" s="216">
        <v>0</v>
      </c>
      <c r="V42" s="217">
        <v>0</v>
      </c>
      <c r="W42" s="216">
        <v>0</v>
      </c>
      <c r="X42" s="217">
        <v>0</v>
      </c>
      <c r="Y42" s="216">
        <v>0</v>
      </c>
      <c r="Z42" s="217">
        <v>0</v>
      </c>
      <c r="AA42" s="216">
        <v>0</v>
      </c>
      <c r="AB42" s="216">
        <v>0</v>
      </c>
      <c r="AC42" s="216">
        <v>0</v>
      </c>
      <c r="AD42" s="216">
        <v>0</v>
      </c>
      <c r="AE42" s="216">
        <v>0</v>
      </c>
      <c r="AF42" s="217">
        <v>0</v>
      </c>
      <c r="AG42" s="216">
        <v>0</v>
      </c>
      <c r="AH42" s="217">
        <v>0</v>
      </c>
      <c r="AI42" s="216">
        <v>0</v>
      </c>
      <c r="AJ42" s="217">
        <v>0</v>
      </c>
      <c r="AK42" s="216">
        <v>0</v>
      </c>
      <c r="AL42" s="217">
        <v>0</v>
      </c>
      <c r="AM42" s="216">
        <v>0</v>
      </c>
      <c r="AN42" s="217">
        <v>0</v>
      </c>
      <c r="AO42" s="216">
        <v>0</v>
      </c>
      <c r="AP42" s="216">
        <v>0</v>
      </c>
      <c r="AQ42" s="216">
        <v>0</v>
      </c>
      <c r="AR42" s="217">
        <v>0</v>
      </c>
      <c r="AS42" s="216">
        <v>0</v>
      </c>
      <c r="AT42" s="217">
        <v>0</v>
      </c>
      <c r="AU42" s="216">
        <v>0</v>
      </c>
      <c r="AV42" s="217">
        <v>0</v>
      </c>
      <c r="AW42" s="216">
        <v>0</v>
      </c>
      <c r="AX42" s="217">
        <v>0</v>
      </c>
      <c r="AY42" s="216">
        <v>0</v>
      </c>
      <c r="AZ42" s="217">
        <v>0</v>
      </c>
      <c r="BA42" s="216">
        <v>0</v>
      </c>
      <c r="BB42" s="217">
        <v>0</v>
      </c>
      <c r="BC42" s="216">
        <v>0</v>
      </c>
      <c r="BD42" s="217">
        <v>0</v>
      </c>
      <c r="BE42" s="216">
        <v>0</v>
      </c>
      <c r="BF42" s="217">
        <v>0</v>
      </c>
      <c r="BG42" s="216">
        <v>0</v>
      </c>
      <c r="BH42" s="217">
        <v>0</v>
      </c>
      <c r="BI42" s="216">
        <v>0</v>
      </c>
      <c r="BJ42" s="222"/>
      <c r="BK42" s="216">
        <v>0</v>
      </c>
      <c r="BL42" s="217">
        <v>0</v>
      </c>
      <c r="BM42" s="216">
        <v>0</v>
      </c>
      <c r="BN42" s="217">
        <v>0</v>
      </c>
      <c r="BO42" s="216">
        <v>0</v>
      </c>
      <c r="BP42" s="217">
        <v>0</v>
      </c>
      <c r="BQ42" s="216">
        <v>0</v>
      </c>
      <c r="BR42" s="217">
        <v>0</v>
      </c>
      <c r="BS42" s="216">
        <v>0</v>
      </c>
      <c r="BT42" s="217">
        <v>0</v>
      </c>
      <c r="BU42" s="216">
        <v>0</v>
      </c>
      <c r="BV42" s="217">
        <v>0</v>
      </c>
      <c r="BW42" s="216">
        <v>0</v>
      </c>
      <c r="BX42" s="217">
        <v>0</v>
      </c>
      <c r="BY42" s="216">
        <v>0</v>
      </c>
      <c r="BZ42" s="222"/>
      <c r="CA42" s="216">
        <v>0</v>
      </c>
      <c r="CB42" s="222"/>
      <c r="CC42" s="216">
        <v>0</v>
      </c>
      <c r="CD42" s="222"/>
      <c r="CE42" s="216">
        <v>0</v>
      </c>
      <c r="CF42" s="217">
        <v>0</v>
      </c>
      <c r="CG42" s="216">
        <v>0</v>
      </c>
      <c r="CH42" s="217">
        <v>0</v>
      </c>
      <c r="CI42" s="216">
        <v>0</v>
      </c>
      <c r="CJ42" s="217">
        <v>0</v>
      </c>
      <c r="CK42" s="216">
        <v>0</v>
      </c>
      <c r="CL42" s="217">
        <v>0</v>
      </c>
      <c r="CM42" s="216">
        <v>0</v>
      </c>
      <c r="CN42" s="217">
        <v>0</v>
      </c>
      <c r="CO42" s="216">
        <v>0</v>
      </c>
      <c r="CP42" s="217">
        <v>0</v>
      </c>
      <c r="CQ42" s="216">
        <v>0</v>
      </c>
      <c r="CR42" s="217">
        <v>0</v>
      </c>
      <c r="CS42" s="216">
        <v>0</v>
      </c>
      <c r="CT42" s="217">
        <v>0</v>
      </c>
      <c r="CU42" s="216">
        <v>0</v>
      </c>
      <c r="CV42" s="217">
        <v>0</v>
      </c>
      <c r="CW42" s="216">
        <v>0</v>
      </c>
      <c r="CX42" s="217">
        <v>9</v>
      </c>
      <c r="CY42" s="216">
        <v>2467476</v>
      </c>
      <c r="CZ42" s="217">
        <v>9</v>
      </c>
      <c r="DA42" s="216">
        <v>2728278</v>
      </c>
      <c r="DB42" s="217">
        <v>9</v>
      </c>
      <c r="DC42" s="216">
        <v>3121722</v>
      </c>
      <c r="DD42" s="217">
        <v>0</v>
      </c>
      <c r="DE42" s="216">
        <v>0</v>
      </c>
      <c r="DF42" s="217">
        <v>59</v>
      </c>
      <c r="DG42" s="216">
        <v>18524289</v>
      </c>
      <c r="DH42" s="217">
        <v>0</v>
      </c>
      <c r="DI42" s="216">
        <v>0</v>
      </c>
      <c r="DJ42" s="217">
        <v>3</v>
      </c>
      <c r="DK42" s="216">
        <v>1357788</v>
      </c>
      <c r="DL42" s="217">
        <v>0</v>
      </c>
      <c r="DM42" s="216">
        <v>0</v>
      </c>
      <c r="DN42" s="217">
        <v>0</v>
      </c>
      <c r="DO42" s="216">
        <v>0</v>
      </c>
      <c r="DP42" s="217">
        <v>0</v>
      </c>
      <c r="DQ42" s="216">
        <v>0</v>
      </c>
      <c r="DR42" s="217">
        <v>0</v>
      </c>
      <c r="DS42" s="216">
        <v>0</v>
      </c>
      <c r="DT42" s="216">
        <v>0</v>
      </c>
      <c r="DU42" s="216">
        <v>0</v>
      </c>
      <c r="DV42" s="216">
        <v>0</v>
      </c>
      <c r="DW42" s="216">
        <v>0</v>
      </c>
      <c r="DX42" s="216">
        <v>91</v>
      </c>
      <c r="DY42" s="216">
        <v>29721146</v>
      </c>
      <c r="DZ42" s="216">
        <v>3</v>
      </c>
      <c r="EA42" s="216">
        <v>1687635</v>
      </c>
      <c r="EB42" s="216">
        <v>0</v>
      </c>
      <c r="EC42" s="216">
        <v>0</v>
      </c>
      <c r="ED42" s="222">
        <v>1</v>
      </c>
      <c r="EE42" s="216">
        <v>616230</v>
      </c>
      <c r="EF42" s="222">
        <v>1</v>
      </c>
      <c r="EG42" s="216">
        <v>875263</v>
      </c>
      <c r="EH42" s="217">
        <v>0</v>
      </c>
      <c r="EI42" s="216">
        <v>0</v>
      </c>
      <c r="EJ42" s="217">
        <v>0</v>
      </c>
      <c r="EK42" s="216">
        <v>0</v>
      </c>
      <c r="EL42" s="217">
        <v>0</v>
      </c>
      <c r="EM42" s="216">
        <v>0</v>
      </c>
      <c r="EN42" s="217">
        <v>0</v>
      </c>
      <c r="EO42" s="216">
        <v>0</v>
      </c>
      <c r="EP42" s="217">
        <v>0</v>
      </c>
      <c r="EQ42" s="216">
        <v>0</v>
      </c>
      <c r="ER42" s="217">
        <v>0</v>
      </c>
      <c r="ES42" s="216">
        <v>0</v>
      </c>
      <c r="ET42" s="217">
        <v>0</v>
      </c>
      <c r="EU42" s="216">
        <v>0</v>
      </c>
      <c r="EV42" s="216">
        <v>0</v>
      </c>
      <c r="EW42" s="216">
        <v>0</v>
      </c>
      <c r="EX42" s="217">
        <v>0</v>
      </c>
      <c r="EY42" s="216">
        <v>0</v>
      </c>
      <c r="EZ42" s="217">
        <v>0</v>
      </c>
      <c r="FA42" s="216">
        <v>0</v>
      </c>
      <c r="FB42" s="217">
        <v>0</v>
      </c>
      <c r="FC42" s="216">
        <v>0</v>
      </c>
      <c r="FD42" s="217">
        <v>0</v>
      </c>
      <c r="FE42" s="216">
        <v>0</v>
      </c>
      <c r="FF42" s="222"/>
      <c r="FG42" s="216">
        <v>0</v>
      </c>
      <c r="FH42" s="217">
        <v>0</v>
      </c>
      <c r="FI42" s="216">
        <v>0</v>
      </c>
      <c r="FJ42" s="217">
        <v>0</v>
      </c>
      <c r="FK42" s="216">
        <v>0</v>
      </c>
      <c r="FL42" s="217">
        <v>0</v>
      </c>
      <c r="FM42" s="216">
        <v>0</v>
      </c>
      <c r="FN42" s="217">
        <v>0</v>
      </c>
      <c r="FO42" s="216">
        <v>0</v>
      </c>
      <c r="FP42" s="217">
        <v>0</v>
      </c>
      <c r="FQ42" s="216">
        <v>0</v>
      </c>
      <c r="FR42" s="217">
        <v>0</v>
      </c>
      <c r="FS42" s="216">
        <v>0</v>
      </c>
      <c r="FT42" s="217">
        <v>0</v>
      </c>
      <c r="FU42" s="216">
        <v>0</v>
      </c>
      <c r="FV42" s="217">
        <v>0</v>
      </c>
      <c r="FW42" s="216">
        <v>0</v>
      </c>
      <c r="FX42" s="217">
        <v>0</v>
      </c>
      <c r="FY42" s="216">
        <v>0</v>
      </c>
      <c r="FZ42" s="217">
        <v>0</v>
      </c>
      <c r="GA42" s="216">
        <v>0</v>
      </c>
      <c r="GB42" s="216"/>
      <c r="GC42" s="216">
        <v>0</v>
      </c>
      <c r="GD42" s="120">
        <v>185</v>
      </c>
      <c r="GE42" s="120">
        <v>61099827</v>
      </c>
      <c r="GF42" s="120">
        <v>0</v>
      </c>
      <c r="GG42" s="120">
        <v>0</v>
      </c>
      <c r="GH42" s="120">
        <v>27</v>
      </c>
      <c r="GI42" s="120">
        <v>8317476</v>
      </c>
      <c r="GJ42" s="120">
        <v>95</v>
      </c>
      <c r="GK42" s="120">
        <v>32025011</v>
      </c>
      <c r="GL42" s="120">
        <v>0</v>
      </c>
      <c r="GM42" s="120">
        <v>0</v>
      </c>
      <c r="GN42" s="120">
        <v>59</v>
      </c>
      <c r="GO42" s="120">
        <v>18524289</v>
      </c>
      <c r="GP42" s="120"/>
      <c r="GQ42" s="120">
        <v>0</v>
      </c>
      <c r="GR42" s="120">
        <v>4</v>
      </c>
      <c r="GS42" s="120">
        <v>2233051</v>
      </c>
      <c r="GT42" s="120">
        <v>185</v>
      </c>
      <c r="GU42" s="120">
        <v>61099827</v>
      </c>
      <c r="GV42" s="120">
        <v>0</v>
      </c>
      <c r="GW42" s="120">
        <v>0</v>
      </c>
      <c r="GX42" s="120"/>
      <c r="GY42" s="120"/>
      <c r="GZ42" s="120"/>
      <c r="HA42" s="120"/>
      <c r="HB42" s="120"/>
      <c r="HC42" s="120"/>
      <c r="HD42" s="200">
        <v>0</v>
      </c>
      <c r="HE42" s="200">
        <v>0</v>
      </c>
    </row>
    <row r="43" spans="1:213" ht="31.5">
      <c r="A43" s="125">
        <v>39</v>
      </c>
      <c r="B43" s="127">
        <v>780435</v>
      </c>
      <c r="C43" s="128" t="s">
        <v>179</v>
      </c>
      <c r="D43" s="216">
        <v>1</v>
      </c>
      <c r="E43" s="216">
        <v>192380</v>
      </c>
      <c r="F43" s="217">
        <v>0</v>
      </c>
      <c r="G43" s="216">
        <v>0</v>
      </c>
      <c r="H43" s="217">
        <v>1</v>
      </c>
      <c r="I43" s="216">
        <v>181020</v>
      </c>
      <c r="J43" s="217">
        <v>1</v>
      </c>
      <c r="K43" s="216">
        <v>318865</v>
      </c>
      <c r="L43" s="217">
        <v>0</v>
      </c>
      <c r="M43" s="216">
        <v>0</v>
      </c>
      <c r="N43" s="217">
        <v>0</v>
      </c>
      <c r="O43" s="216">
        <v>0</v>
      </c>
      <c r="P43" s="217">
        <v>0</v>
      </c>
      <c r="Q43" s="216">
        <v>0</v>
      </c>
      <c r="R43" s="217">
        <v>0</v>
      </c>
      <c r="S43" s="216">
        <v>0</v>
      </c>
      <c r="T43" s="217">
        <v>0</v>
      </c>
      <c r="U43" s="216">
        <v>0</v>
      </c>
      <c r="V43" s="217">
        <v>0</v>
      </c>
      <c r="W43" s="216">
        <v>0</v>
      </c>
      <c r="X43" s="217">
        <v>0</v>
      </c>
      <c r="Y43" s="216">
        <v>0</v>
      </c>
      <c r="Z43" s="217">
        <v>0</v>
      </c>
      <c r="AA43" s="216">
        <v>0</v>
      </c>
      <c r="AB43" s="216">
        <v>0</v>
      </c>
      <c r="AC43" s="216">
        <v>0</v>
      </c>
      <c r="AD43" s="216">
        <v>0</v>
      </c>
      <c r="AE43" s="216">
        <v>0</v>
      </c>
      <c r="AF43" s="217">
        <v>0</v>
      </c>
      <c r="AG43" s="216">
        <v>0</v>
      </c>
      <c r="AH43" s="217">
        <v>0</v>
      </c>
      <c r="AI43" s="216">
        <v>0</v>
      </c>
      <c r="AJ43" s="217">
        <v>0</v>
      </c>
      <c r="AK43" s="216">
        <v>0</v>
      </c>
      <c r="AL43" s="217">
        <v>0</v>
      </c>
      <c r="AM43" s="216">
        <v>0</v>
      </c>
      <c r="AN43" s="217">
        <v>0</v>
      </c>
      <c r="AO43" s="216">
        <v>0</v>
      </c>
      <c r="AP43" s="216">
        <v>0</v>
      </c>
      <c r="AQ43" s="216">
        <v>0</v>
      </c>
      <c r="AR43" s="217">
        <v>0</v>
      </c>
      <c r="AS43" s="216">
        <v>0</v>
      </c>
      <c r="AT43" s="217">
        <v>0</v>
      </c>
      <c r="AU43" s="216">
        <v>0</v>
      </c>
      <c r="AV43" s="217">
        <v>0</v>
      </c>
      <c r="AW43" s="216">
        <v>0</v>
      </c>
      <c r="AX43" s="217">
        <v>0</v>
      </c>
      <c r="AY43" s="216">
        <v>0</v>
      </c>
      <c r="AZ43" s="217">
        <v>0</v>
      </c>
      <c r="BA43" s="216">
        <v>0</v>
      </c>
      <c r="BB43" s="217">
        <v>0</v>
      </c>
      <c r="BC43" s="216">
        <v>0</v>
      </c>
      <c r="BD43" s="217">
        <v>0</v>
      </c>
      <c r="BE43" s="216">
        <v>0</v>
      </c>
      <c r="BF43" s="217">
        <v>0</v>
      </c>
      <c r="BG43" s="216">
        <v>0</v>
      </c>
      <c r="BH43" s="217">
        <v>0</v>
      </c>
      <c r="BI43" s="216">
        <v>0</v>
      </c>
      <c r="BJ43" s="216"/>
      <c r="BK43" s="216">
        <v>0</v>
      </c>
      <c r="BL43" s="217">
        <v>0</v>
      </c>
      <c r="BM43" s="216">
        <v>0</v>
      </c>
      <c r="BN43" s="217">
        <v>0</v>
      </c>
      <c r="BO43" s="216">
        <v>0</v>
      </c>
      <c r="BP43" s="217">
        <v>0</v>
      </c>
      <c r="BQ43" s="216">
        <v>0</v>
      </c>
      <c r="BR43" s="217">
        <v>0</v>
      </c>
      <c r="BS43" s="216">
        <v>0</v>
      </c>
      <c r="BT43" s="217">
        <v>0</v>
      </c>
      <c r="BU43" s="216">
        <v>0</v>
      </c>
      <c r="BV43" s="217">
        <v>0</v>
      </c>
      <c r="BW43" s="216">
        <v>0</v>
      </c>
      <c r="BX43" s="217">
        <v>0</v>
      </c>
      <c r="BY43" s="216">
        <v>0</v>
      </c>
      <c r="BZ43" s="216"/>
      <c r="CA43" s="216">
        <v>0</v>
      </c>
      <c r="CB43" s="216"/>
      <c r="CC43" s="216">
        <v>0</v>
      </c>
      <c r="CD43" s="216"/>
      <c r="CE43" s="216">
        <v>0</v>
      </c>
      <c r="CF43" s="217">
        <v>0</v>
      </c>
      <c r="CG43" s="216">
        <v>0</v>
      </c>
      <c r="CH43" s="217">
        <v>0</v>
      </c>
      <c r="CI43" s="216">
        <v>0</v>
      </c>
      <c r="CJ43" s="217">
        <v>0</v>
      </c>
      <c r="CK43" s="216">
        <v>0</v>
      </c>
      <c r="CL43" s="217">
        <v>0</v>
      </c>
      <c r="CM43" s="216">
        <v>0</v>
      </c>
      <c r="CN43" s="217">
        <v>0</v>
      </c>
      <c r="CO43" s="216">
        <v>0</v>
      </c>
      <c r="CP43" s="217">
        <v>0</v>
      </c>
      <c r="CQ43" s="216">
        <v>0</v>
      </c>
      <c r="CR43" s="217">
        <v>0</v>
      </c>
      <c r="CS43" s="216">
        <v>0</v>
      </c>
      <c r="CT43" s="217">
        <v>0</v>
      </c>
      <c r="CU43" s="216">
        <v>0</v>
      </c>
      <c r="CV43" s="217">
        <v>0</v>
      </c>
      <c r="CW43" s="216">
        <v>0</v>
      </c>
      <c r="CX43" s="217">
        <v>0</v>
      </c>
      <c r="CY43" s="216">
        <v>0</v>
      </c>
      <c r="CZ43" s="217">
        <v>0</v>
      </c>
      <c r="DA43" s="216">
        <v>0</v>
      </c>
      <c r="DB43" s="217">
        <v>0</v>
      </c>
      <c r="DC43" s="216">
        <v>0</v>
      </c>
      <c r="DD43" s="217">
        <v>0</v>
      </c>
      <c r="DE43" s="216">
        <v>0</v>
      </c>
      <c r="DF43" s="217">
        <v>0</v>
      </c>
      <c r="DG43" s="216">
        <v>0</v>
      </c>
      <c r="DH43" s="217">
        <v>0</v>
      </c>
      <c r="DI43" s="216">
        <v>0</v>
      </c>
      <c r="DJ43" s="217">
        <v>0</v>
      </c>
      <c r="DK43" s="216">
        <v>0</v>
      </c>
      <c r="DL43" s="217">
        <v>0</v>
      </c>
      <c r="DM43" s="216">
        <v>0</v>
      </c>
      <c r="DN43" s="217">
        <v>0</v>
      </c>
      <c r="DO43" s="216">
        <v>0</v>
      </c>
      <c r="DP43" s="217">
        <v>0</v>
      </c>
      <c r="DQ43" s="216">
        <v>0</v>
      </c>
      <c r="DR43" s="217">
        <v>0</v>
      </c>
      <c r="DS43" s="216">
        <v>0</v>
      </c>
      <c r="DT43" s="216">
        <v>0</v>
      </c>
      <c r="DU43" s="216">
        <v>0</v>
      </c>
      <c r="DV43" s="216">
        <v>0</v>
      </c>
      <c r="DW43" s="216">
        <v>0</v>
      </c>
      <c r="DX43" s="216">
        <v>0</v>
      </c>
      <c r="DY43" s="216">
        <v>0</v>
      </c>
      <c r="DZ43" s="216">
        <v>0</v>
      </c>
      <c r="EA43" s="216">
        <v>0</v>
      </c>
      <c r="EB43" s="216">
        <v>0</v>
      </c>
      <c r="EC43" s="216">
        <v>0</v>
      </c>
      <c r="ED43" s="216"/>
      <c r="EE43" s="216">
        <v>0</v>
      </c>
      <c r="EF43" s="216"/>
      <c r="EG43" s="216">
        <v>0</v>
      </c>
      <c r="EH43" s="217">
        <v>0</v>
      </c>
      <c r="EI43" s="216">
        <v>0</v>
      </c>
      <c r="EJ43" s="217">
        <v>0</v>
      </c>
      <c r="EK43" s="216">
        <v>0</v>
      </c>
      <c r="EL43" s="217">
        <v>0</v>
      </c>
      <c r="EM43" s="216">
        <v>0</v>
      </c>
      <c r="EN43" s="217">
        <v>0</v>
      </c>
      <c r="EO43" s="216">
        <v>0</v>
      </c>
      <c r="EP43" s="217">
        <v>0</v>
      </c>
      <c r="EQ43" s="216">
        <v>0</v>
      </c>
      <c r="ER43" s="217">
        <v>0</v>
      </c>
      <c r="ES43" s="216">
        <v>0</v>
      </c>
      <c r="ET43" s="217">
        <v>0</v>
      </c>
      <c r="EU43" s="216">
        <v>0</v>
      </c>
      <c r="EV43" s="216">
        <v>0</v>
      </c>
      <c r="EW43" s="216">
        <v>0</v>
      </c>
      <c r="EX43" s="217">
        <v>0</v>
      </c>
      <c r="EY43" s="216">
        <v>0</v>
      </c>
      <c r="EZ43" s="217">
        <v>0</v>
      </c>
      <c r="FA43" s="216">
        <v>0</v>
      </c>
      <c r="FB43" s="217">
        <v>0</v>
      </c>
      <c r="FC43" s="216">
        <v>0</v>
      </c>
      <c r="FD43" s="217">
        <v>0</v>
      </c>
      <c r="FE43" s="216">
        <v>0</v>
      </c>
      <c r="FF43" s="216"/>
      <c r="FG43" s="216">
        <v>0</v>
      </c>
      <c r="FH43" s="217">
        <v>1</v>
      </c>
      <c r="FI43" s="216">
        <v>139987</v>
      </c>
      <c r="FJ43" s="217">
        <v>1</v>
      </c>
      <c r="FK43" s="216">
        <v>208494</v>
      </c>
      <c r="FL43" s="217">
        <v>1</v>
      </c>
      <c r="FM43" s="216">
        <v>134088</v>
      </c>
      <c r="FN43" s="217">
        <v>1</v>
      </c>
      <c r="FO43" s="216">
        <v>237566</v>
      </c>
      <c r="FP43" s="217">
        <v>1</v>
      </c>
      <c r="FQ43" s="216">
        <v>262274</v>
      </c>
      <c r="FR43" s="217">
        <v>1</v>
      </c>
      <c r="FS43" s="216">
        <v>249685</v>
      </c>
      <c r="FT43" s="217">
        <v>0</v>
      </c>
      <c r="FU43" s="216">
        <v>0</v>
      </c>
      <c r="FV43" s="217">
        <v>0</v>
      </c>
      <c r="FW43" s="216">
        <v>0</v>
      </c>
      <c r="FX43" s="217">
        <v>0</v>
      </c>
      <c r="FY43" s="216">
        <v>0</v>
      </c>
      <c r="FZ43" s="217">
        <v>0</v>
      </c>
      <c r="GA43" s="216">
        <v>0</v>
      </c>
      <c r="GB43" s="216"/>
      <c r="GC43" s="216">
        <v>0</v>
      </c>
      <c r="GD43" s="120">
        <v>9</v>
      </c>
      <c r="GE43" s="120">
        <v>1924359</v>
      </c>
      <c r="GF43" s="120">
        <v>0</v>
      </c>
      <c r="GG43" s="120">
        <v>0</v>
      </c>
      <c r="GH43" s="120">
        <v>0</v>
      </c>
      <c r="GI43" s="120">
        <v>0</v>
      </c>
      <c r="GJ43" s="120">
        <v>0</v>
      </c>
      <c r="GK43" s="120">
        <v>0</v>
      </c>
      <c r="GL43" s="120">
        <v>0</v>
      </c>
      <c r="GM43" s="120">
        <v>0</v>
      </c>
      <c r="GN43" s="120">
        <v>0</v>
      </c>
      <c r="GO43" s="120">
        <v>0</v>
      </c>
      <c r="GP43" s="120"/>
      <c r="GQ43" s="120">
        <v>0</v>
      </c>
      <c r="GR43" s="120">
        <v>9</v>
      </c>
      <c r="GS43" s="120">
        <v>1924359</v>
      </c>
      <c r="GT43" s="120">
        <v>9</v>
      </c>
      <c r="GU43" s="120">
        <v>1924359</v>
      </c>
      <c r="GV43" s="120">
        <v>0</v>
      </c>
      <c r="GW43" s="120">
        <v>0</v>
      </c>
      <c r="GX43" s="120"/>
      <c r="GY43" s="120"/>
      <c r="GZ43" s="120"/>
      <c r="HA43" s="120"/>
      <c r="HB43" s="120"/>
      <c r="HC43" s="120"/>
      <c r="HD43" s="200">
        <v>0</v>
      </c>
      <c r="HE43" s="200">
        <v>0</v>
      </c>
    </row>
    <row r="44" spans="1:213" ht="35.25" customHeight="1">
      <c r="A44" s="129">
        <v>40</v>
      </c>
      <c r="B44" s="117">
        <v>780646</v>
      </c>
      <c r="C44" s="136" t="s">
        <v>1133</v>
      </c>
      <c r="D44" s="216">
        <v>1</v>
      </c>
      <c r="E44" s="216">
        <v>192380</v>
      </c>
      <c r="F44" s="217">
        <v>2</v>
      </c>
      <c r="G44" s="216">
        <v>595754</v>
      </c>
      <c r="H44" s="217">
        <v>1</v>
      </c>
      <c r="I44" s="216">
        <v>181020</v>
      </c>
      <c r="J44" s="217">
        <v>0</v>
      </c>
      <c r="K44" s="216">
        <v>0</v>
      </c>
      <c r="L44" s="217">
        <v>0</v>
      </c>
      <c r="M44" s="216">
        <v>0</v>
      </c>
      <c r="N44" s="217">
        <v>0</v>
      </c>
      <c r="O44" s="216">
        <v>0</v>
      </c>
      <c r="P44" s="217">
        <v>0</v>
      </c>
      <c r="Q44" s="216">
        <v>0</v>
      </c>
      <c r="R44" s="217">
        <v>0</v>
      </c>
      <c r="S44" s="216">
        <v>0</v>
      </c>
      <c r="T44" s="217">
        <v>0</v>
      </c>
      <c r="U44" s="216">
        <v>0</v>
      </c>
      <c r="V44" s="217">
        <v>0</v>
      </c>
      <c r="W44" s="216">
        <v>0</v>
      </c>
      <c r="X44" s="217">
        <v>0</v>
      </c>
      <c r="Y44" s="216">
        <v>0</v>
      </c>
      <c r="Z44" s="217">
        <v>0</v>
      </c>
      <c r="AA44" s="216">
        <v>0</v>
      </c>
      <c r="AB44" s="216">
        <v>0</v>
      </c>
      <c r="AC44" s="216">
        <v>0</v>
      </c>
      <c r="AD44" s="216">
        <v>0</v>
      </c>
      <c r="AE44" s="216">
        <v>0</v>
      </c>
      <c r="AF44" s="217">
        <v>0</v>
      </c>
      <c r="AG44" s="216">
        <v>0</v>
      </c>
      <c r="AH44" s="217">
        <v>0</v>
      </c>
      <c r="AI44" s="216">
        <v>0</v>
      </c>
      <c r="AJ44" s="217">
        <v>0</v>
      </c>
      <c r="AK44" s="216">
        <v>0</v>
      </c>
      <c r="AL44" s="217">
        <v>0</v>
      </c>
      <c r="AM44" s="216">
        <v>0</v>
      </c>
      <c r="AN44" s="217">
        <v>0</v>
      </c>
      <c r="AO44" s="216">
        <v>0</v>
      </c>
      <c r="AP44" s="216">
        <v>0</v>
      </c>
      <c r="AQ44" s="216">
        <v>0</v>
      </c>
      <c r="AR44" s="217">
        <v>0</v>
      </c>
      <c r="AS44" s="216">
        <v>0</v>
      </c>
      <c r="AT44" s="217">
        <v>0</v>
      </c>
      <c r="AU44" s="216">
        <v>0</v>
      </c>
      <c r="AV44" s="217">
        <v>0</v>
      </c>
      <c r="AW44" s="216">
        <v>0</v>
      </c>
      <c r="AX44" s="217">
        <v>0</v>
      </c>
      <c r="AY44" s="216">
        <v>0</v>
      </c>
      <c r="AZ44" s="217">
        <v>0</v>
      </c>
      <c r="BA44" s="216">
        <v>0</v>
      </c>
      <c r="BB44" s="217">
        <v>0</v>
      </c>
      <c r="BC44" s="216">
        <v>0</v>
      </c>
      <c r="BD44" s="217">
        <v>0</v>
      </c>
      <c r="BE44" s="216">
        <v>0</v>
      </c>
      <c r="BF44" s="217">
        <v>0</v>
      </c>
      <c r="BG44" s="216">
        <v>0</v>
      </c>
      <c r="BH44" s="217">
        <v>0</v>
      </c>
      <c r="BI44" s="216">
        <v>0</v>
      </c>
      <c r="BJ44" s="223"/>
      <c r="BK44" s="216">
        <v>0</v>
      </c>
      <c r="BL44" s="217">
        <v>0</v>
      </c>
      <c r="BM44" s="216">
        <v>0</v>
      </c>
      <c r="BN44" s="217">
        <v>0</v>
      </c>
      <c r="BO44" s="216">
        <v>0</v>
      </c>
      <c r="BP44" s="217">
        <v>0</v>
      </c>
      <c r="BQ44" s="216">
        <v>0</v>
      </c>
      <c r="BR44" s="217">
        <v>0</v>
      </c>
      <c r="BS44" s="216">
        <v>0</v>
      </c>
      <c r="BT44" s="217">
        <v>0</v>
      </c>
      <c r="BU44" s="216">
        <v>0</v>
      </c>
      <c r="BV44" s="217">
        <v>0</v>
      </c>
      <c r="BW44" s="216">
        <v>0</v>
      </c>
      <c r="BX44" s="217">
        <v>0</v>
      </c>
      <c r="BY44" s="216">
        <v>0</v>
      </c>
      <c r="BZ44" s="223"/>
      <c r="CA44" s="216">
        <v>0</v>
      </c>
      <c r="CB44" s="223"/>
      <c r="CC44" s="216">
        <v>0</v>
      </c>
      <c r="CD44" s="223"/>
      <c r="CE44" s="216">
        <v>0</v>
      </c>
      <c r="CF44" s="217">
        <v>0</v>
      </c>
      <c r="CG44" s="216">
        <v>0</v>
      </c>
      <c r="CH44" s="217">
        <v>0</v>
      </c>
      <c r="CI44" s="216">
        <v>0</v>
      </c>
      <c r="CJ44" s="217">
        <v>0</v>
      </c>
      <c r="CK44" s="216">
        <v>0</v>
      </c>
      <c r="CL44" s="217">
        <v>0</v>
      </c>
      <c r="CM44" s="216">
        <v>0</v>
      </c>
      <c r="CN44" s="217">
        <v>0</v>
      </c>
      <c r="CO44" s="216">
        <v>0</v>
      </c>
      <c r="CP44" s="217">
        <v>0</v>
      </c>
      <c r="CQ44" s="216">
        <v>0</v>
      </c>
      <c r="CR44" s="217">
        <v>0</v>
      </c>
      <c r="CS44" s="216">
        <v>0</v>
      </c>
      <c r="CT44" s="217">
        <v>0</v>
      </c>
      <c r="CU44" s="216">
        <v>0</v>
      </c>
      <c r="CV44" s="217">
        <v>0</v>
      </c>
      <c r="CW44" s="216">
        <v>0</v>
      </c>
      <c r="CX44" s="217">
        <v>0</v>
      </c>
      <c r="CY44" s="216">
        <v>0</v>
      </c>
      <c r="CZ44" s="217">
        <v>0</v>
      </c>
      <c r="DA44" s="216">
        <v>0</v>
      </c>
      <c r="DB44" s="217">
        <v>0</v>
      </c>
      <c r="DC44" s="216">
        <v>0</v>
      </c>
      <c r="DD44" s="217">
        <v>0</v>
      </c>
      <c r="DE44" s="216">
        <v>0</v>
      </c>
      <c r="DF44" s="217">
        <v>0</v>
      </c>
      <c r="DG44" s="216">
        <v>0</v>
      </c>
      <c r="DH44" s="217">
        <v>0</v>
      </c>
      <c r="DI44" s="216">
        <v>0</v>
      </c>
      <c r="DJ44" s="217">
        <v>0</v>
      </c>
      <c r="DK44" s="216">
        <v>0</v>
      </c>
      <c r="DL44" s="217">
        <v>0</v>
      </c>
      <c r="DM44" s="216">
        <v>0</v>
      </c>
      <c r="DN44" s="217">
        <v>0</v>
      </c>
      <c r="DO44" s="216">
        <v>0</v>
      </c>
      <c r="DP44" s="217">
        <v>0</v>
      </c>
      <c r="DQ44" s="216">
        <v>0</v>
      </c>
      <c r="DR44" s="217">
        <v>0</v>
      </c>
      <c r="DS44" s="216">
        <v>0</v>
      </c>
      <c r="DT44" s="216">
        <v>0</v>
      </c>
      <c r="DU44" s="216">
        <v>0</v>
      </c>
      <c r="DV44" s="216">
        <v>0</v>
      </c>
      <c r="DW44" s="216">
        <v>0</v>
      </c>
      <c r="DX44" s="216">
        <v>0</v>
      </c>
      <c r="DY44" s="216">
        <v>0</v>
      </c>
      <c r="DZ44" s="216">
        <v>0</v>
      </c>
      <c r="EA44" s="216">
        <v>0</v>
      </c>
      <c r="EB44" s="216">
        <v>0</v>
      </c>
      <c r="EC44" s="216">
        <v>0</v>
      </c>
      <c r="ED44" s="223"/>
      <c r="EE44" s="216">
        <v>0</v>
      </c>
      <c r="EF44" s="223"/>
      <c r="EG44" s="216">
        <v>0</v>
      </c>
      <c r="EH44" s="217">
        <v>0</v>
      </c>
      <c r="EI44" s="216">
        <v>0</v>
      </c>
      <c r="EJ44" s="217">
        <v>0</v>
      </c>
      <c r="EK44" s="216">
        <v>0</v>
      </c>
      <c r="EL44" s="217">
        <v>1</v>
      </c>
      <c r="EM44" s="216">
        <v>195106</v>
      </c>
      <c r="EN44" s="217">
        <v>1</v>
      </c>
      <c r="EO44" s="216">
        <v>409746</v>
      </c>
      <c r="EP44" s="217">
        <v>1</v>
      </c>
      <c r="EQ44" s="216">
        <v>195106</v>
      </c>
      <c r="ER44" s="217">
        <v>2</v>
      </c>
      <c r="ES44" s="216">
        <v>458008</v>
      </c>
      <c r="ET44" s="217">
        <v>1</v>
      </c>
      <c r="EU44" s="216">
        <v>328377</v>
      </c>
      <c r="EV44" s="216">
        <v>0</v>
      </c>
      <c r="EW44" s="216">
        <v>0</v>
      </c>
      <c r="EX44" s="217">
        <v>0</v>
      </c>
      <c r="EY44" s="216">
        <v>0</v>
      </c>
      <c r="EZ44" s="217">
        <v>1</v>
      </c>
      <c r="FA44" s="216">
        <v>505532</v>
      </c>
      <c r="FB44" s="217">
        <v>1</v>
      </c>
      <c r="FC44" s="216">
        <v>266951</v>
      </c>
      <c r="FD44" s="217">
        <v>2</v>
      </c>
      <c r="FE44" s="216">
        <v>407874</v>
      </c>
      <c r="FF44" s="223"/>
      <c r="FG44" s="216">
        <v>0</v>
      </c>
      <c r="FH44" s="217">
        <v>0</v>
      </c>
      <c r="FI44" s="216">
        <v>0</v>
      </c>
      <c r="FJ44" s="217">
        <v>0</v>
      </c>
      <c r="FK44" s="216">
        <v>0</v>
      </c>
      <c r="FL44" s="217">
        <v>0</v>
      </c>
      <c r="FM44" s="216">
        <v>0</v>
      </c>
      <c r="FN44" s="217">
        <v>0</v>
      </c>
      <c r="FO44" s="216">
        <v>0</v>
      </c>
      <c r="FP44" s="217">
        <v>0</v>
      </c>
      <c r="FQ44" s="216">
        <v>0</v>
      </c>
      <c r="FR44" s="217">
        <v>0</v>
      </c>
      <c r="FS44" s="216">
        <v>0</v>
      </c>
      <c r="FT44" s="217">
        <v>0</v>
      </c>
      <c r="FU44" s="216">
        <v>0</v>
      </c>
      <c r="FV44" s="217">
        <v>0</v>
      </c>
      <c r="FW44" s="216">
        <v>0</v>
      </c>
      <c r="FX44" s="217">
        <v>0</v>
      </c>
      <c r="FY44" s="216">
        <v>0</v>
      </c>
      <c r="FZ44" s="217">
        <v>0</v>
      </c>
      <c r="GA44" s="216">
        <v>0</v>
      </c>
      <c r="GB44" s="216"/>
      <c r="GC44" s="216">
        <v>0</v>
      </c>
      <c r="GD44" s="120">
        <v>14</v>
      </c>
      <c r="GE44" s="120">
        <v>3735854</v>
      </c>
      <c r="GF44" s="120">
        <v>0</v>
      </c>
      <c r="GG44" s="120">
        <v>0</v>
      </c>
      <c r="GH44" s="120">
        <v>0</v>
      </c>
      <c r="GI44" s="120">
        <v>0</v>
      </c>
      <c r="GJ44" s="120">
        <v>0</v>
      </c>
      <c r="GK44" s="120">
        <v>0</v>
      </c>
      <c r="GL44" s="120">
        <v>0</v>
      </c>
      <c r="GM44" s="120">
        <v>0</v>
      </c>
      <c r="GN44" s="120">
        <v>0</v>
      </c>
      <c r="GO44" s="120">
        <v>0</v>
      </c>
      <c r="GP44" s="120"/>
      <c r="GQ44" s="120">
        <v>0</v>
      </c>
      <c r="GR44" s="120">
        <v>14</v>
      </c>
      <c r="GS44" s="120">
        <v>3735854</v>
      </c>
      <c r="GT44" s="120">
        <v>14</v>
      </c>
      <c r="GU44" s="120">
        <v>3735854</v>
      </c>
      <c r="GV44" s="120">
        <v>0</v>
      </c>
      <c r="GW44" s="120">
        <v>0</v>
      </c>
      <c r="GX44" s="120"/>
      <c r="GY44" s="120"/>
      <c r="GZ44" s="120"/>
      <c r="HA44" s="120"/>
      <c r="HB44" s="120"/>
      <c r="HC44" s="120"/>
      <c r="HD44" s="200">
        <v>0</v>
      </c>
      <c r="HE44" s="200">
        <v>0</v>
      </c>
    </row>
    <row r="45" spans="1:213" ht="63.75" customHeight="1">
      <c r="A45" s="129">
        <v>41</v>
      </c>
      <c r="B45" s="117">
        <v>780376</v>
      </c>
      <c r="C45" s="136" t="s">
        <v>339</v>
      </c>
      <c r="D45" s="216">
        <v>0</v>
      </c>
      <c r="E45" s="216">
        <v>0</v>
      </c>
      <c r="F45" s="217">
        <v>0</v>
      </c>
      <c r="G45" s="216">
        <v>0</v>
      </c>
      <c r="H45" s="217">
        <v>0</v>
      </c>
      <c r="I45" s="216">
        <v>0</v>
      </c>
      <c r="J45" s="217">
        <v>0</v>
      </c>
      <c r="K45" s="216">
        <v>0</v>
      </c>
      <c r="L45" s="217">
        <v>0</v>
      </c>
      <c r="M45" s="216">
        <v>0</v>
      </c>
      <c r="N45" s="217">
        <v>0</v>
      </c>
      <c r="O45" s="216">
        <v>0</v>
      </c>
      <c r="P45" s="217">
        <v>0</v>
      </c>
      <c r="Q45" s="216">
        <v>0</v>
      </c>
      <c r="R45" s="217">
        <v>0</v>
      </c>
      <c r="S45" s="216">
        <v>0</v>
      </c>
      <c r="T45" s="217">
        <v>0</v>
      </c>
      <c r="U45" s="216">
        <v>0</v>
      </c>
      <c r="V45" s="217">
        <v>0</v>
      </c>
      <c r="W45" s="216">
        <v>0</v>
      </c>
      <c r="X45" s="217">
        <v>0</v>
      </c>
      <c r="Y45" s="216">
        <v>0</v>
      </c>
      <c r="Z45" s="217">
        <v>5</v>
      </c>
      <c r="AA45" s="216">
        <v>1180470</v>
      </c>
      <c r="AB45" s="216">
        <v>5</v>
      </c>
      <c r="AC45" s="216">
        <v>1180470</v>
      </c>
      <c r="AD45" s="216">
        <v>0</v>
      </c>
      <c r="AE45" s="216">
        <v>0</v>
      </c>
      <c r="AF45" s="217">
        <v>0</v>
      </c>
      <c r="AG45" s="216">
        <v>0</v>
      </c>
      <c r="AH45" s="217">
        <v>0</v>
      </c>
      <c r="AI45" s="216">
        <v>0</v>
      </c>
      <c r="AJ45" s="217">
        <v>0</v>
      </c>
      <c r="AK45" s="216">
        <v>0</v>
      </c>
      <c r="AL45" s="217">
        <v>0</v>
      </c>
      <c r="AM45" s="216">
        <v>0</v>
      </c>
      <c r="AN45" s="217">
        <v>0</v>
      </c>
      <c r="AO45" s="216">
        <v>0</v>
      </c>
      <c r="AP45" s="216">
        <v>0</v>
      </c>
      <c r="AQ45" s="216">
        <v>0</v>
      </c>
      <c r="AR45" s="217">
        <v>0</v>
      </c>
      <c r="AS45" s="216">
        <v>0</v>
      </c>
      <c r="AT45" s="217">
        <v>0</v>
      </c>
      <c r="AU45" s="216">
        <v>0</v>
      </c>
      <c r="AV45" s="217">
        <v>20</v>
      </c>
      <c r="AW45" s="216">
        <v>5540980</v>
      </c>
      <c r="AX45" s="217">
        <v>0</v>
      </c>
      <c r="AY45" s="216">
        <v>0</v>
      </c>
      <c r="AZ45" s="217">
        <v>0</v>
      </c>
      <c r="BA45" s="216">
        <v>0</v>
      </c>
      <c r="BB45" s="217">
        <v>0</v>
      </c>
      <c r="BC45" s="216">
        <v>0</v>
      </c>
      <c r="BD45" s="217">
        <v>0</v>
      </c>
      <c r="BE45" s="216">
        <v>0</v>
      </c>
      <c r="BF45" s="217">
        <v>0</v>
      </c>
      <c r="BG45" s="216">
        <v>0</v>
      </c>
      <c r="BH45" s="217">
        <v>0</v>
      </c>
      <c r="BI45" s="216">
        <v>0</v>
      </c>
      <c r="BJ45" s="216"/>
      <c r="BK45" s="216">
        <v>0</v>
      </c>
      <c r="BL45" s="217">
        <v>0</v>
      </c>
      <c r="BM45" s="216">
        <v>0</v>
      </c>
      <c r="BN45" s="217">
        <v>0</v>
      </c>
      <c r="BO45" s="216">
        <v>0</v>
      </c>
      <c r="BP45" s="217">
        <v>0</v>
      </c>
      <c r="BQ45" s="216">
        <v>0</v>
      </c>
      <c r="BR45" s="217">
        <v>0</v>
      </c>
      <c r="BS45" s="216">
        <v>0</v>
      </c>
      <c r="BT45" s="217">
        <v>0</v>
      </c>
      <c r="BU45" s="216">
        <v>0</v>
      </c>
      <c r="BV45" s="217">
        <v>0</v>
      </c>
      <c r="BW45" s="216">
        <v>0</v>
      </c>
      <c r="BX45" s="217">
        <v>0</v>
      </c>
      <c r="BY45" s="216">
        <v>0</v>
      </c>
      <c r="BZ45" s="216"/>
      <c r="CA45" s="216">
        <v>0</v>
      </c>
      <c r="CB45" s="216"/>
      <c r="CC45" s="216">
        <v>0</v>
      </c>
      <c r="CD45" s="216"/>
      <c r="CE45" s="216">
        <v>0</v>
      </c>
      <c r="CF45" s="217">
        <v>0</v>
      </c>
      <c r="CG45" s="216">
        <v>0</v>
      </c>
      <c r="CH45" s="217">
        <v>0</v>
      </c>
      <c r="CI45" s="216">
        <v>0</v>
      </c>
      <c r="CJ45" s="217">
        <v>0</v>
      </c>
      <c r="CK45" s="216">
        <v>0</v>
      </c>
      <c r="CL45" s="217">
        <v>0</v>
      </c>
      <c r="CM45" s="216">
        <v>0</v>
      </c>
      <c r="CN45" s="217">
        <v>0</v>
      </c>
      <c r="CO45" s="216">
        <v>0</v>
      </c>
      <c r="CP45" s="217">
        <v>0</v>
      </c>
      <c r="CQ45" s="216">
        <v>0</v>
      </c>
      <c r="CR45" s="217">
        <v>0</v>
      </c>
      <c r="CS45" s="216">
        <v>0</v>
      </c>
      <c r="CT45" s="217">
        <v>0</v>
      </c>
      <c r="CU45" s="216">
        <v>0</v>
      </c>
      <c r="CV45" s="217">
        <v>0</v>
      </c>
      <c r="CW45" s="216">
        <v>0</v>
      </c>
      <c r="CX45" s="217">
        <v>0</v>
      </c>
      <c r="CY45" s="216">
        <v>0</v>
      </c>
      <c r="CZ45" s="217">
        <v>0</v>
      </c>
      <c r="DA45" s="216">
        <v>0</v>
      </c>
      <c r="DB45" s="217">
        <v>0</v>
      </c>
      <c r="DC45" s="216">
        <v>0</v>
      </c>
      <c r="DD45" s="217">
        <v>0</v>
      </c>
      <c r="DE45" s="216">
        <v>0</v>
      </c>
      <c r="DF45" s="217">
        <v>0</v>
      </c>
      <c r="DG45" s="216">
        <v>0</v>
      </c>
      <c r="DH45" s="217">
        <v>0</v>
      </c>
      <c r="DI45" s="216">
        <v>0</v>
      </c>
      <c r="DJ45" s="217">
        <v>0</v>
      </c>
      <c r="DK45" s="216">
        <v>0</v>
      </c>
      <c r="DL45" s="217">
        <v>0</v>
      </c>
      <c r="DM45" s="216">
        <v>0</v>
      </c>
      <c r="DN45" s="217">
        <v>0</v>
      </c>
      <c r="DO45" s="216">
        <v>0</v>
      </c>
      <c r="DP45" s="217">
        <v>0</v>
      </c>
      <c r="DQ45" s="216">
        <v>0</v>
      </c>
      <c r="DR45" s="217">
        <v>0</v>
      </c>
      <c r="DS45" s="216">
        <v>0</v>
      </c>
      <c r="DT45" s="216">
        <v>0</v>
      </c>
      <c r="DU45" s="216">
        <v>0</v>
      </c>
      <c r="DV45" s="216">
        <v>0</v>
      </c>
      <c r="DW45" s="216">
        <v>0</v>
      </c>
      <c r="DX45" s="216">
        <v>0</v>
      </c>
      <c r="DY45" s="216">
        <v>0</v>
      </c>
      <c r="DZ45" s="216">
        <v>0</v>
      </c>
      <c r="EA45" s="216">
        <v>0</v>
      </c>
      <c r="EB45" s="216">
        <v>0</v>
      </c>
      <c r="EC45" s="216">
        <v>0</v>
      </c>
      <c r="ED45" s="216"/>
      <c r="EE45" s="216">
        <v>0</v>
      </c>
      <c r="EF45" s="216"/>
      <c r="EG45" s="216">
        <v>0</v>
      </c>
      <c r="EH45" s="217">
        <v>0</v>
      </c>
      <c r="EI45" s="216">
        <v>0</v>
      </c>
      <c r="EJ45" s="217">
        <v>0</v>
      </c>
      <c r="EK45" s="216">
        <v>0</v>
      </c>
      <c r="EL45" s="217">
        <v>0</v>
      </c>
      <c r="EM45" s="216">
        <v>0</v>
      </c>
      <c r="EN45" s="217">
        <v>0</v>
      </c>
      <c r="EO45" s="216">
        <v>0</v>
      </c>
      <c r="EP45" s="217">
        <v>0</v>
      </c>
      <c r="EQ45" s="216">
        <v>0</v>
      </c>
      <c r="ER45" s="217">
        <v>0</v>
      </c>
      <c r="ES45" s="216">
        <v>0</v>
      </c>
      <c r="ET45" s="217">
        <v>0</v>
      </c>
      <c r="EU45" s="216">
        <v>0</v>
      </c>
      <c r="EV45" s="216">
        <v>0</v>
      </c>
      <c r="EW45" s="216">
        <v>0</v>
      </c>
      <c r="EX45" s="217">
        <v>0</v>
      </c>
      <c r="EY45" s="216">
        <v>0</v>
      </c>
      <c r="EZ45" s="217">
        <v>0</v>
      </c>
      <c r="FA45" s="216">
        <v>0</v>
      </c>
      <c r="FB45" s="217">
        <v>0</v>
      </c>
      <c r="FC45" s="216">
        <v>0</v>
      </c>
      <c r="FD45" s="217">
        <v>0</v>
      </c>
      <c r="FE45" s="216">
        <v>0</v>
      </c>
      <c r="FF45" s="216"/>
      <c r="FG45" s="216">
        <v>0</v>
      </c>
      <c r="FH45" s="217">
        <v>0</v>
      </c>
      <c r="FI45" s="216">
        <v>0</v>
      </c>
      <c r="FJ45" s="217">
        <v>0</v>
      </c>
      <c r="FK45" s="216">
        <v>0</v>
      </c>
      <c r="FL45" s="217">
        <v>0</v>
      </c>
      <c r="FM45" s="216">
        <v>0</v>
      </c>
      <c r="FN45" s="217">
        <v>0</v>
      </c>
      <c r="FO45" s="216">
        <v>0</v>
      </c>
      <c r="FP45" s="217">
        <v>0</v>
      </c>
      <c r="FQ45" s="216">
        <v>0</v>
      </c>
      <c r="FR45" s="217">
        <v>0</v>
      </c>
      <c r="FS45" s="216">
        <v>0</v>
      </c>
      <c r="FT45" s="217">
        <v>0</v>
      </c>
      <c r="FU45" s="216">
        <v>0</v>
      </c>
      <c r="FV45" s="217">
        <v>0</v>
      </c>
      <c r="FW45" s="216">
        <v>0</v>
      </c>
      <c r="FX45" s="217">
        <v>0</v>
      </c>
      <c r="FY45" s="216">
        <v>0</v>
      </c>
      <c r="FZ45" s="217">
        <v>0</v>
      </c>
      <c r="GA45" s="216">
        <v>0</v>
      </c>
      <c r="GB45" s="216"/>
      <c r="GC45" s="216">
        <v>0</v>
      </c>
      <c r="GD45" s="120">
        <v>25</v>
      </c>
      <c r="GE45" s="120">
        <v>6721450</v>
      </c>
      <c r="GF45" s="120">
        <v>20</v>
      </c>
      <c r="GG45" s="120">
        <v>5540980</v>
      </c>
      <c r="GH45" s="120">
        <v>0</v>
      </c>
      <c r="GI45" s="120">
        <v>0</v>
      </c>
      <c r="GJ45" s="120">
        <v>0</v>
      </c>
      <c r="GK45" s="120">
        <v>0</v>
      </c>
      <c r="GL45" s="120">
        <v>0</v>
      </c>
      <c r="GM45" s="120">
        <v>0</v>
      </c>
      <c r="GN45" s="120">
        <v>0</v>
      </c>
      <c r="GO45" s="120">
        <v>0</v>
      </c>
      <c r="GP45" s="120"/>
      <c r="GQ45" s="120">
        <v>0</v>
      </c>
      <c r="GR45" s="120">
        <v>5</v>
      </c>
      <c r="GS45" s="120">
        <v>1180470</v>
      </c>
      <c r="GT45" s="120">
        <v>25</v>
      </c>
      <c r="GU45" s="120">
        <v>6721450</v>
      </c>
      <c r="GV45" s="120">
        <v>0</v>
      </c>
      <c r="GW45" s="120">
        <v>0</v>
      </c>
      <c r="GX45" s="120"/>
      <c r="GY45" s="120"/>
      <c r="GZ45" s="120"/>
      <c r="HA45" s="120"/>
      <c r="HB45" s="120"/>
      <c r="HC45" s="120"/>
      <c r="HD45" s="200">
        <v>0</v>
      </c>
      <c r="HE45" s="200">
        <v>0</v>
      </c>
    </row>
    <row r="46" spans="1:213" ht="31.5">
      <c r="A46" s="130">
        <v>42</v>
      </c>
      <c r="B46" s="201">
        <v>780254</v>
      </c>
      <c r="C46" s="137" t="s">
        <v>182</v>
      </c>
      <c r="D46" s="216">
        <v>1</v>
      </c>
      <c r="E46" s="216">
        <v>192380</v>
      </c>
      <c r="F46" s="217">
        <v>2</v>
      </c>
      <c r="G46" s="216">
        <v>595754</v>
      </c>
      <c r="H46" s="217">
        <v>1</v>
      </c>
      <c r="I46" s="216">
        <v>181020</v>
      </c>
      <c r="J46" s="217">
        <v>1</v>
      </c>
      <c r="K46" s="216">
        <v>318865</v>
      </c>
      <c r="L46" s="217">
        <v>0</v>
      </c>
      <c r="M46" s="216">
        <v>0</v>
      </c>
      <c r="N46" s="217">
        <v>0</v>
      </c>
      <c r="O46" s="216">
        <v>0</v>
      </c>
      <c r="P46" s="217">
        <v>0</v>
      </c>
      <c r="Q46" s="216">
        <v>0</v>
      </c>
      <c r="R46" s="217">
        <v>0</v>
      </c>
      <c r="S46" s="216">
        <v>0</v>
      </c>
      <c r="T46" s="217">
        <v>0</v>
      </c>
      <c r="U46" s="216">
        <v>0</v>
      </c>
      <c r="V46" s="217">
        <v>0</v>
      </c>
      <c r="W46" s="216">
        <v>0</v>
      </c>
      <c r="X46" s="217">
        <v>0</v>
      </c>
      <c r="Y46" s="216">
        <v>0</v>
      </c>
      <c r="Z46" s="217">
        <v>0</v>
      </c>
      <c r="AA46" s="216">
        <v>0</v>
      </c>
      <c r="AB46" s="216">
        <v>0</v>
      </c>
      <c r="AC46" s="216">
        <v>0</v>
      </c>
      <c r="AD46" s="216">
        <v>0</v>
      </c>
      <c r="AE46" s="216">
        <v>0</v>
      </c>
      <c r="AF46" s="217">
        <v>0</v>
      </c>
      <c r="AG46" s="216">
        <v>0</v>
      </c>
      <c r="AH46" s="217">
        <v>0</v>
      </c>
      <c r="AI46" s="216">
        <v>0</v>
      </c>
      <c r="AJ46" s="217">
        <v>0</v>
      </c>
      <c r="AK46" s="216">
        <v>0</v>
      </c>
      <c r="AL46" s="217">
        <v>0</v>
      </c>
      <c r="AM46" s="216">
        <v>0</v>
      </c>
      <c r="AN46" s="217">
        <v>0</v>
      </c>
      <c r="AO46" s="216">
        <v>0</v>
      </c>
      <c r="AP46" s="216">
        <v>0</v>
      </c>
      <c r="AQ46" s="216">
        <v>0</v>
      </c>
      <c r="AR46" s="217">
        <v>0</v>
      </c>
      <c r="AS46" s="216">
        <v>0</v>
      </c>
      <c r="AT46" s="217">
        <v>0</v>
      </c>
      <c r="AU46" s="216">
        <v>0</v>
      </c>
      <c r="AV46" s="217">
        <v>0</v>
      </c>
      <c r="AW46" s="216">
        <v>0</v>
      </c>
      <c r="AX46" s="217">
        <v>0</v>
      </c>
      <c r="AY46" s="216">
        <v>0</v>
      </c>
      <c r="AZ46" s="217">
        <v>0</v>
      </c>
      <c r="BA46" s="216">
        <v>0</v>
      </c>
      <c r="BB46" s="217">
        <v>0</v>
      </c>
      <c r="BC46" s="216">
        <v>0</v>
      </c>
      <c r="BD46" s="217">
        <v>0</v>
      </c>
      <c r="BE46" s="216">
        <v>0</v>
      </c>
      <c r="BF46" s="217">
        <v>0</v>
      </c>
      <c r="BG46" s="216">
        <v>0</v>
      </c>
      <c r="BH46" s="217">
        <v>0</v>
      </c>
      <c r="BI46" s="216">
        <v>0</v>
      </c>
      <c r="BJ46" s="216"/>
      <c r="BK46" s="216">
        <v>0</v>
      </c>
      <c r="BL46" s="217">
        <v>0</v>
      </c>
      <c r="BM46" s="216">
        <v>0</v>
      </c>
      <c r="BN46" s="217">
        <v>0</v>
      </c>
      <c r="BO46" s="216">
        <v>0</v>
      </c>
      <c r="BP46" s="217">
        <v>0</v>
      </c>
      <c r="BQ46" s="216">
        <v>0</v>
      </c>
      <c r="BR46" s="217">
        <v>0</v>
      </c>
      <c r="BS46" s="216">
        <v>0</v>
      </c>
      <c r="BT46" s="217">
        <v>0</v>
      </c>
      <c r="BU46" s="216">
        <v>0</v>
      </c>
      <c r="BV46" s="217">
        <v>0</v>
      </c>
      <c r="BW46" s="216">
        <v>0</v>
      </c>
      <c r="BX46" s="217">
        <v>0</v>
      </c>
      <c r="BY46" s="216">
        <v>0</v>
      </c>
      <c r="BZ46" s="216"/>
      <c r="CA46" s="216">
        <v>0</v>
      </c>
      <c r="CB46" s="216"/>
      <c r="CC46" s="216">
        <v>0</v>
      </c>
      <c r="CD46" s="216"/>
      <c r="CE46" s="216">
        <v>0</v>
      </c>
      <c r="CF46" s="217">
        <v>0</v>
      </c>
      <c r="CG46" s="216">
        <v>0</v>
      </c>
      <c r="CH46" s="217">
        <v>0</v>
      </c>
      <c r="CI46" s="216">
        <v>0</v>
      </c>
      <c r="CJ46" s="217">
        <v>0</v>
      </c>
      <c r="CK46" s="216">
        <v>0</v>
      </c>
      <c r="CL46" s="217">
        <v>0</v>
      </c>
      <c r="CM46" s="216">
        <v>0</v>
      </c>
      <c r="CN46" s="217">
        <v>0</v>
      </c>
      <c r="CO46" s="216">
        <v>0</v>
      </c>
      <c r="CP46" s="217">
        <v>0</v>
      </c>
      <c r="CQ46" s="216">
        <v>0</v>
      </c>
      <c r="CR46" s="217">
        <v>0</v>
      </c>
      <c r="CS46" s="216">
        <v>0</v>
      </c>
      <c r="CT46" s="217">
        <v>0</v>
      </c>
      <c r="CU46" s="216">
        <v>0</v>
      </c>
      <c r="CV46" s="217">
        <v>0</v>
      </c>
      <c r="CW46" s="216">
        <v>0</v>
      </c>
      <c r="CX46" s="217">
        <v>0</v>
      </c>
      <c r="CY46" s="216">
        <v>0</v>
      </c>
      <c r="CZ46" s="217">
        <v>0</v>
      </c>
      <c r="DA46" s="216">
        <v>0</v>
      </c>
      <c r="DB46" s="217">
        <v>0</v>
      </c>
      <c r="DC46" s="216">
        <v>0</v>
      </c>
      <c r="DD46" s="217">
        <v>0</v>
      </c>
      <c r="DE46" s="216">
        <v>0</v>
      </c>
      <c r="DF46" s="217">
        <v>0</v>
      </c>
      <c r="DG46" s="216">
        <v>0</v>
      </c>
      <c r="DH46" s="217">
        <v>0</v>
      </c>
      <c r="DI46" s="216">
        <v>0</v>
      </c>
      <c r="DJ46" s="217">
        <v>0</v>
      </c>
      <c r="DK46" s="216">
        <v>0</v>
      </c>
      <c r="DL46" s="217">
        <v>0</v>
      </c>
      <c r="DM46" s="216">
        <v>0</v>
      </c>
      <c r="DN46" s="217">
        <v>0</v>
      </c>
      <c r="DO46" s="216">
        <v>0</v>
      </c>
      <c r="DP46" s="217">
        <v>0</v>
      </c>
      <c r="DQ46" s="216">
        <v>0</v>
      </c>
      <c r="DR46" s="217">
        <v>0</v>
      </c>
      <c r="DS46" s="216">
        <v>0</v>
      </c>
      <c r="DT46" s="216">
        <v>0</v>
      </c>
      <c r="DU46" s="216">
        <v>0</v>
      </c>
      <c r="DV46" s="216">
        <v>0</v>
      </c>
      <c r="DW46" s="216">
        <v>0</v>
      </c>
      <c r="DX46" s="216">
        <v>0</v>
      </c>
      <c r="DY46" s="216">
        <v>0</v>
      </c>
      <c r="DZ46" s="216">
        <v>0</v>
      </c>
      <c r="EA46" s="216">
        <v>0</v>
      </c>
      <c r="EB46" s="216">
        <v>0</v>
      </c>
      <c r="EC46" s="216">
        <v>0</v>
      </c>
      <c r="ED46" s="216"/>
      <c r="EE46" s="216">
        <v>0</v>
      </c>
      <c r="EF46" s="216"/>
      <c r="EG46" s="216">
        <v>0</v>
      </c>
      <c r="EH46" s="217">
        <v>0</v>
      </c>
      <c r="EI46" s="216">
        <v>0</v>
      </c>
      <c r="EJ46" s="217">
        <v>0</v>
      </c>
      <c r="EK46" s="216">
        <v>0</v>
      </c>
      <c r="EL46" s="217">
        <v>0</v>
      </c>
      <c r="EM46" s="216">
        <v>0</v>
      </c>
      <c r="EN46" s="217">
        <v>0</v>
      </c>
      <c r="EO46" s="216">
        <v>0</v>
      </c>
      <c r="EP46" s="217">
        <v>1</v>
      </c>
      <c r="EQ46" s="216">
        <v>195106</v>
      </c>
      <c r="ER46" s="217">
        <v>2</v>
      </c>
      <c r="ES46" s="216">
        <v>458008</v>
      </c>
      <c r="ET46" s="217">
        <v>1</v>
      </c>
      <c r="EU46" s="216">
        <v>328377</v>
      </c>
      <c r="EV46" s="216">
        <v>0</v>
      </c>
      <c r="EW46" s="216">
        <v>0</v>
      </c>
      <c r="EX46" s="217">
        <v>0</v>
      </c>
      <c r="EY46" s="216">
        <v>0</v>
      </c>
      <c r="EZ46" s="217">
        <v>0</v>
      </c>
      <c r="FA46" s="216">
        <v>0</v>
      </c>
      <c r="FB46" s="217">
        <v>1</v>
      </c>
      <c r="FC46" s="216">
        <v>266951</v>
      </c>
      <c r="FD46" s="217">
        <v>0</v>
      </c>
      <c r="FE46" s="216">
        <v>0</v>
      </c>
      <c r="FF46" s="216"/>
      <c r="FG46" s="216">
        <v>0</v>
      </c>
      <c r="FH46" s="217">
        <v>1</v>
      </c>
      <c r="FI46" s="216">
        <v>139987</v>
      </c>
      <c r="FJ46" s="217">
        <v>0</v>
      </c>
      <c r="FK46" s="216">
        <v>0</v>
      </c>
      <c r="FL46" s="217">
        <v>1</v>
      </c>
      <c r="FM46" s="216">
        <v>134088</v>
      </c>
      <c r="FN46" s="217">
        <v>1</v>
      </c>
      <c r="FO46" s="216">
        <v>237566</v>
      </c>
      <c r="FP46" s="217">
        <v>1</v>
      </c>
      <c r="FQ46" s="216">
        <v>262274</v>
      </c>
      <c r="FR46" s="217">
        <v>0</v>
      </c>
      <c r="FS46" s="216">
        <v>0</v>
      </c>
      <c r="FT46" s="217">
        <v>0</v>
      </c>
      <c r="FU46" s="216">
        <v>0</v>
      </c>
      <c r="FV46" s="217">
        <v>0</v>
      </c>
      <c r="FW46" s="216">
        <v>0</v>
      </c>
      <c r="FX46" s="217">
        <v>0</v>
      </c>
      <c r="FY46" s="216">
        <v>0</v>
      </c>
      <c r="FZ46" s="217">
        <v>0</v>
      </c>
      <c r="GA46" s="216">
        <v>0</v>
      </c>
      <c r="GB46" s="216"/>
      <c r="GC46" s="216">
        <v>0</v>
      </c>
      <c r="GD46" s="120">
        <v>14</v>
      </c>
      <c r="GE46" s="120">
        <v>3310376</v>
      </c>
      <c r="GF46" s="120">
        <v>0</v>
      </c>
      <c r="GG46" s="120">
        <v>0</v>
      </c>
      <c r="GH46" s="120">
        <v>0</v>
      </c>
      <c r="GI46" s="120">
        <v>0</v>
      </c>
      <c r="GJ46" s="120">
        <v>0</v>
      </c>
      <c r="GK46" s="120">
        <v>0</v>
      </c>
      <c r="GL46" s="120">
        <v>0</v>
      </c>
      <c r="GM46" s="120">
        <v>0</v>
      </c>
      <c r="GN46" s="120">
        <v>0</v>
      </c>
      <c r="GO46" s="120">
        <v>0</v>
      </c>
      <c r="GP46" s="120"/>
      <c r="GQ46" s="120">
        <v>0</v>
      </c>
      <c r="GR46" s="120">
        <v>14</v>
      </c>
      <c r="GS46" s="120">
        <v>3310376</v>
      </c>
      <c r="GT46" s="120">
        <v>14</v>
      </c>
      <c r="GU46" s="120">
        <v>3310376</v>
      </c>
      <c r="GV46" s="120">
        <v>0</v>
      </c>
      <c r="GW46" s="120">
        <v>0</v>
      </c>
      <c r="GX46" s="120"/>
      <c r="GY46" s="120"/>
      <c r="GZ46" s="120"/>
      <c r="HA46" s="120"/>
      <c r="HB46" s="120"/>
      <c r="HC46" s="120"/>
      <c r="HD46" s="200">
        <v>0</v>
      </c>
      <c r="HE46" s="200">
        <v>0</v>
      </c>
    </row>
    <row r="47" spans="1:213" ht="31.5">
      <c r="A47" s="130">
        <v>43</v>
      </c>
      <c r="B47" s="201">
        <v>780363</v>
      </c>
      <c r="C47" s="131" t="s">
        <v>1134</v>
      </c>
      <c r="D47" s="216">
        <v>0</v>
      </c>
      <c r="E47" s="216">
        <v>0</v>
      </c>
      <c r="F47" s="217">
        <v>0</v>
      </c>
      <c r="G47" s="216">
        <v>0</v>
      </c>
      <c r="H47" s="217">
        <v>0</v>
      </c>
      <c r="I47" s="216">
        <v>0</v>
      </c>
      <c r="J47" s="217">
        <v>0</v>
      </c>
      <c r="K47" s="216">
        <v>0</v>
      </c>
      <c r="L47" s="217">
        <v>0</v>
      </c>
      <c r="M47" s="216">
        <v>0</v>
      </c>
      <c r="N47" s="217">
        <v>0</v>
      </c>
      <c r="O47" s="216">
        <v>0</v>
      </c>
      <c r="P47" s="217">
        <v>0</v>
      </c>
      <c r="Q47" s="216">
        <v>0</v>
      </c>
      <c r="R47" s="217">
        <v>0</v>
      </c>
      <c r="S47" s="216">
        <v>0</v>
      </c>
      <c r="T47" s="217">
        <v>0</v>
      </c>
      <c r="U47" s="216">
        <v>0</v>
      </c>
      <c r="V47" s="217">
        <v>0</v>
      </c>
      <c r="W47" s="216">
        <v>0</v>
      </c>
      <c r="X47" s="217">
        <v>0</v>
      </c>
      <c r="Y47" s="216">
        <v>0</v>
      </c>
      <c r="Z47" s="217">
        <v>0</v>
      </c>
      <c r="AA47" s="216">
        <v>0</v>
      </c>
      <c r="AB47" s="216">
        <v>0</v>
      </c>
      <c r="AC47" s="216">
        <v>0</v>
      </c>
      <c r="AD47" s="216">
        <v>0</v>
      </c>
      <c r="AE47" s="216">
        <v>0</v>
      </c>
      <c r="AF47" s="217">
        <v>0</v>
      </c>
      <c r="AG47" s="216">
        <v>0</v>
      </c>
      <c r="AH47" s="217">
        <v>0</v>
      </c>
      <c r="AI47" s="216">
        <v>0</v>
      </c>
      <c r="AJ47" s="217">
        <v>0</v>
      </c>
      <c r="AK47" s="216">
        <v>0</v>
      </c>
      <c r="AL47" s="217">
        <v>0</v>
      </c>
      <c r="AM47" s="216">
        <v>0</v>
      </c>
      <c r="AN47" s="217">
        <v>0</v>
      </c>
      <c r="AO47" s="216">
        <v>0</v>
      </c>
      <c r="AP47" s="216">
        <v>0</v>
      </c>
      <c r="AQ47" s="216">
        <v>0</v>
      </c>
      <c r="AR47" s="217">
        <v>0</v>
      </c>
      <c r="AS47" s="216">
        <v>0</v>
      </c>
      <c r="AT47" s="217">
        <v>0</v>
      </c>
      <c r="AU47" s="216">
        <v>0</v>
      </c>
      <c r="AV47" s="217">
        <v>0</v>
      </c>
      <c r="AW47" s="216">
        <v>0</v>
      </c>
      <c r="AX47" s="217">
        <v>0</v>
      </c>
      <c r="AY47" s="216">
        <v>0</v>
      </c>
      <c r="AZ47" s="217">
        <v>0</v>
      </c>
      <c r="BA47" s="216">
        <v>0</v>
      </c>
      <c r="BB47" s="217">
        <v>0</v>
      </c>
      <c r="BC47" s="216">
        <v>0</v>
      </c>
      <c r="BD47" s="217">
        <v>0</v>
      </c>
      <c r="BE47" s="216">
        <v>0</v>
      </c>
      <c r="BF47" s="217">
        <v>0</v>
      </c>
      <c r="BG47" s="216">
        <v>0</v>
      </c>
      <c r="BH47" s="217">
        <v>0</v>
      </c>
      <c r="BI47" s="216">
        <v>0</v>
      </c>
      <c r="BJ47" s="216"/>
      <c r="BK47" s="216">
        <v>0</v>
      </c>
      <c r="BL47" s="217">
        <v>0</v>
      </c>
      <c r="BM47" s="216">
        <v>0</v>
      </c>
      <c r="BN47" s="217">
        <v>0</v>
      </c>
      <c r="BO47" s="216">
        <v>0</v>
      </c>
      <c r="BP47" s="217">
        <v>0</v>
      </c>
      <c r="BQ47" s="216">
        <v>0</v>
      </c>
      <c r="BR47" s="217">
        <v>2</v>
      </c>
      <c r="BS47" s="216">
        <v>183520</v>
      </c>
      <c r="BT47" s="217">
        <v>3</v>
      </c>
      <c r="BU47" s="216">
        <v>398616</v>
      </c>
      <c r="BV47" s="217">
        <v>0</v>
      </c>
      <c r="BW47" s="216">
        <v>0</v>
      </c>
      <c r="BX47" s="217">
        <v>0</v>
      </c>
      <c r="BY47" s="216">
        <v>0</v>
      </c>
      <c r="BZ47" s="216"/>
      <c r="CA47" s="216">
        <v>0</v>
      </c>
      <c r="CB47" s="216"/>
      <c r="CC47" s="216">
        <v>0</v>
      </c>
      <c r="CD47" s="216"/>
      <c r="CE47" s="216">
        <v>0</v>
      </c>
      <c r="CF47" s="217">
        <v>0</v>
      </c>
      <c r="CG47" s="216">
        <v>0</v>
      </c>
      <c r="CH47" s="217">
        <v>0</v>
      </c>
      <c r="CI47" s="216">
        <v>0</v>
      </c>
      <c r="CJ47" s="217">
        <v>0</v>
      </c>
      <c r="CK47" s="216">
        <v>0</v>
      </c>
      <c r="CL47" s="217">
        <v>0</v>
      </c>
      <c r="CM47" s="216">
        <v>0</v>
      </c>
      <c r="CN47" s="217">
        <v>0</v>
      </c>
      <c r="CO47" s="216">
        <v>0</v>
      </c>
      <c r="CP47" s="217">
        <v>0</v>
      </c>
      <c r="CQ47" s="216">
        <v>0</v>
      </c>
      <c r="CR47" s="217">
        <v>0</v>
      </c>
      <c r="CS47" s="216">
        <v>0</v>
      </c>
      <c r="CT47" s="217">
        <v>0</v>
      </c>
      <c r="CU47" s="216">
        <v>0</v>
      </c>
      <c r="CV47" s="217">
        <v>0</v>
      </c>
      <c r="CW47" s="216">
        <v>0</v>
      </c>
      <c r="CX47" s="217">
        <v>0</v>
      </c>
      <c r="CY47" s="216">
        <v>0</v>
      </c>
      <c r="CZ47" s="217">
        <v>0</v>
      </c>
      <c r="DA47" s="216">
        <v>0</v>
      </c>
      <c r="DB47" s="217">
        <v>0</v>
      </c>
      <c r="DC47" s="216">
        <v>0</v>
      </c>
      <c r="DD47" s="217">
        <v>0</v>
      </c>
      <c r="DE47" s="216">
        <v>0</v>
      </c>
      <c r="DF47" s="217">
        <v>0</v>
      </c>
      <c r="DG47" s="216">
        <v>0</v>
      </c>
      <c r="DH47" s="217">
        <v>0</v>
      </c>
      <c r="DI47" s="216">
        <v>0</v>
      </c>
      <c r="DJ47" s="217">
        <v>0</v>
      </c>
      <c r="DK47" s="216">
        <v>0</v>
      </c>
      <c r="DL47" s="217">
        <v>0</v>
      </c>
      <c r="DM47" s="216">
        <v>0</v>
      </c>
      <c r="DN47" s="217">
        <v>0</v>
      </c>
      <c r="DO47" s="216">
        <v>0</v>
      </c>
      <c r="DP47" s="217">
        <v>0</v>
      </c>
      <c r="DQ47" s="216">
        <v>0</v>
      </c>
      <c r="DR47" s="217">
        <v>0</v>
      </c>
      <c r="DS47" s="216">
        <v>0</v>
      </c>
      <c r="DT47" s="216">
        <v>0</v>
      </c>
      <c r="DU47" s="216">
        <v>0</v>
      </c>
      <c r="DV47" s="216">
        <v>0</v>
      </c>
      <c r="DW47" s="216">
        <v>0</v>
      </c>
      <c r="DX47" s="216">
        <v>0</v>
      </c>
      <c r="DY47" s="216">
        <v>0</v>
      </c>
      <c r="DZ47" s="216">
        <v>0</v>
      </c>
      <c r="EA47" s="216">
        <v>0</v>
      </c>
      <c r="EB47" s="216">
        <v>0</v>
      </c>
      <c r="EC47" s="216">
        <v>0</v>
      </c>
      <c r="ED47" s="216"/>
      <c r="EE47" s="216">
        <v>0</v>
      </c>
      <c r="EF47" s="216"/>
      <c r="EG47" s="216">
        <v>0</v>
      </c>
      <c r="EH47" s="217">
        <v>0</v>
      </c>
      <c r="EI47" s="216">
        <v>0</v>
      </c>
      <c r="EJ47" s="217">
        <v>0</v>
      </c>
      <c r="EK47" s="216">
        <v>0</v>
      </c>
      <c r="EL47" s="217">
        <v>0</v>
      </c>
      <c r="EM47" s="216">
        <v>0</v>
      </c>
      <c r="EN47" s="217">
        <v>0</v>
      </c>
      <c r="EO47" s="216">
        <v>0</v>
      </c>
      <c r="EP47" s="217">
        <v>0</v>
      </c>
      <c r="EQ47" s="216">
        <v>0</v>
      </c>
      <c r="ER47" s="217">
        <v>0</v>
      </c>
      <c r="ES47" s="216">
        <v>0</v>
      </c>
      <c r="ET47" s="217">
        <v>0</v>
      </c>
      <c r="EU47" s="216">
        <v>0</v>
      </c>
      <c r="EV47" s="216">
        <v>0</v>
      </c>
      <c r="EW47" s="216">
        <v>0</v>
      </c>
      <c r="EX47" s="217">
        <v>0</v>
      </c>
      <c r="EY47" s="216">
        <v>0</v>
      </c>
      <c r="EZ47" s="217">
        <v>0</v>
      </c>
      <c r="FA47" s="216">
        <v>0</v>
      </c>
      <c r="FB47" s="217">
        <v>0</v>
      </c>
      <c r="FC47" s="216">
        <v>0</v>
      </c>
      <c r="FD47" s="217">
        <v>0</v>
      </c>
      <c r="FE47" s="216">
        <v>0</v>
      </c>
      <c r="FF47" s="216"/>
      <c r="FG47" s="216">
        <v>0</v>
      </c>
      <c r="FH47" s="217">
        <v>0</v>
      </c>
      <c r="FI47" s="216">
        <v>0</v>
      </c>
      <c r="FJ47" s="217">
        <v>0</v>
      </c>
      <c r="FK47" s="216">
        <v>0</v>
      </c>
      <c r="FL47" s="217">
        <v>0</v>
      </c>
      <c r="FM47" s="216">
        <v>0</v>
      </c>
      <c r="FN47" s="217">
        <v>0</v>
      </c>
      <c r="FO47" s="216">
        <v>0</v>
      </c>
      <c r="FP47" s="217">
        <v>0</v>
      </c>
      <c r="FQ47" s="216">
        <v>0</v>
      </c>
      <c r="FR47" s="217">
        <v>0</v>
      </c>
      <c r="FS47" s="216">
        <v>0</v>
      </c>
      <c r="FT47" s="217">
        <v>0</v>
      </c>
      <c r="FU47" s="216">
        <v>0</v>
      </c>
      <c r="FV47" s="217">
        <v>0</v>
      </c>
      <c r="FW47" s="216">
        <v>0</v>
      </c>
      <c r="FX47" s="217">
        <v>0</v>
      </c>
      <c r="FY47" s="216">
        <v>0</v>
      </c>
      <c r="FZ47" s="217">
        <v>0</v>
      </c>
      <c r="GA47" s="216">
        <v>0</v>
      </c>
      <c r="GB47" s="216"/>
      <c r="GC47" s="216">
        <v>0</v>
      </c>
      <c r="GD47" s="120">
        <v>5</v>
      </c>
      <c r="GE47" s="120">
        <v>582136</v>
      </c>
      <c r="GF47" s="120">
        <v>0</v>
      </c>
      <c r="GG47" s="120">
        <v>0</v>
      </c>
      <c r="GH47" s="120">
        <v>0</v>
      </c>
      <c r="GI47" s="120">
        <v>0</v>
      </c>
      <c r="GJ47" s="120">
        <v>0</v>
      </c>
      <c r="GK47" s="120">
        <v>0</v>
      </c>
      <c r="GL47" s="120">
        <v>0</v>
      </c>
      <c r="GM47" s="120">
        <v>0</v>
      </c>
      <c r="GN47" s="120">
        <v>0</v>
      </c>
      <c r="GO47" s="120">
        <v>0</v>
      </c>
      <c r="GP47" s="120"/>
      <c r="GQ47" s="120">
        <v>0</v>
      </c>
      <c r="GR47" s="120">
        <v>5</v>
      </c>
      <c r="GS47" s="120">
        <v>582136</v>
      </c>
      <c r="GT47" s="120">
        <v>5</v>
      </c>
      <c r="GU47" s="120">
        <v>582136</v>
      </c>
      <c r="GV47" s="120">
        <v>0</v>
      </c>
      <c r="GW47" s="120">
        <v>0</v>
      </c>
      <c r="GX47" s="120"/>
      <c r="GY47" s="120"/>
      <c r="GZ47" s="120"/>
      <c r="HA47" s="120"/>
      <c r="HB47" s="120"/>
      <c r="HC47" s="120"/>
      <c r="HD47" s="200">
        <v>0</v>
      </c>
      <c r="HE47" s="200">
        <v>0</v>
      </c>
    </row>
    <row r="48" spans="1:213" ht="47.25">
      <c r="A48" s="130">
        <v>44</v>
      </c>
      <c r="B48" s="201">
        <v>780049</v>
      </c>
      <c r="C48" s="131" t="s">
        <v>1135</v>
      </c>
      <c r="D48" s="216">
        <v>0</v>
      </c>
      <c r="E48" s="216">
        <v>0</v>
      </c>
      <c r="F48" s="217">
        <v>0</v>
      </c>
      <c r="G48" s="216">
        <v>0</v>
      </c>
      <c r="H48" s="217">
        <v>0</v>
      </c>
      <c r="I48" s="216">
        <v>0</v>
      </c>
      <c r="J48" s="217">
        <v>0</v>
      </c>
      <c r="K48" s="216">
        <v>0</v>
      </c>
      <c r="L48" s="217">
        <v>0</v>
      </c>
      <c r="M48" s="216">
        <v>0</v>
      </c>
      <c r="N48" s="217">
        <v>0</v>
      </c>
      <c r="O48" s="216">
        <v>0</v>
      </c>
      <c r="P48" s="217">
        <v>0</v>
      </c>
      <c r="Q48" s="216">
        <v>0</v>
      </c>
      <c r="R48" s="217">
        <v>0</v>
      </c>
      <c r="S48" s="216">
        <v>0</v>
      </c>
      <c r="T48" s="217">
        <v>0</v>
      </c>
      <c r="U48" s="216">
        <v>0</v>
      </c>
      <c r="V48" s="217">
        <v>0</v>
      </c>
      <c r="W48" s="216">
        <v>0</v>
      </c>
      <c r="X48" s="217">
        <v>0</v>
      </c>
      <c r="Y48" s="216">
        <v>0</v>
      </c>
      <c r="Z48" s="217">
        <v>0</v>
      </c>
      <c r="AA48" s="216">
        <v>0</v>
      </c>
      <c r="AB48" s="216">
        <v>0</v>
      </c>
      <c r="AC48" s="216">
        <v>0</v>
      </c>
      <c r="AD48" s="216">
        <v>0</v>
      </c>
      <c r="AE48" s="216">
        <v>0</v>
      </c>
      <c r="AF48" s="217">
        <v>0</v>
      </c>
      <c r="AG48" s="216">
        <v>0</v>
      </c>
      <c r="AH48" s="217">
        <v>0</v>
      </c>
      <c r="AI48" s="216">
        <v>0</v>
      </c>
      <c r="AJ48" s="217">
        <v>0</v>
      </c>
      <c r="AK48" s="216">
        <v>0</v>
      </c>
      <c r="AL48" s="217">
        <v>0</v>
      </c>
      <c r="AM48" s="216">
        <v>0</v>
      </c>
      <c r="AN48" s="217">
        <v>0</v>
      </c>
      <c r="AO48" s="216">
        <v>0</v>
      </c>
      <c r="AP48" s="216">
        <v>0</v>
      </c>
      <c r="AQ48" s="216">
        <v>0</v>
      </c>
      <c r="AR48" s="217">
        <v>0</v>
      </c>
      <c r="AS48" s="216">
        <v>0</v>
      </c>
      <c r="AT48" s="217">
        <v>0</v>
      </c>
      <c r="AU48" s="216">
        <v>0</v>
      </c>
      <c r="AV48" s="217">
        <v>0</v>
      </c>
      <c r="AW48" s="216">
        <v>0</v>
      </c>
      <c r="AX48" s="217">
        <v>0</v>
      </c>
      <c r="AY48" s="216">
        <v>0</v>
      </c>
      <c r="AZ48" s="217">
        <v>0</v>
      </c>
      <c r="BA48" s="216">
        <v>0</v>
      </c>
      <c r="BB48" s="217">
        <v>0</v>
      </c>
      <c r="BC48" s="216">
        <v>0</v>
      </c>
      <c r="BD48" s="217">
        <v>0</v>
      </c>
      <c r="BE48" s="216">
        <v>0</v>
      </c>
      <c r="BF48" s="217">
        <v>0</v>
      </c>
      <c r="BG48" s="216">
        <v>0</v>
      </c>
      <c r="BH48" s="217">
        <v>0</v>
      </c>
      <c r="BI48" s="216">
        <v>0</v>
      </c>
      <c r="BJ48" s="216"/>
      <c r="BK48" s="216">
        <v>0</v>
      </c>
      <c r="BL48" s="217">
        <v>0</v>
      </c>
      <c r="BM48" s="216">
        <v>0</v>
      </c>
      <c r="BN48" s="217">
        <v>0</v>
      </c>
      <c r="BO48" s="216">
        <v>0</v>
      </c>
      <c r="BP48" s="217">
        <v>0</v>
      </c>
      <c r="BQ48" s="216">
        <v>0</v>
      </c>
      <c r="BR48" s="217">
        <v>0</v>
      </c>
      <c r="BS48" s="216">
        <v>0</v>
      </c>
      <c r="BT48" s="217">
        <v>0</v>
      </c>
      <c r="BU48" s="216">
        <v>0</v>
      </c>
      <c r="BV48" s="217">
        <v>0</v>
      </c>
      <c r="BW48" s="216">
        <v>0</v>
      </c>
      <c r="BX48" s="217">
        <v>0</v>
      </c>
      <c r="BY48" s="216">
        <v>0</v>
      </c>
      <c r="BZ48" s="216"/>
      <c r="CA48" s="216">
        <v>0</v>
      </c>
      <c r="CB48" s="216"/>
      <c r="CC48" s="216">
        <v>0</v>
      </c>
      <c r="CD48" s="216"/>
      <c r="CE48" s="216">
        <v>0</v>
      </c>
      <c r="CF48" s="217">
        <v>0</v>
      </c>
      <c r="CG48" s="216">
        <v>0</v>
      </c>
      <c r="CH48" s="217">
        <v>0</v>
      </c>
      <c r="CI48" s="216">
        <v>0</v>
      </c>
      <c r="CJ48" s="217">
        <v>0</v>
      </c>
      <c r="CK48" s="216">
        <v>0</v>
      </c>
      <c r="CL48" s="217">
        <v>0</v>
      </c>
      <c r="CM48" s="216">
        <v>0</v>
      </c>
      <c r="CN48" s="217">
        <v>0</v>
      </c>
      <c r="CO48" s="216">
        <v>0</v>
      </c>
      <c r="CP48" s="217">
        <v>0</v>
      </c>
      <c r="CQ48" s="216">
        <v>0</v>
      </c>
      <c r="CR48" s="217">
        <v>0</v>
      </c>
      <c r="CS48" s="216">
        <v>0</v>
      </c>
      <c r="CT48" s="217">
        <v>0</v>
      </c>
      <c r="CU48" s="216">
        <v>0</v>
      </c>
      <c r="CV48" s="217">
        <v>0</v>
      </c>
      <c r="CW48" s="216">
        <v>0</v>
      </c>
      <c r="CX48" s="217">
        <v>0</v>
      </c>
      <c r="CY48" s="216">
        <v>0</v>
      </c>
      <c r="CZ48" s="217">
        <v>0</v>
      </c>
      <c r="DA48" s="216">
        <v>0</v>
      </c>
      <c r="DB48" s="217">
        <v>0</v>
      </c>
      <c r="DC48" s="216">
        <v>0</v>
      </c>
      <c r="DD48" s="217">
        <v>0</v>
      </c>
      <c r="DE48" s="216">
        <v>0</v>
      </c>
      <c r="DF48" s="217">
        <v>0</v>
      </c>
      <c r="DG48" s="216">
        <v>0</v>
      </c>
      <c r="DH48" s="217">
        <v>0</v>
      </c>
      <c r="DI48" s="216">
        <v>0</v>
      </c>
      <c r="DJ48" s="217">
        <v>0</v>
      </c>
      <c r="DK48" s="216">
        <v>0</v>
      </c>
      <c r="DL48" s="217">
        <v>0</v>
      </c>
      <c r="DM48" s="216">
        <v>0</v>
      </c>
      <c r="DN48" s="217">
        <v>0</v>
      </c>
      <c r="DO48" s="216">
        <v>0</v>
      </c>
      <c r="DP48" s="217">
        <v>0</v>
      </c>
      <c r="DQ48" s="216">
        <v>0</v>
      </c>
      <c r="DR48" s="217">
        <v>0</v>
      </c>
      <c r="DS48" s="216">
        <v>0</v>
      </c>
      <c r="DT48" s="216">
        <v>0</v>
      </c>
      <c r="DU48" s="216">
        <v>0</v>
      </c>
      <c r="DV48" s="216">
        <v>0</v>
      </c>
      <c r="DW48" s="216">
        <v>0</v>
      </c>
      <c r="DX48" s="216">
        <v>0</v>
      </c>
      <c r="DY48" s="216">
        <v>0</v>
      </c>
      <c r="DZ48" s="216">
        <v>0</v>
      </c>
      <c r="EA48" s="216">
        <v>0</v>
      </c>
      <c r="EB48" s="216">
        <v>0</v>
      </c>
      <c r="EC48" s="216">
        <v>0</v>
      </c>
      <c r="ED48" s="216"/>
      <c r="EE48" s="216">
        <v>0</v>
      </c>
      <c r="EF48" s="216"/>
      <c r="EG48" s="216">
        <v>0</v>
      </c>
      <c r="EH48" s="217">
        <v>0</v>
      </c>
      <c r="EI48" s="216">
        <v>0</v>
      </c>
      <c r="EJ48" s="217">
        <v>0</v>
      </c>
      <c r="EK48" s="216">
        <v>0</v>
      </c>
      <c r="EL48" s="217">
        <v>0</v>
      </c>
      <c r="EM48" s="216">
        <v>0</v>
      </c>
      <c r="EN48" s="217">
        <v>0</v>
      </c>
      <c r="EO48" s="216">
        <v>0</v>
      </c>
      <c r="EP48" s="217">
        <v>0</v>
      </c>
      <c r="EQ48" s="216">
        <v>0</v>
      </c>
      <c r="ER48" s="217">
        <v>0</v>
      </c>
      <c r="ES48" s="216">
        <v>0</v>
      </c>
      <c r="ET48" s="217">
        <v>0</v>
      </c>
      <c r="EU48" s="216">
        <v>0</v>
      </c>
      <c r="EV48" s="216">
        <v>0</v>
      </c>
      <c r="EW48" s="216">
        <v>0</v>
      </c>
      <c r="EX48" s="217">
        <v>0</v>
      </c>
      <c r="EY48" s="216">
        <v>0</v>
      </c>
      <c r="EZ48" s="217">
        <v>0</v>
      </c>
      <c r="FA48" s="216">
        <v>0</v>
      </c>
      <c r="FB48" s="217">
        <v>0</v>
      </c>
      <c r="FC48" s="216">
        <v>0</v>
      </c>
      <c r="FD48" s="217">
        <v>0</v>
      </c>
      <c r="FE48" s="216">
        <v>0</v>
      </c>
      <c r="FF48" s="216"/>
      <c r="FG48" s="216">
        <v>0</v>
      </c>
      <c r="FH48" s="217">
        <v>8</v>
      </c>
      <c r="FI48" s="216">
        <v>1119896</v>
      </c>
      <c r="FJ48" s="217">
        <v>20</v>
      </c>
      <c r="FK48" s="216">
        <v>4169880</v>
      </c>
      <c r="FL48" s="217">
        <v>0</v>
      </c>
      <c r="FM48" s="216">
        <v>0</v>
      </c>
      <c r="FN48" s="217">
        <v>0</v>
      </c>
      <c r="FO48" s="216">
        <v>0</v>
      </c>
      <c r="FP48" s="217">
        <v>0</v>
      </c>
      <c r="FQ48" s="216">
        <v>0</v>
      </c>
      <c r="FR48" s="217">
        <v>0</v>
      </c>
      <c r="FS48" s="216">
        <v>0</v>
      </c>
      <c r="FT48" s="217">
        <v>0</v>
      </c>
      <c r="FU48" s="216">
        <v>0</v>
      </c>
      <c r="FV48" s="217">
        <v>0</v>
      </c>
      <c r="FW48" s="216">
        <v>0</v>
      </c>
      <c r="FX48" s="217">
        <v>0</v>
      </c>
      <c r="FY48" s="216">
        <v>0</v>
      </c>
      <c r="FZ48" s="217">
        <v>0</v>
      </c>
      <c r="GA48" s="216">
        <v>0</v>
      </c>
      <c r="GB48" s="216"/>
      <c r="GC48" s="216">
        <v>0</v>
      </c>
      <c r="GD48" s="120">
        <v>28</v>
      </c>
      <c r="GE48" s="120">
        <v>5289776</v>
      </c>
      <c r="GF48" s="120">
        <v>0</v>
      </c>
      <c r="GG48" s="120">
        <v>0</v>
      </c>
      <c r="GH48" s="120">
        <v>0</v>
      </c>
      <c r="GI48" s="120">
        <v>0</v>
      </c>
      <c r="GJ48" s="120">
        <v>0</v>
      </c>
      <c r="GK48" s="120">
        <v>0</v>
      </c>
      <c r="GL48" s="120">
        <v>0</v>
      </c>
      <c r="GM48" s="120">
        <v>0</v>
      </c>
      <c r="GN48" s="120">
        <v>0</v>
      </c>
      <c r="GO48" s="120">
        <v>0</v>
      </c>
      <c r="GP48" s="120"/>
      <c r="GQ48" s="120">
        <v>0</v>
      </c>
      <c r="GR48" s="120">
        <v>28</v>
      </c>
      <c r="GS48" s="120">
        <v>5289776</v>
      </c>
      <c r="GT48" s="120">
        <v>28</v>
      </c>
      <c r="GU48" s="120">
        <v>5289776</v>
      </c>
      <c r="GV48" s="120">
        <v>0</v>
      </c>
      <c r="GW48" s="120">
        <v>0</v>
      </c>
      <c r="GX48" s="120"/>
      <c r="GY48" s="120"/>
      <c r="GZ48" s="120"/>
      <c r="HA48" s="120"/>
      <c r="HB48" s="120"/>
      <c r="HC48" s="120"/>
      <c r="HD48" s="200">
        <v>0</v>
      </c>
      <c r="HE48" s="200">
        <v>0</v>
      </c>
    </row>
    <row r="49" spans="1:213" ht="31.5">
      <c r="A49" s="125">
        <v>45</v>
      </c>
      <c r="B49" s="127">
        <v>780699</v>
      </c>
      <c r="C49" s="128" t="s">
        <v>266</v>
      </c>
      <c r="D49" s="216">
        <v>1</v>
      </c>
      <c r="E49" s="216">
        <v>192380</v>
      </c>
      <c r="F49" s="217">
        <v>2</v>
      </c>
      <c r="G49" s="216">
        <v>595754</v>
      </c>
      <c r="H49" s="217">
        <v>1</v>
      </c>
      <c r="I49" s="216">
        <v>181020</v>
      </c>
      <c r="J49" s="217">
        <v>1</v>
      </c>
      <c r="K49" s="216">
        <v>318865</v>
      </c>
      <c r="L49" s="217">
        <v>0</v>
      </c>
      <c r="M49" s="216">
        <v>0</v>
      </c>
      <c r="N49" s="217">
        <v>0</v>
      </c>
      <c r="O49" s="216">
        <v>0</v>
      </c>
      <c r="P49" s="217">
        <v>0</v>
      </c>
      <c r="Q49" s="216">
        <v>0</v>
      </c>
      <c r="R49" s="217">
        <v>0</v>
      </c>
      <c r="S49" s="216">
        <v>0</v>
      </c>
      <c r="T49" s="217">
        <v>0</v>
      </c>
      <c r="U49" s="216">
        <v>0</v>
      </c>
      <c r="V49" s="217">
        <v>0</v>
      </c>
      <c r="W49" s="216">
        <v>0</v>
      </c>
      <c r="X49" s="217">
        <v>0</v>
      </c>
      <c r="Y49" s="216">
        <v>0</v>
      </c>
      <c r="Z49" s="217">
        <v>0</v>
      </c>
      <c r="AA49" s="216">
        <v>0</v>
      </c>
      <c r="AB49" s="216">
        <v>0</v>
      </c>
      <c r="AC49" s="216">
        <v>0</v>
      </c>
      <c r="AD49" s="216">
        <v>0</v>
      </c>
      <c r="AE49" s="216">
        <v>0</v>
      </c>
      <c r="AF49" s="217">
        <v>0</v>
      </c>
      <c r="AG49" s="216">
        <v>0</v>
      </c>
      <c r="AH49" s="217">
        <v>0</v>
      </c>
      <c r="AI49" s="216">
        <v>0</v>
      </c>
      <c r="AJ49" s="217">
        <v>0</v>
      </c>
      <c r="AK49" s="216">
        <v>0</v>
      </c>
      <c r="AL49" s="217">
        <v>0</v>
      </c>
      <c r="AM49" s="216">
        <v>0</v>
      </c>
      <c r="AN49" s="217">
        <v>0</v>
      </c>
      <c r="AO49" s="216">
        <v>0</v>
      </c>
      <c r="AP49" s="216">
        <v>0</v>
      </c>
      <c r="AQ49" s="216">
        <v>0</v>
      </c>
      <c r="AR49" s="217">
        <v>0</v>
      </c>
      <c r="AS49" s="216">
        <v>0</v>
      </c>
      <c r="AT49" s="217">
        <v>0</v>
      </c>
      <c r="AU49" s="216">
        <v>0</v>
      </c>
      <c r="AV49" s="217">
        <v>0</v>
      </c>
      <c r="AW49" s="216">
        <v>0</v>
      </c>
      <c r="AX49" s="217">
        <v>0</v>
      </c>
      <c r="AY49" s="216">
        <v>0</v>
      </c>
      <c r="AZ49" s="217">
        <v>0</v>
      </c>
      <c r="BA49" s="216">
        <v>0</v>
      </c>
      <c r="BB49" s="217">
        <v>0</v>
      </c>
      <c r="BC49" s="216">
        <v>0</v>
      </c>
      <c r="BD49" s="217">
        <v>0</v>
      </c>
      <c r="BE49" s="216">
        <v>0</v>
      </c>
      <c r="BF49" s="217">
        <v>0</v>
      </c>
      <c r="BG49" s="216">
        <v>0</v>
      </c>
      <c r="BH49" s="217">
        <v>0</v>
      </c>
      <c r="BI49" s="216">
        <v>0</v>
      </c>
      <c r="BJ49" s="216"/>
      <c r="BK49" s="216">
        <v>0</v>
      </c>
      <c r="BL49" s="217">
        <v>0</v>
      </c>
      <c r="BM49" s="216">
        <v>0</v>
      </c>
      <c r="BN49" s="217">
        <v>0</v>
      </c>
      <c r="BO49" s="216">
        <v>0</v>
      </c>
      <c r="BP49" s="217">
        <v>0</v>
      </c>
      <c r="BQ49" s="216">
        <v>0</v>
      </c>
      <c r="BR49" s="217">
        <v>0</v>
      </c>
      <c r="BS49" s="216">
        <v>0</v>
      </c>
      <c r="BT49" s="217">
        <v>0</v>
      </c>
      <c r="BU49" s="216">
        <v>0</v>
      </c>
      <c r="BV49" s="217">
        <v>0</v>
      </c>
      <c r="BW49" s="216">
        <v>0</v>
      </c>
      <c r="BX49" s="217">
        <v>0</v>
      </c>
      <c r="BY49" s="216">
        <v>0</v>
      </c>
      <c r="BZ49" s="216"/>
      <c r="CA49" s="216">
        <v>0</v>
      </c>
      <c r="CB49" s="216"/>
      <c r="CC49" s="216">
        <v>0</v>
      </c>
      <c r="CD49" s="216"/>
      <c r="CE49" s="216">
        <v>0</v>
      </c>
      <c r="CF49" s="217">
        <v>0</v>
      </c>
      <c r="CG49" s="216">
        <v>0</v>
      </c>
      <c r="CH49" s="217">
        <v>0</v>
      </c>
      <c r="CI49" s="216">
        <v>0</v>
      </c>
      <c r="CJ49" s="217">
        <v>0</v>
      </c>
      <c r="CK49" s="216">
        <v>0</v>
      </c>
      <c r="CL49" s="217">
        <v>0</v>
      </c>
      <c r="CM49" s="216">
        <v>0</v>
      </c>
      <c r="CN49" s="217">
        <v>0</v>
      </c>
      <c r="CO49" s="216">
        <v>0</v>
      </c>
      <c r="CP49" s="217">
        <v>0</v>
      </c>
      <c r="CQ49" s="216">
        <v>0</v>
      </c>
      <c r="CR49" s="217">
        <v>0</v>
      </c>
      <c r="CS49" s="216">
        <v>0</v>
      </c>
      <c r="CT49" s="217">
        <v>0</v>
      </c>
      <c r="CU49" s="216">
        <v>0</v>
      </c>
      <c r="CV49" s="217">
        <v>0</v>
      </c>
      <c r="CW49" s="216">
        <v>0</v>
      </c>
      <c r="CX49" s="217">
        <v>0</v>
      </c>
      <c r="CY49" s="216">
        <v>0</v>
      </c>
      <c r="CZ49" s="217">
        <v>0</v>
      </c>
      <c r="DA49" s="216">
        <v>0</v>
      </c>
      <c r="DB49" s="217">
        <v>0</v>
      </c>
      <c r="DC49" s="216">
        <v>0</v>
      </c>
      <c r="DD49" s="217">
        <v>0</v>
      </c>
      <c r="DE49" s="216">
        <v>0</v>
      </c>
      <c r="DF49" s="217">
        <v>0</v>
      </c>
      <c r="DG49" s="216">
        <v>0</v>
      </c>
      <c r="DH49" s="217">
        <v>0</v>
      </c>
      <c r="DI49" s="216">
        <v>0</v>
      </c>
      <c r="DJ49" s="217">
        <v>0</v>
      </c>
      <c r="DK49" s="216">
        <v>0</v>
      </c>
      <c r="DL49" s="217">
        <v>0</v>
      </c>
      <c r="DM49" s="216">
        <v>0</v>
      </c>
      <c r="DN49" s="217">
        <v>0</v>
      </c>
      <c r="DO49" s="216">
        <v>0</v>
      </c>
      <c r="DP49" s="217">
        <v>0</v>
      </c>
      <c r="DQ49" s="216">
        <v>0</v>
      </c>
      <c r="DR49" s="217">
        <v>0</v>
      </c>
      <c r="DS49" s="216">
        <v>0</v>
      </c>
      <c r="DT49" s="216">
        <v>0</v>
      </c>
      <c r="DU49" s="216">
        <v>0</v>
      </c>
      <c r="DV49" s="216">
        <v>0</v>
      </c>
      <c r="DW49" s="216">
        <v>0</v>
      </c>
      <c r="DX49" s="216">
        <v>0</v>
      </c>
      <c r="DY49" s="216">
        <v>0</v>
      </c>
      <c r="DZ49" s="216">
        <v>0</v>
      </c>
      <c r="EA49" s="216">
        <v>0</v>
      </c>
      <c r="EB49" s="216">
        <v>0</v>
      </c>
      <c r="EC49" s="216">
        <v>0</v>
      </c>
      <c r="ED49" s="216"/>
      <c r="EE49" s="216">
        <v>0</v>
      </c>
      <c r="EF49" s="216"/>
      <c r="EG49" s="216">
        <v>0</v>
      </c>
      <c r="EH49" s="217">
        <v>0</v>
      </c>
      <c r="EI49" s="216">
        <v>0</v>
      </c>
      <c r="EJ49" s="217">
        <v>0</v>
      </c>
      <c r="EK49" s="216">
        <v>0</v>
      </c>
      <c r="EL49" s="217">
        <v>0</v>
      </c>
      <c r="EM49" s="216">
        <v>0</v>
      </c>
      <c r="EN49" s="217">
        <v>0</v>
      </c>
      <c r="EO49" s="216">
        <v>0</v>
      </c>
      <c r="EP49" s="217">
        <v>0</v>
      </c>
      <c r="EQ49" s="216">
        <v>0</v>
      </c>
      <c r="ER49" s="217">
        <v>0</v>
      </c>
      <c r="ES49" s="216">
        <v>0</v>
      </c>
      <c r="ET49" s="217">
        <v>0</v>
      </c>
      <c r="EU49" s="216">
        <v>0</v>
      </c>
      <c r="EV49" s="216">
        <v>0</v>
      </c>
      <c r="EW49" s="216">
        <v>0</v>
      </c>
      <c r="EX49" s="217">
        <v>0</v>
      </c>
      <c r="EY49" s="216">
        <v>0</v>
      </c>
      <c r="EZ49" s="217">
        <v>0</v>
      </c>
      <c r="FA49" s="216">
        <v>0</v>
      </c>
      <c r="FB49" s="217">
        <v>0</v>
      </c>
      <c r="FC49" s="216">
        <v>0</v>
      </c>
      <c r="FD49" s="217">
        <v>0</v>
      </c>
      <c r="FE49" s="216">
        <v>0</v>
      </c>
      <c r="FF49" s="216"/>
      <c r="FG49" s="216">
        <v>0</v>
      </c>
      <c r="FH49" s="217">
        <v>0</v>
      </c>
      <c r="FI49" s="216">
        <v>0</v>
      </c>
      <c r="FJ49" s="217">
        <v>0</v>
      </c>
      <c r="FK49" s="216">
        <v>0</v>
      </c>
      <c r="FL49" s="217">
        <v>0</v>
      </c>
      <c r="FM49" s="216">
        <v>0</v>
      </c>
      <c r="FN49" s="217">
        <v>0</v>
      </c>
      <c r="FO49" s="216">
        <v>0</v>
      </c>
      <c r="FP49" s="217">
        <v>0</v>
      </c>
      <c r="FQ49" s="216">
        <v>0</v>
      </c>
      <c r="FR49" s="217">
        <v>0</v>
      </c>
      <c r="FS49" s="216">
        <v>0</v>
      </c>
      <c r="FT49" s="217">
        <v>0</v>
      </c>
      <c r="FU49" s="216">
        <v>0</v>
      </c>
      <c r="FV49" s="217">
        <v>0</v>
      </c>
      <c r="FW49" s="216">
        <v>0</v>
      </c>
      <c r="FX49" s="217">
        <v>0</v>
      </c>
      <c r="FY49" s="216">
        <v>0</v>
      </c>
      <c r="FZ49" s="217">
        <v>0</v>
      </c>
      <c r="GA49" s="216">
        <v>0</v>
      </c>
      <c r="GB49" s="216"/>
      <c r="GC49" s="216">
        <v>0</v>
      </c>
      <c r="GD49" s="120">
        <v>5</v>
      </c>
      <c r="GE49" s="120">
        <v>1288019</v>
      </c>
      <c r="GF49" s="120">
        <v>0</v>
      </c>
      <c r="GG49" s="120">
        <v>0</v>
      </c>
      <c r="GH49" s="120">
        <v>0</v>
      </c>
      <c r="GI49" s="120">
        <v>0</v>
      </c>
      <c r="GJ49" s="120">
        <v>0</v>
      </c>
      <c r="GK49" s="120">
        <v>0</v>
      </c>
      <c r="GL49" s="120">
        <v>0</v>
      </c>
      <c r="GM49" s="120">
        <v>0</v>
      </c>
      <c r="GN49" s="120">
        <v>0</v>
      </c>
      <c r="GO49" s="120">
        <v>0</v>
      </c>
      <c r="GP49" s="120"/>
      <c r="GQ49" s="120">
        <v>0</v>
      </c>
      <c r="GR49" s="120">
        <v>5</v>
      </c>
      <c r="GS49" s="120">
        <v>1288019</v>
      </c>
      <c r="GT49" s="120">
        <v>5</v>
      </c>
      <c r="GU49" s="120">
        <v>1288019</v>
      </c>
      <c r="GV49" s="120">
        <v>0</v>
      </c>
      <c r="GW49" s="120">
        <v>0</v>
      </c>
      <c r="GX49" s="120"/>
      <c r="GY49" s="120"/>
      <c r="GZ49" s="120"/>
      <c r="HA49" s="120"/>
      <c r="HB49" s="120"/>
      <c r="HC49" s="120"/>
      <c r="HD49" s="200">
        <v>0</v>
      </c>
      <c r="HE49" s="200">
        <v>0</v>
      </c>
    </row>
    <row r="50" spans="1:213" ht="31.5">
      <c r="A50" s="125">
        <v>46</v>
      </c>
      <c r="B50" s="127">
        <v>780694</v>
      </c>
      <c r="C50" s="132" t="s">
        <v>260</v>
      </c>
      <c r="D50" s="216">
        <v>40</v>
      </c>
      <c r="E50" s="216">
        <v>7695200</v>
      </c>
      <c r="F50" s="217">
        <v>30</v>
      </c>
      <c r="G50" s="216">
        <v>8936310</v>
      </c>
      <c r="H50" s="217">
        <v>0</v>
      </c>
      <c r="I50" s="216">
        <v>0</v>
      </c>
      <c r="J50" s="217">
        <v>30</v>
      </c>
      <c r="K50" s="216">
        <v>9565950</v>
      </c>
      <c r="L50" s="217">
        <v>0</v>
      </c>
      <c r="M50" s="216">
        <v>0</v>
      </c>
      <c r="N50" s="217">
        <v>0</v>
      </c>
      <c r="O50" s="216">
        <v>0</v>
      </c>
      <c r="P50" s="217">
        <v>0</v>
      </c>
      <c r="Q50" s="216">
        <v>0</v>
      </c>
      <c r="R50" s="217">
        <v>0</v>
      </c>
      <c r="S50" s="216">
        <v>0</v>
      </c>
      <c r="T50" s="217">
        <v>0</v>
      </c>
      <c r="U50" s="216">
        <v>0</v>
      </c>
      <c r="V50" s="217">
        <v>0</v>
      </c>
      <c r="W50" s="216">
        <v>0</v>
      </c>
      <c r="X50" s="217">
        <v>0</v>
      </c>
      <c r="Y50" s="216">
        <v>0</v>
      </c>
      <c r="Z50" s="217">
        <v>0</v>
      </c>
      <c r="AA50" s="216">
        <v>0</v>
      </c>
      <c r="AB50" s="216">
        <v>0</v>
      </c>
      <c r="AC50" s="216">
        <v>0</v>
      </c>
      <c r="AD50" s="216">
        <v>0</v>
      </c>
      <c r="AE50" s="216">
        <v>0</v>
      </c>
      <c r="AF50" s="217">
        <v>0</v>
      </c>
      <c r="AG50" s="216">
        <v>0</v>
      </c>
      <c r="AH50" s="217">
        <v>0</v>
      </c>
      <c r="AI50" s="216">
        <v>0</v>
      </c>
      <c r="AJ50" s="217">
        <v>0</v>
      </c>
      <c r="AK50" s="216">
        <v>0</v>
      </c>
      <c r="AL50" s="217">
        <v>0</v>
      </c>
      <c r="AM50" s="216">
        <v>0</v>
      </c>
      <c r="AN50" s="217">
        <v>0</v>
      </c>
      <c r="AO50" s="216">
        <v>0</v>
      </c>
      <c r="AP50" s="216">
        <v>0</v>
      </c>
      <c r="AQ50" s="216">
        <v>0</v>
      </c>
      <c r="AR50" s="217">
        <v>0</v>
      </c>
      <c r="AS50" s="216">
        <v>0</v>
      </c>
      <c r="AT50" s="217">
        <v>0</v>
      </c>
      <c r="AU50" s="216">
        <v>0</v>
      </c>
      <c r="AV50" s="217">
        <v>0</v>
      </c>
      <c r="AW50" s="216">
        <v>0</v>
      </c>
      <c r="AX50" s="217">
        <v>0</v>
      </c>
      <c r="AY50" s="216">
        <v>0</v>
      </c>
      <c r="AZ50" s="217">
        <v>0</v>
      </c>
      <c r="BA50" s="216">
        <v>0</v>
      </c>
      <c r="BB50" s="217">
        <v>0</v>
      </c>
      <c r="BC50" s="216">
        <v>0</v>
      </c>
      <c r="BD50" s="217">
        <v>0</v>
      </c>
      <c r="BE50" s="216">
        <v>0</v>
      </c>
      <c r="BF50" s="217">
        <v>0</v>
      </c>
      <c r="BG50" s="216">
        <v>0</v>
      </c>
      <c r="BH50" s="217">
        <v>0</v>
      </c>
      <c r="BI50" s="216">
        <v>0</v>
      </c>
      <c r="BJ50" s="216"/>
      <c r="BK50" s="216">
        <v>0</v>
      </c>
      <c r="BL50" s="217">
        <v>0</v>
      </c>
      <c r="BM50" s="216">
        <v>0</v>
      </c>
      <c r="BN50" s="217">
        <v>0</v>
      </c>
      <c r="BO50" s="216">
        <v>0</v>
      </c>
      <c r="BP50" s="217">
        <v>0</v>
      </c>
      <c r="BQ50" s="216">
        <v>0</v>
      </c>
      <c r="BR50" s="217">
        <v>0</v>
      </c>
      <c r="BS50" s="216">
        <v>0</v>
      </c>
      <c r="BT50" s="217">
        <v>0</v>
      </c>
      <c r="BU50" s="216">
        <v>0</v>
      </c>
      <c r="BV50" s="217">
        <v>0</v>
      </c>
      <c r="BW50" s="216">
        <v>0</v>
      </c>
      <c r="BX50" s="217">
        <v>0</v>
      </c>
      <c r="BY50" s="216">
        <v>0</v>
      </c>
      <c r="BZ50" s="216"/>
      <c r="CA50" s="216">
        <v>0</v>
      </c>
      <c r="CB50" s="216"/>
      <c r="CC50" s="216">
        <v>0</v>
      </c>
      <c r="CD50" s="216"/>
      <c r="CE50" s="216">
        <v>0</v>
      </c>
      <c r="CF50" s="217">
        <v>0</v>
      </c>
      <c r="CG50" s="216">
        <v>0</v>
      </c>
      <c r="CH50" s="217">
        <v>0</v>
      </c>
      <c r="CI50" s="216">
        <v>0</v>
      </c>
      <c r="CJ50" s="217">
        <v>0</v>
      </c>
      <c r="CK50" s="216">
        <v>0</v>
      </c>
      <c r="CL50" s="217">
        <v>0</v>
      </c>
      <c r="CM50" s="216">
        <v>0</v>
      </c>
      <c r="CN50" s="217">
        <v>0</v>
      </c>
      <c r="CO50" s="216">
        <v>0</v>
      </c>
      <c r="CP50" s="217">
        <v>0</v>
      </c>
      <c r="CQ50" s="216">
        <v>0</v>
      </c>
      <c r="CR50" s="217">
        <v>0</v>
      </c>
      <c r="CS50" s="216">
        <v>0</v>
      </c>
      <c r="CT50" s="217">
        <v>0</v>
      </c>
      <c r="CU50" s="216">
        <v>0</v>
      </c>
      <c r="CV50" s="217">
        <v>0</v>
      </c>
      <c r="CW50" s="216">
        <v>0</v>
      </c>
      <c r="CX50" s="217">
        <v>0</v>
      </c>
      <c r="CY50" s="216">
        <v>0</v>
      </c>
      <c r="CZ50" s="217">
        <v>0</v>
      </c>
      <c r="DA50" s="216">
        <v>0</v>
      </c>
      <c r="DB50" s="217">
        <v>0</v>
      </c>
      <c r="DC50" s="216">
        <v>0</v>
      </c>
      <c r="DD50" s="217">
        <v>0</v>
      </c>
      <c r="DE50" s="216">
        <v>0</v>
      </c>
      <c r="DF50" s="217">
        <v>0</v>
      </c>
      <c r="DG50" s="216">
        <v>0</v>
      </c>
      <c r="DH50" s="217">
        <v>0</v>
      </c>
      <c r="DI50" s="216">
        <v>0</v>
      </c>
      <c r="DJ50" s="217">
        <v>0</v>
      </c>
      <c r="DK50" s="216">
        <v>0</v>
      </c>
      <c r="DL50" s="217">
        <v>0</v>
      </c>
      <c r="DM50" s="216">
        <v>0</v>
      </c>
      <c r="DN50" s="217">
        <v>0</v>
      </c>
      <c r="DO50" s="216">
        <v>0</v>
      </c>
      <c r="DP50" s="217">
        <v>0</v>
      </c>
      <c r="DQ50" s="216">
        <v>0</v>
      </c>
      <c r="DR50" s="217">
        <v>0</v>
      </c>
      <c r="DS50" s="216">
        <v>0</v>
      </c>
      <c r="DT50" s="216">
        <v>0</v>
      </c>
      <c r="DU50" s="216">
        <v>0</v>
      </c>
      <c r="DV50" s="216">
        <v>0</v>
      </c>
      <c r="DW50" s="216">
        <v>0</v>
      </c>
      <c r="DX50" s="216">
        <v>0</v>
      </c>
      <c r="DY50" s="216">
        <v>0</v>
      </c>
      <c r="DZ50" s="216">
        <v>0</v>
      </c>
      <c r="EA50" s="216">
        <v>0</v>
      </c>
      <c r="EB50" s="216">
        <v>0</v>
      </c>
      <c r="EC50" s="216">
        <v>0</v>
      </c>
      <c r="ED50" s="216"/>
      <c r="EE50" s="216">
        <v>0</v>
      </c>
      <c r="EF50" s="216"/>
      <c r="EG50" s="216">
        <v>0</v>
      </c>
      <c r="EH50" s="217">
        <v>0</v>
      </c>
      <c r="EI50" s="216">
        <v>0</v>
      </c>
      <c r="EJ50" s="217">
        <v>0</v>
      </c>
      <c r="EK50" s="216">
        <v>0</v>
      </c>
      <c r="EL50" s="217">
        <v>0</v>
      </c>
      <c r="EM50" s="216">
        <v>0</v>
      </c>
      <c r="EN50" s="217">
        <v>0</v>
      </c>
      <c r="EO50" s="216">
        <v>0</v>
      </c>
      <c r="EP50" s="217">
        <v>0</v>
      </c>
      <c r="EQ50" s="216">
        <v>0</v>
      </c>
      <c r="ER50" s="217">
        <v>0</v>
      </c>
      <c r="ES50" s="216">
        <v>0</v>
      </c>
      <c r="ET50" s="217">
        <v>0</v>
      </c>
      <c r="EU50" s="216">
        <v>0</v>
      </c>
      <c r="EV50" s="216">
        <v>0</v>
      </c>
      <c r="EW50" s="216">
        <v>0</v>
      </c>
      <c r="EX50" s="217">
        <v>0</v>
      </c>
      <c r="EY50" s="216">
        <v>0</v>
      </c>
      <c r="EZ50" s="217">
        <v>0</v>
      </c>
      <c r="FA50" s="216">
        <v>0</v>
      </c>
      <c r="FB50" s="217">
        <v>0</v>
      </c>
      <c r="FC50" s="216">
        <v>0</v>
      </c>
      <c r="FD50" s="217">
        <v>0</v>
      </c>
      <c r="FE50" s="216">
        <v>0</v>
      </c>
      <c r="FF50" s="216"/>
      <c r="FG50" s="216">
        <v>0</v>
      </c>
      <c r="FH50" s="217">
        <v>0</v>
      </c>
      <c r="FI50" s="216">
        <v>0</v>
      </c>
      <c r="FJ50" s="217">
        <v>0</v>
      </c>
      <c r="FK50" s="216">
        <v>0</v>
      </c>
      <c r="FL50" s="217">
        <v>0</v>
      </c>
      <c r="FM50" s="216">
        <v>0</v>
      </c>
      <c r="FN50" s="217">
        <v>0</v>
      </c>
      <c r="FO50" s="216">
        <v>0</v>
      </c>
      <c r="FP50" s="217">
        <v>0</v>
      </c>
      <c r="FQ50" s="216">
        <v>0</v>
      </c>
      <c r="FR50" s="217">
        <v>0</v>
      </c>
      <c r="FS50" s="216">
        <v>0</v>
      </c>
      <c r="FT50" s="217">
        <v>0</v>
      </c>
      <c r="FU50" s="216">
        <v>0</v>
      </c>
      <c r="FV50" s="217">
        <v>0</v>
      </c>
      <c r="FW50" s="216">
        <v>0</v>
      </c>
      <c r="FX50" s="217">
        <v>0</v>
      </c>
      <c r="FY50" s="216">
        <v>0</v>
      </c>
      <c r="FZ50" s="217">
        <v>0</v>
      </c>
      <c r="GA50" s="216">
        <v>0</v>
      </c>
      <c r="GB50" s="216"/>
      <c r="GC50" s="216">
        <v>0</v>
      </c>
      <c r="GD50" s="120">
        <v>100</v>
      </c>
      <c r="GE50" s="120">
        <v>26197460</v>
      </c>
      <c r="GF50" s="120">
        <v>0</v>
      </c>
      <c r="GG50" s="120">
        <v>0</v>
      </c>
      <c r="GH50" s="120">
        <v>0</v>
      </c>
      <c r="GI50" s="120">
        <v>0</v>
      </c>
      <c r="GJ50" s="120">
        <v>0</v>
      </c>
      <c r="GK50" s="120">
        <v>0</v>
      </c>
      <c r="GL50" s="120">
        <v>0</v>
      </c>
      <c r="GM50" s="120">
        <v>0</v>
      </c>
      <c r="GN50" s="120">
        <v>0</v>
      </c>
      <c r="GO50" s="120">
        <v>0</v>
      </c>
      <c r="GP50" s="120"/>
      <c r="GQ50" s="120">
        <v>0</v>
      </c>
      <c r="GR50" s="120">
        <v>100</v>
      </c>
      <c r="GS50" s="120">
        <v>26197460</v>
      </c>
      <c r="GT50" s="120">
        <v>100</v>
      </c>
      <c r="GU50" s="120">
        <v>26197460</v>
      </c>
      <c r="GV50" s="120">
        <v>0</v>
      </c>
      <c r="GW50" s="120">
        <v>0</v>
      </c>
      <c r="GX50" s="120"/>
      <c r="GY50" s="120"/>
      <c r="GZ50" s="120"/>
      <c r="HA50" s="120"/>
      <c r="HB50" s="120"/>
      <c r="HC50" s="120"/>
      <c r="HD50" s="200">
        <v>0</v>
      </c>
      <c r="HE50" s="200">
        <v>0</v>
      </c>
    </row>
    <row r="51" spans="1:213" ht="36.75" customHeight="1">
      <c r="A51" s="212">
        <v>47</v>
      </c>
      <c r="B51" s="127">
        <v>780764</v>
      </c>
      <c r="C51" s="133" t="s">
        <v>830</v>
      </c>
      <c r="D51" s="216">
        <v>0</v>
      </c>
      <c r="E51" s="216">
        <v>0</v>
      </c>
      <c r="F51" s="217">
        <v>0</v>
      </c>
      <c r="G51" s="216">
        <v>0</v>
      </c>
      <c r="H51" s="217">
        <v>0</v>
      </c>
      <c r="I51" s="216">
        <v>0</v>
      </c>
      <c r="J51" s="217">
        <v>0</v>
      </c>
      <c r="K51" s="216">
        <v>0</v>
      </c>
      <c r="L51" s="217">
        <v>0</v>
      </c>
      <c r="M51" s="216">
        <v>0</v>
      </c>
      <c r="N51" s="217">
        <v>0</v>
      </c>
      <c r="O51" s="216">
        <v>0</v>
      </c>
      <c r="P51" s="217">
        <v>0</v>
      </c>
      <c r="Q51" s="216">
        <v>0</v>
      </c>
      <c r="R51" s="217">
        <v>0</v>
      </c>
      <c r="S51" s="216">
        <v>0</v>
      </c>
      <c r="T51" s="217">
        <v>0</v>
      </c>
      <c r="U51" s="216">
        <v>0</v>
      </c>
      <c r="V51" s="217">
        <v>0</v>
      </c>
      <c r="W51" s="216">
        <v>0</v>
      </c>
      <c r="X51" s="217">
        <v>0</v>
      </c>
      <c r="Y51" s="216">
        <v>0</v>
      </c>
      <c r="Z51" s="217">
        <v>0</v>
      </c>
      <c r="AA51" s="216">
        <v>0</v>
      </c>
      <c r="AB51" s="216">
        <v>0</v>
      </c>
      <c r="AC51" s="216">
        <v>0</v>
      </c>
      <c r="AD51" s="216">
        <v>0</v>
      </c>
      <c r="AE51" s="216">
        <v>0</v>
      </c>
      <c r="AF51" s="217">
        <v>0</v>
      </c>
      <c r="AG51" s="216">
        <v>0</v>
      </c>
      <c r="AH51" s="217">
        <v>0</v>
      </c>
      <c r="AI51" s="216">
        <v>0</v>
      </c>
      <c r="AJ51" s="217">
        <v>0</v>
      </c>
      <c r="AK51" s="216">
        <v>0</v>
      </c>
      <c r="AL51" s="217">
        <v>0</v>
      </c>
      <c r="AM51" s="216">
        <v>0</v>
      </c>
      <c r="AN51" s="217">
        <v>0</v>
      </c>
      <c r="AO51" s="216">
        <v>0</v>
      </c>
      <c r="AP51" s="216">
        <v>0</v>
      </c>
      <c r="AQ51" s="216">
        <v>0</v>
      </c>
      <c r="AR51" s="217">
        <v>0</v>
      </c>
      <c r="AS51" s="216">
        <v>0</v>
      </c>
      <c r="AT51" s="217">
        <v>0</v>
      </c>
      <c r="AU51" s="216">
        <v>0</v>
      </c>
      <c r="AV51" s="217">
        <v>0</v>
      </c>
      <c r="AW51" s="216">
        <v>0</v>
      </c>
      <c r="AX51" s="217">
        <v>0</v>
      </c>
      <c r="AY51" s="216">
        <v>0</v>
      </c>
      <c r="AZ51" s="217">
        <v>0</v>
      </c>
      <c r="BA51" s="216">
        <v>0</v>
      </c>
      <c r="BB51" s="217">
        <v>0</v>
      </c>
      <c r="BC51" s="216">
        <v>0</v>
      </c>
      <c r="BD51" s="217">
        <v>0</v>
      </c>
      <c r="BE51" s="216">
        <v>0</v>
      </c>
      <c r="BF51" s="217">
        <v>0</v>
      </c>
      <c r="BG51" s="216">
        <v>0</v>
      </c>
      <c r="BH51" s="217">
        <v>0</v>
      </c>
      <c r="BI51" s="216">
        <v>0</v>
      </c>
      <c r="BJ51" s="216"/>
      <c r="BK51" s="216">
        <v>0</v>
      </c>
      <c r="BL51" s="217">
        <v>0</v>
      </c>
      <c r="BM51" s="216">
        <v>0</v>
      </c>
      <c r="BN51" s="217">
        <v>0</v>
      </c>
      <c r="BO51" s="216">
        <v>0</v>
      </c>
      <c r="BP51" s="217">
        <v>0</v>
      </c>
      <c r="BQ51" s="216">
        <v>0</v>
      </c>
      <c r="BR51" s="217">
        <v>0</v>
      </c>
      <c r="BS51" s="216">
        <v>0</v>
      </c>
      <c r="BT51" s="217">
        <v>0</v>
      </c>
      <c r="BU51" s="216">
        <v>0</v>
      </c>
      <c r="BV51" s="217">
        <v>0</v>
      </c>
      <c r="BW51" s="216">
        <v>0</v>
      </c>
      <c r="BX51" s="217">
        <v>0</v>
      </c>
      <c r="BY51" s="216">
        <v>0</v>
      </c>
      <c r="BZ51" s="216"/>
      <c r="CA51" s="216">
        <v>0</v>
      </c>
      <c r="CB51" s="216"/>
      <c r="CC51" s="216">
        <v>0</v>
      </c>
      <c r="CD51" s="216"/>
      <c r="CE51" s="216">
        <v>0</v>
      </c>
      <c r="CF51" s="217">
        <v>0</v>
      </c>
      <c r="CG51" s="216">
        <v>0</v>
      </c>
      <c r="CH51" s="217">
        <v>0</v>
      </c>
      <c r="CI51" s="216">
        <v>0</v>
      </c>
      <c r="CJ51" s="217">
        <v>0</v>
      </c>
      <c r="CK51" s="216">
        <v>0</v>
      </c>
      <c r="CL51" s="217">
        <v>0</v>
      </c>
      <c r="CM51" s="216">
        <v>0</v>
      </c>
      <c r="CN51" s="217">
        <v>0</v>
      </c>
      <c r="CO51" s="216">
        <v>0</v>
      </c>
      <c r="CP51" s="217">
        <v>0</v>
      </c>
      <c r="CQ51" s="216">
        <v>0</v>
      </c>
      <c r="CR51" s="217">
        <v>0</v>
      </c>
      <c r="CS51" s="216">
        <v>0</v>
      </c>
      <c r="CT51" s="217">
        <v>0</v>
      </c>
      <c r="CU51" s="216">
        <v>0</v>
      </c>
      <c r="CV51" s="217">
        <v>0</v>
      </c>
      <c r="CW51" s="216">
        <v>0</v>
      </c>
      <c r="CX51" s="217">
        <v>0</v>
      </c>
      <c r="CY51" s="216">
        <v>0</v>
      </c>
      <c r="CZ51" s="217">
        <v>0</v>
      </c>
      <c r="DA51" s="216">
        <v>0</v>
      </c>
      <c r="DB51" s="217">
        <v>0</v>
      </c>
      <c r="DC51" s="216">
        <v>0</v>
      </c>
      <c r="DD51" s="217">
        <v>0</v>
      </c>
      <c r="DE51" s="216">
        <v>0</v>
      </c>
      <c r="DF51" s="217">
        <v>0</v>
      </c>
      <c r="DG51" s="216">
        <v>0</v>
      </c>
      <c r="DH51" s="217">
        <v>0</v>
      </c>
      <c r="DI51" s="216">
        <v>0</v>
      </c>
      <c r="DJ51" s="217">
        <v>0</v>
      </c>
      <c r="DK51" s="216">
        <v>0</v>
      </c>
      <c r="DL51" s="217">
        <v>0</v>
      </c>
      <c r="DM51" s="216">
        <v>0</v>
      </c>
      <c r="DN51" s="217">
        <v>0</v>
      </c>
      <c r="DO51" s="216">
        <v>0</v>
      </c>
      <c r="DP51" s="217">
        <v>0</v>
      </c>
      <c r="DQ51" s="216">
        <v>0</v>
      </c>
      <c r="DR51" s="217">
        <v>0</v>
      </c>
      <c r="DS51" s="216">
        <v>0</v>
      </c>
      <c r="DT51" s="216">
        <v>0</v>
      </c>
      <c r="DU51" s="216">
        <v>0</v>
      </c>
      <c r="DV51" s="216">
        <v>0</v>
      </c>
      <c r="DW51" s="216">
        <v>0</v>
      </c>
      <c r="DX51" s="216">
        <v>0</v>
      </c>
      <c r="DY51" s="216">
        <v>0</v>
      </c>
      <c r="DZ51" s="216">
        <v>0</v>
      </c>
      <c r="EA51" s="216">
        <v>0</v>
      </c>
      <c r="EB51" s="216">
        <v>0</v>
      </c>
      <c r="EC51" s="216">
        <v>0</v>
      </c>
      <c r="ED51" s="216">
        <v>0</v>
      </c>
      <c r="EE51" s="216">
        <v>0</v>
      </c>
      <c r="EF51" s="216">
        <v>0</v>
      </c>
      <c r="EG51" s="216">
        <v>0</v>
      </c>
      <c r="EH51" s="217">
        <v>0</v>
      </c>
      <c r="EI51" s="216">
        <v>0</v>
      </c>
      <c r="EJ51" s="217">
        <v>0</v>
      </c>
      <c r="EK51" s="216">
        <v>0</v>
      </c>
      <c r="EL51" s="217">
        <v>0</v>
      </c>
      <c r="EM51" s="216">
        <v>0</v>
      </c>
      <c r="EN51" s="217">
        <v>0</v>
      </c>
      <c r="EO51" s="216">
        <v>0</v>
      </c>
      <c r="EP51" s="217">
        <v>0</v>
      </c>
      <c r="EQ51" s="216">
        <v>0</v>
      </c>
      <c r="ER51" s="217">
        <v>0</v>
      </c>
      <c r="ES51" s="216">
        <v>0</v>
      </c>
      <c r="ET51" s="217">
        <v>0</v>
      </c>
      <c r="EU51" s="216">
        <v>0</v>
      </c>
      <c r="EV51" s="216">
        <v>0</v>
      </c>
      <c r="EW51" s="216">
        <v>0</v>
      </c>
      <c r="EX51" s="217">
        <v>0</v>
      </c>
      <c r="EY51" s="216">
        <v>0</v>
      </c>
      <c r="EZ51" s="217">
        <v>0</v>
      </c>
      <c r="FA51" s="216">
        <v>0</v>
      </c>
      <c r="FB51" s="217">
        <v>0</v>
      </c>
      <c r="FC51" s="216">
        <v>0</v>
      </c>
      <c r="FD51" s="217">
        <v>0</v>
      </c>
      <c r="FE51" s="216">
        <v>0</v>
      </c>
      <c r="FF51" s="216"/>
      <c r="FG51" s="216">
        <v>0</v>
      </c>
      <c r="FH51" s="217">
        <v>0</v>
      </c>
      <c r="FI51" s="216">
        <v>0</v>
      </c>
      <c r="FJ51" s="217">
        <v>0</v>
      </c>
      <c r="FK51" s="216">
        <v>0</v>
      </c>
      <c r="FL51" s="217">
        <v>0</v>
      </c>
      <c r="FM51" s="216">
        <v>0</v>
      </c>
      <c r="FN51" s="217">
        <v>0</v>
      </c>
      <c r="FO51" s="216">
        <v>0</v>
      </c>
      <c r="FP51" s="217">
        <v>0</v>
      </c>
      <c r="FQ51" s="216">
        <v>0</v>
      </c>
      <c r="FR51" s="217">
        <v>0</v>
      </c>
      <c r="FS51" s="216">
        <v>0</v>
      </c>
      <c r="FT51" s="217">
        <v>0</v>
      </c>
      <c r="FU51" s="216">
        <v>0</v>
      </c>
      <c r="FV51" s="217">
        <v>0</v>
      </c>
      <c r="FW51" s="216">
        <v>0</v>
      </c>
      <c r="FX51" s="217">
        <v>0</v>
      </c>
      <c r="FY51" s="216">
        <v>0</v>
      </c>
      <c r="FZ51" s="217">
        <v>0</v>
      </c>
      <c r="GA51" s="216">
        <v>0</v>
      </c>
      <c r="GB51" s="216"/>
      <c r="GC51" s="216">
        <v>0</v>
      </c>
      <c r="GD51" s="120">
        <v>0</v>
      </c>
      <c r="GE51" s="120">
        <v>0</v>
      </c>
      <c r="GF51" s="120">
        <v>0</v>
      </c>
      <c r="GG51" s="120">
        <v>0</v>
      </c>
      <c r="GH51" s="120">
        <v>0</v>
      </c>
      <c r="GI51" s="120">
        <v>0</v>
      </c>
      <c r="GJ51" s="120">
        <v>0</v>
      </c>
      <c r="GK51" s="120">
        <v>0</v>
      </c>
      <c r="GL51" s="120">
        <v>0</v>
      </c>
      <c r="GM51" s="120">
        <v>0</v>
      </c>
      <c r="GN51" s="120">
        <v>0</v>
      </c>
      <c r="GO51" s="120">
        <v>0</v>
      </c>
      <c r="GP51" s="120"/>
      <c r="GQ51" s="120">
        <v>0</v>
      </c>
      <c r="GR51" s="120">
        <v>0</v>
      </c>
      <c r="GS51" s="120">
        <v>0</v>
      </c>
      <c r="GT51" s="120">
        <v>0</v>
      </c>
      <c r="GU51" s="120">
        <v>0</v>
      </c>
      <c r="GV51" s="120">
        <v>0</v>
      </c>
      <c r="GW51" s="120">
        <v>0</v>
      </c>
      <c r="GX51" s="120"/>
      <c r="GY51" s="120"/>
      <c r="GZ51" s="120"/>
      <c r="HA51" s="120"/>
      <c r="HB51" s="120"/>
      <c r="HC51" s="120"/>
      <c r="HD51" s="200">
        <v>0</v>
      </c>
      <c r="HE51" s="200">
        <v>0</v>
      </c>
    </row>
    <row r="52" spans="1:213" s="134" customFormat="1" ht="15.75">
      <c r="A52" s="346" t="s">
        <v>1136</v>
      </c>
      <c r="B52" s="347"/>
      <c r="C52" s="348"/>
      <c r="D52" s="224">
        <v>240</v>
      </c>
      <c r="E52" s="224">
        <v>46171200</v>
      </c>
      <c r="F52" s="224">
        <v>770</v>
      </c>
      <c r="G52" s="224">
        <v>229365290</v>
      </c>
      <c r="H52" s="224">
        <v>49</v>
      </c>
      <c r="I52" s="224">
        <v>8869980</v>
      </c>
      <c r="J52" s="224">
        <v>109</v>
      </c>
      <c r="K52" s="224">
        <v>34756285</v>
      </c>
      <c r="L52" s="224">
        <v>528</v>
      </c>
      <c r="M52" s="224">
        <v>101538624</v>
      </c>
      <c r="N52" s="224">
        <v>53</v>
      </c>
      <c r="O52" s="224">
        <v>11803259</v>
      </c>
      <c r="P52" s="224">
        <v>2</v>
      </c>
      <c r="Q52" s="224">
        <v>1198842</v>
      </c>
      <c r="R52" s="224">
        <v>19</v>
      </c>
      <c r="S52" s="224">
        <v>7923266</v>
      </c>
      <c r="T52" s="224">
        <v>400</v>
      </c>
      <c r="U52" s="224">
        <v>60882400</v>
      </c>
      <c r="V52" s="224">
        <v>72</v>
      </c>
      <c r="W52" s="224">
        <v>60873912</v>
      </c>
      <c r="X52" s="224">
        <v>35</v>
      </c>
      <c r="Y52" s="224">
        <v>80759560</v>
      </c>
      <c r="Z52" s="224">
        <v>1925</v>
      </c>
      <c r="AA52" s="224">
        <v>454480950</v>
      </c>
      <c r="AB52" s="224">
        <v>612</v>
      </c>
      <c r="AC52" s="224">
        <v>144489528</v>
      </c>
      <c r="AD52" s="224">
        <v>1313</v>
      </c>
      <c r="AE52" s="224">
        <v>309991422</v>
      </c>
      <c r="AF52" s="224">
        <v>0</v>
      </c>
      <c r="AG52" s="224">
        <v>0</v>
      </c>
      <c r="AH52" s="224">
        <v>52</v>
      </c>
      <c r="AI52" s="224">
        <v>11684244</v>
      </c>
      <c r="AJ52" s="224">
        <v>46</v>
      </c>
      <c r="AK52" s="224">
        <v>14833804</v>
      </c>
      <c r="AL52" s="224">
        <v>581</v>
      </c>
      <c r="AM52" s="224">
        <v>259743603</v>
      </c>
      <c r="AN52" s="224">
        <v>83</v>
      </c>
      <c r="AO52" s="224">
        <v>48406762</v>
      </c>
      <c r="AP52" s="224">
        <v>9</v>
      </c>
      <c r="AQ52" s="224">
        <v>12693312</v>
      </c>
      <c r="AR52" s="224">
        <v>50</v>
      </c>
      <c r="AS52" s="224">
        <v>17931500</v>
      </c>
      <c r="AT52" s="224">
        <v>30</v>
      </c>
      <c r="AU52" s="224">
        <v>22548570</v>
      </c>
      <c r="AV52" s="224">
        <v>5731</v>
      </c>
      <c r="AW52" s="224">
        <v>1587767819</v>
      </c>
      <c r="AX52" s="224">
        <v>0</v>
      </c>
      <c r="AY52" s="224">
        <v>0</v>
      </c>
      <c r="AZ52" s="224">
        <v>0</v>
      </c>
      <c r="BA52" s="224">
        <v>0</v>
      </c>
      <c r="BB52" s="224">
        <v>990</v>
      </c>
      <c r="BC52" s="224">
        <v>552550680</v>
      </c>
      <c r="BD52" s="224">
        <v>22</v>
      </c>
      <c r="BE52" s="224">
        <v>2407680</v>
      </c>
      <c r="BF52" s="224">
        <v>179</v>
      </c>
      <c r="BG52" s="224">
        <v>44031494</v>
      </c>
      <c r="BH52" s="224">
        <v>6</v>
      </c>
      <c r="BI52" s="224">
        <v>1958910</v>
      </c>
      <c r="BJ52" s="224">
        <v>100</v>
      </c>
      <c r="BK52" s="224">
        <v>14444800</v>
      </c>
      <c r="BL52" s="224">
        <v>288</v>
      </c>
      <c r="BM52" s="224">
        <v>47795328</v>
      </c>
      <c r="BN52" s="224">
        <v>427</v>
      </c>
      <c r="BO52" s="224">
        <v>41164508</v>
      </c>
      <c r="BP52" s="224">
        <v>894</v>
      </c>
      <c r="BQ52" s="224">
        <v>180004218</v>
      </c>
      <c r="BR52" s="224">
        <v>495</v>
      </c>
      <c r="BS52" s="224">
        <v>45421200</v>
      </c>
      <c r="BT52" s="224">
        <v>164</v>
      </c>
      <c r="BU52" s="224">
        <v>21791008</v>
      </c>
      <c r="BV52" s="224">
        <v>25</v>
      </c>
      <c r="BW52" s="224">
        <v>3165675</v>
      </c>
      <c r="BX52" s="224">
        <v>70</v>
      </c>
      <c r="BY52" s="224">
        <v>8848210</v>
      </c>
      <c r="BZ52" s="224">
        <v>0</v>
      </c>
      <c r="CA52" s="224">
        <v>0</v>
      </c>
      <c r="CB52" s="224">
        <v>0</v>
      </c>
      <c r="CC52" s="224">
        <v>0</v>
      </c>
      <c r="CD52" s="224">
        <v>0</v>
      </c>
      <c r="CE52" s="224">
        <v>0</v>
      </c>
      <c r="CF52" s="224">
        <v>4</v>
      </c>
      <c r="CG52" s="224">
        <v>508356</v>
      </c>
      <c r="CH52" s="224">
        <v>24</v>
      </c>
      <c r="CI52" s="224">
        <v>5962992</v>
      </c>
      <c r="CJ52" s="224">
        <v>1</v>
      </c>
      <c r="CK52" s="224">
        <v>148651</v>
      </c>
      <c r="CL52" s="224">
        <v>10</v>
      </c>
      <c r="CM52" s="224">
        <v>2457960</v>
      </c>
      <c r="CN52" s="224">
        <v>0</v>
      </c>
      <c r="CO52" s="224">
        <v>0</v>
      </c>
      <c r="CP52" s="224">
        <v>0</v>
      </c>
      <c r="CQ52" s="224">
        <v>0</v>
      </c>
      <c r="CR52" s="224">
        <v>200</v>
      </c>
      <c r="CS52" s="224">
        <v>37113800</v>
      </c>
      <c r="CT52" s="224">
        <v>101</v>
      </c>
      <c r="CU52" s="224">
        <v>19156468</v>
      </c>
      <c r="CV52" s="224">
        <v>518</v>
      </c>
      <c r="CW52" s="224">
        <v>103767314</v>
      </c>
      <c r="CX52" s="224">
        <v>352</v>
      </c>
      <c r="CY52" s="224">
        <v>96505728</v>
      </c>
      <c r="CZ52" s="224">
        <v>305</v>
      </c>
      <c r="DA52" s="224">
        <v>92458310</v>
      </c>
      <c r="DB52" s="224">
        <v>129</v>
      </c>
      <c r="DC52" s="224">
        <v>44744682</v>
      </c>
      <c r="DD52" s="224">
        <v>2</v>
      </c>
      <c r="DE52" s="224">
        <v>727252</v>
      </c>
      <c r="DF52" s="224">
        <v>2210</v>
      </c>
      <c r="DG52" s="224">
        <v>693875910</v>
      </c>
      <c r="DH52" s="224">
        <v>535</v>
      </c>
      <c r="DI52" s="224">
        <v>304712460</v>
      </c>
      <c r="DJ52" s="224">
        <v>173</v>
      </c>
      <c r="DK52" s="224">
        <v>78299108</v>
      </c>
      <c r="DL52" s="224">
        <v>46</v>
      </c>
      <c r="DM52" s="224">
        <v>38208520</v>
      </c>
      <c r="DN52" s="224">
        <v>5</v>
      </c>
      <c r="DO52" s="224">
        <v>4803960</v>
      </c>
      <c r="DP52" s="224">
        <v>5</v>
      </c>
      <c r="DQ52" s="224">
        <v>3784525</v>
      </c>
      <c r="DR52" s="224">
        <v>36</v>
      </c>
      <c r="DS52" s="224">
        <v>15067404</v>
      </c>
      <c r="DT52" s="224">
        <v>0</v>
      </c>
      <c r="DU52" s="224">
        <v>0</v>
      </c>
      <c r="DV52" s="224">
        <v>4</v>
      </c>
      <c r="DW52" s="224">
        <v>7110716</v>
      </c>
      <c r="DX52" s="224">
        <v>796</v>
      </c>
      <c r="DY52" s="224">
        <v>259978376</v>
      </c>
      <c r="DZ52" s="224">
        <v>274</v>
      </c>
      <c r="EA52" s="224">
        <v>154137330</v>
      </c>
      <c r="EB52" s="224">
        <v>282</v>
      </c>
      <c r="EC52" s="224">
        <v>166237590</v>
      </c>
      <c r="ED52" s="224">
        <v>79</v>
      </c>
      <c r="EE52" s="224">
        <v>48682170</v>
      </c>
      <c r="EF52" s="224">
        <v>71</v>
      </c>
      <c r="EG52" s="224">
        <v>62143673</v>
      </c>
      <c r="EH52" s="224">
        <v>84</v>
      </c>
      <c r="EI52" s="224">
        <v>17103492</v>
      </c>
      <c r="EJ52" s="224">
        <v>5</v>
      </c>
      <c r="EK52" s="224">
        <v>1757260</v>
      </c>
      <c r="EL52" s="224">
        <v>482</v>
      </c>
      <c r="EM52" s="224">
        <v>94041092</v>
      </c>
      <c r="EN52" s="224">
        <v>340</v>
      </c>
      <c r="EO52" s="224">
        <v>139313640</v>
      </c>
      <c r="EP52" s="224">
        <v>1274</v>
      </c>
      <c r="EQ52" s="224">
        <v>248565044</v>
      </c>
      <c r="ER52" s="224">
        <v>1204</v>
      </c>
      <c r="ES52" s="224">
        <v>275720816</v>
      </c>
      <c r="ET52" s="224">
        <v>1054</v>
      </c>
      <c r="EU52" s="224">
        <v>346109358</v>
      </c>
      <c r="EV52" s="224">
        <v>5</v>
      </c>
      <c r="EW52" s="224">
        <v>2329320</v>
      </c>
      <c r="EX52" s="224">
        <v>12</v>
      </c>
      <c r="EY52" s="224">
        <v>4312152</v>
      </c>
      <c r="EZ52" s="224">
        <v>72</v>
      </c>
      <c r="FA52" s="224">
        <v>36398304</v>
      </c>
      <c r="FB52" s="224">
        <v>461</v>
      </c>
      <c r="FC52" s="224">
        <v>123064411</v>
      </c>
      <c r="FD52" s="224">
        <v>540</v>
      </c>
      <c r="FE52" s="224">
        <v>110125980</v>
      </c>
      <c r="FF52" s="224">
        <v>154</v>
      </c>
      <c r="FG52" s="224">
        <v>204897308</v>
      </c>
      <c r="FH52" s="224">
        <v>1231</v>
      </c>
      <c r="FI52" s="224">
        <v>172323997</v>
      </c>
      <c r="FJ52" s="224">
        <v>205</v>
      </c>
      <c r="FK52" s="224">
        <v>42741270</v>
      </c>
      <c r="FL52" s="224">
        <v>102</v>
      </c>
      <c r="FM52" s="224">
        <v>13676976</v>
      </c>
      <c r="FN52" s="224">
        <v>694</v>
      </c>
      <c r="FO52" s="224">
        <v>164870804</v>
      </c>
      <c r="FP52" s="224">
        <v>7</v>
      </c>
      <c r="FQ52" s="224">
        <v>1835918</v>
      </c>
      <c r="FR52" s="224">
        <v>74</v>
      </c>
      <c r="FS52" s="224">
        <v>18476690</v>
      </c>
      <c r="FT52" s="224">
        <v>25</v>
      </c>
      <c r="FU52" s="224">
        <v>10793625</v>
      </c>
      <c r="FV52" s="224">
        <v>541</v>
      </c>
      <c r="FW52" s="224">
        <v>99704677</v>
      </c>
      <c r="FX52" s="224">
        <v>113</v>
      </c>
      <c r="FY52" s="224">
        <v>29746120</v>
      </c>
      <c r="FZ52" s="224">
        <v>0</v>
      </c>
      <c r="GA52" s="224">
        <v>0</v>
      </c>
      <c r="GB52" s="224">
        <v>68</v>
      </c>
      <c r="GC52" s="224">
        <v>25827692</v>
      </c>
      <c r="GD52" s="202">
        <v>29353</v>
      </c>
      <c r="GE52" s="202">
        <v>8462146094</v>
      </c>
      <c r="GF52" s="138">
        <v>7028</v>
      </c>
      <c r="GG52" s="138">
        <v>2203161383</v>
      </c>
      <c r="GH52" s="138">
        <v>786</v>
      </c>
      <c r="GI52" s="138">
        <v>233708720</v>
      </c>
      <c r="GJ52" s="138">
        <v>1149</v>
      </c>
      <c r="GK52" s="138">
        <v>462797876</v>
      </c>
      <c r="GL52" s="138">
        <v>1313</v>
      </c>
      <c r="GM52" s="138">
        <v>309991422</v>
      </c>
      <c r="GN52" s="138">
        <v>2206</v>
      </c>
      <c r="GO52" s="138">
        <v>692620026</v>
      </c>
      <c r="GP52" s="138">
        <v>154</v>
      </c>
      <c r="GQ52" s="138">
        <v>204897308</v>
      </c>
      <c r="GR52" s="138">
        <v>16717</v>
      </c>
      <c r="GS52" s="138">
        <v>4354969359</v>
      </c>
      <c r="GT52" s="138">
        <v>28339</v>
      </c>
      <c r="GU52" s="138">
        <v>8222910170</v>
      </c>
      <c r="GV52" s="138">
        <v>1014</v>
      </c>
      <c r="GW52" s="138">
        <v>239235924</v>
      </c>
      <c r="GX52" s="138">
        <v>94</v>
      </c>
      <c r="GY52" s="138">
        <v>28223792</v>
      </c>
      <c r="GZ52" s="138">
        <v>27</v>
      </c>
      <c r="HA52" s="138">
        <v>14610842</v>
      </c>
      <c r="HB52" s="138">
        <v>685</v>
      </c>
      <c r="HC52" s="138">
        <v>161724390</v>
      </c>
      <c r="HD52" s="138">
        <v>208</v>
      </c>
      <c r="HE52" s="138">
        <v>34676900</v>
      </c>
    </row>
    <row r="53" spans="1:213">
      <c r="AB53" s="109"/>
      <c r="AC53" s="109"/>
    </row>
    <row r="54" spans="1:213">
      <c r="AB54" s="109"/>
      <c r="AC54" s="109"/>
      <c r="DX54" s="109">
        <f>DX52+DZ52+ED52</f>
        <v>1149</v>
      </c>
      <c r="DY54" s="109">
        <f>DY52+EA52+EE52</f>
        <v>462797876</v>
      </c>
      <c r="GD54" s="109"/>
    </row>
    <row r="55" spans="1:213">
      <c r="GD55" s="109"/>
      <c r="GX55" s="109"/>
    </row>
    <row r="61" spans="1:213">
      <c r="EA61" s="109"/>
    </row>
  </sheetData>
  <mergeCells count="110">
    <mergeCell ref="A52:C52"/>
    <mergeCell ref="GT3:GU3"/>
    <mergeCell ref="GV3:GW3"/>
    <mergeCell ref="GX3:GY3"/>
    <mergeCell ref="GZ3:HA3"/>
    <mergeCell ref="HB3:HC3"/>
    <mergeCell ref="HD3:HE3"/>
    <mergeCell ref="GH3:GI3"/>
    <mergeCell ref="GJ3:GK3"/>
    <mergeCell ref="GL3:GM3"/>
    <mergeCell ref="GN3:GO3"/>
    <mergeCell ref="GP3:GQ3"/>
    <mergeCell ref="GR3:GS3"/>
    <mergeCell ref="GF3:GG3"/>
    <mergeCell ref="Z3:AA3"/>
    <mergeCell ref="AH3:AI3"/>
    <mergeCell ref="AJ3:AK3"/>
    <mergeCell ref="BF3:BG3"/>
    <mergeCell ref="BH3:BI3"/>
    <mergeCell ref="BJ3:BK3"/>
    <mergeCell ref="BL3:BM3"/>
    <mergeCell ref="BN3:BO3"/>
    <mergeCell ref="AV3:AW3"/>
    <mergeCell ref="A3:A4"/>
    <mergeCell ref="B3:B4"/>
    <mergeCell ref="C3:C4"/>
    <mergeCell ref="GD3:GE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AL3:AM3"/>
    <mergeCell ref="AN3:AO3"/>
    <mergeCell ref="AP3:AQ3"/>
    <mergeCell ref="AR3:AS3"/>
    <mergeCell ref="AT3:AU3"/>
    <mergeCell ref="AB3:AC3"/>
    <mergeCell ref="AD3:AE3"/>
    <mergeCell ref="AF3:AG3"/>
    <mergeCell ref="CJ3:CK3"/>
    <mergeCell ref="CL3:CM3"/>
    <mergeCell ref="CN3:CO3"/>
    <mergeCell ref="CP3:CQ3"/>
    <mergeCell ref="CR3:CS3"/>
    <mergeCell ref="AX3:AY3"/>
    <mergeCell ref="AZ3:BA3"/>
    <mergeCell ref="BB3:BC3"/>
    <mergeCell ref="BD3:BE3"/>
    <mergeCell ref="BZ3:CA3"/>
    <mergeCell ref="CB3:CC3"/>
    <mergeCell ref="CD3:CE3"/>
    <mergeCell ref="CF3:CG3"/>
    <mergeCell ref="CH3:CI3"/>
    <mergeCell ref="BP3:BQ3"/>
    <mergeCell ref="BR3:BS3"/>
    <mergeCell ref="BT3:BU3"/>
    <mergeCell ref="BV3:BW3"/>
    <mergeCell ref="BX3:BY3"/>
    <mergeCell ref="DD3:DE3"/>
    <mergeCell ref="DF3:DG3"/>
    <mergeCell ref="DH3:DI3"/>
    <mergeCell ref="DJ3:DK3"/>
    <mergeCell ref="DL3:DM3"/>
    <mergeCell ref="CT3:CU3"/>
    <mergeCell ref="CV3:CW3"/>
    <mergeCell ref="CX3:CY3"/>
    <mergeCell ref="CZ3:DA3"/>
    <mergeCell ref="DB3:DC3"/>
    <mergeCell ref="EP3:EQ3"/>
    <mergeCell ref="DX3:DY3"/>
    <mergeCell ref="DZ3:EA3"/>
    <mergeCell ref="EB3:EC3"/>
    <mergeCell ref="ED3:EE3"/>
    <mergeCell ref="EF3:EG3"/>
    <mergeCell ref="DN3:DO3"/>
    <mergeCell ref="DP3:DQ3"/>
    <mergeCell ref="DR3:DS3"/>
    <mergeCell ref="DT3:DU3"/>
    <mergeCell ref="DV3:DW3"/>
    <mergeCell ref="A1:HE1"/>
    <mergeCell ref="FV3:FW3"/>
    <mergeCell ref="FX3:FY3"/>
    <mergeCell ref="FZ3:GA3"/>
    <mergeCell ref="GB3:GC3"/>
    <mergeCell ref="FL3:FM3"/>
    <mergeCell ref="FN3:FO3"/>
    <mergeCell ref="FP3:FQ3"/>
    <mergeCell ref="FR3:FS3"/>
    <mergeCell ref="FT3:FU3"/>
    <mergeCell ref="FB3:FC3"/>
    <mergeCell ref="FD3:FE3"/>
    <mergeCell ref="FF3:FG3"/>
    <mergeCell ref="FH3:FI3"/>
    <mergeCell ref="FJ3:FK3"/>
    <mergeCell ref="ER3:ES3"/>
    <mergeCell ref="ET3:EU3"/>
    <mergeCell ref="EV3:EW3"/>
    <mergeCell ref="EX3:EY3"/>
    <mergeCell ref="EZ3:FA3"/>
    <mergeCell ref="EH3:EI3"/>
    <mergeCell ref="EJ3:EK3"/>
    <mergeCell ref="EL3:EM3"/>
    <mergeCell ref="EN3:EO3"/>
  </mergeCells>
  <dataValidations count="1">
    <dataValidation type="whole" allowBlank="1" showInputMessage="1" showErrorMessage="1" sqref="GV5:GV51">
      <formula1>GD5</formula1>
      <formula2>GT5</formula2>
    </dataValidation>
  </dataValidations>
  <pageMargins left="0" right="0" top="0" bottom="0" header="0" footer="0"/>
  <pageSetup paperSize="9" scale="17" orientation="landscape" r:id="rId1"/>
  <colBreaks count="1" manualBreakCount="1">
    <brk id="20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W27"/>
  <sheetViews>
    <sheetView zoomScale="90" zoomScaleNormal="90" workbookViewId="0">
      <selection activeCell="I17" sqref="I17"/>
    </sheetView>
  </sheetViews>
  <sheetFormatPr defaultRowHeight="15"/>
  <cols>
    <col min="1" max="1" width="4" style="179" customWidth="1"/>
    <col min="2" max="2" width="10.42578125" style="172" customWidth="1"/>
    <col min="3" max="3" width="41.5703125" style="173" customWidth="1"/>
    <col min="4" max="4" width="9.7109375" style="180" customWidth="1"/>
    <col min="5" max="5" width="12.140625" style="180" customWidth="1"/>
    <col min="6" max="6" width="9.28515625" style="180" customWidth="1"/>
    <col min="7" max="7" width="14.5703125" style="180" customWidth="1"/>
    <col min="8" max="8" width="11.28515625" style="173" customWidth="1"/>
    <col min="9" max="9" width="12.42578125" style="173" customWidth="1"/>
    <col min="10" max="10" width="10.28515625" style="180" customWidth="1"/>
    <col min="11" max="11" width="15.5703125" style="180" customWidth="1"/>
    <col min="12" max="12" width="12.85546875" style="180" customWidth="1"/>
    <col min="13" max="13" width="19.5703125" style="180" customWidth="1"/>
    <col min="14" max="14" width="11.28515625" style="173" customWidth="1"/>
    <col min="15" max="15" width="15.42578125" style="173" customWidth="1"/>
    <col min="16" max="16" width="13.28515625" style="180" customWidth="1"/>
    <col min="17" max="17" width="13.42578125" style="180" customWidth="1"/>
    <col min="18" max="18" width="14.42578125" style="173" customWidth="1"/>
    <col min="19" max="19" width="17.7109375" style="173" customWidth="1"/>
    <col min="20" max="20" width="12.7109375" style="173" customWidth="1"/>
    <col min="21" max="21" width="11.28515625" style="173" customWidth="1"/>
    <col min="22" max="22" width="12.42578125" style="173" customWidth="1"/>
    <col min="23" max="23" width="9.140625" style="173" customWidth="1"/>
    <col min="24" max="16384" width="9.140625" style="173"/>
  </cols>
  <sheetData>
    <row r="1" spans="1:23" s="171" customFormat="1" ht="31.5" customHeight="1">
      <c r="A1" s="368" t="s">
        <v>1416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</row>
    <row r="2" spans="1:23" ht="38.25" customHeight="1">
      <c r="A2" s="368"/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</row>
    <row r="3" spans="1:23" s="174" customFormat="1" ht="29.25" hidden="1" customHeight="1">
      <c r="A3" s="368"/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</row>
    <row r="4" spans="1:23" s="175" customFormat="1" ht="24" customHeight="1">
      <c r="A4" s="159"/>
      <c r="B4" s="182"/>
      <c r="C4" s="183"/>
      <c r="D4" s="184"/>
      <c r="E4" s="184"/>
      <c r="F4" s="184"/>
      <c r="G4" s="181">
        <v>236094</v>
      </c>
      <c r="J4" s="184"/>
      <c r="K4" s="184"/>
      <c r="L4" s="185"/>
      <c r="M4" s="186">
        <v>246400</v>
      </c>
      <c r="P4" s="186"/>
      <c r="Q4" s="186"/>
      <c r="R4" s="187">
        <v>2900</v>
      </c>
      <c r="S4" s="187">
        <v>700839070</v>
      </c>
      <c r="T4" s="188">
        <v>241702</v>
      </c>
    </row>
    <row r="5" spans="1:23" s="175" customFormat="1" ht="25.5" customHeight="1">
      <c r="A5" s="360" t="s">
        <v>1121</v>
      </c>
      <c r="B5" s="363" t="s">
        <v>1122</v>
      </c>
      <c r="C5" s="363" t="s">
        <v>0</v>
      </c>
      <c r="D5" s="366" t="s">
        <v>1175</v>
      </c>
      <c r="E5" s="366"/>
      <c r="F5" s="367"/>
      <c r="G5" s="367"/>
      <c r="H5" s="369" t="s">
        <v>1140</v>
      </c>
      <c r="I5" s="370"/>
      <c r="J5" s="380" t="s">
        <v>1176</v>
      </c>
      <c r="K5" s="381"/>
      <c r="L5" s="382"/>
      <c r="M5" s="383"/>
      <c r="N5" s="369" t="s">
        <v>1140</v>
      </c>
      <c r="O5" s="370"/>
      <c r="P5" s="380" t="s">
        <v>1165</v>
      </c>
      <c r="Q5" s="381"/>
      <c r="R5" s="382"/>
      <c r="S5" s="383"/>
      <c r="T5" s="384" t="s">
        <v>1164</v>
      </c>
      <c r="U5" s="369" t="s">
        <v>1177</v>
      </c>
      <c r="V5" s="370"/>
    </row>
    <row r="6" spans="1:23" s="175" customFormat="1" ht="26.25" customHeight="1">
      <c r="A6" s="361"/>
      <c r="B6" s="364"/>
      <c r="C6" s="364"/>
      <c r="D6" s="373" t="s">
        <v>1157</v>
      </c>
      <c r="E6" s="374"/>
      <c r="F6" s="375" t="s">
        <v>1141</v>
      </c>
      <c r="G6" s="376"/>
      <c r="H6" s="371"/>
      <c r="I6" s="372"/>
      <c r="J6" s="373" t="s">
        <v>1157</v>
      </c>
      <c r="K6" s="374"/>
      <c r="L6" s="375" t="s">
        <v>1141</v>
      </c>
      <c r="M6" s="376"/>
      <c r="N6" s="371"/>
      <c r="O6" s="372"/>
      <c r="P6" s="373" t="s">
        <v>1157</v>
      </c>
      <c r="Q6" s="374"/>
      <c r="R6" s="375" t="s">
        <v>1141</v>
      </c>
      <c r="S6" s="376"/>
      <c r="T6" s="385"/>
      <c r="U6" s="371"/>
      <c r="V6" s="372"/>
    </row>
    <row r="7" spans="1:23" ht="20.25" customHeight="1">
      <c r="A7" s="362"/>
      <c r="B7" s="365"/>
      <c r="C7" s="365"/>
      <c r="D7" s="142" t="s">
        <v>1125</v>
      </c>
      <c r="E7" s="161" t="s">
        <v>1142</v>
      </c>
      <c r="F7" s="142" t="s">
        <v>1125</v>
      </c>
      <c r="G7" s="161" t="s">
        <v>1142</v>
      </c>
      <c r="H7" s="142" t="s">
        <v>1125</v>
      </c>
      <c r="I7" s="161" t="s">
        <v>1142</v>
      </c>
      <c r="J7" s="142" t="s">
        <v>1125</v>
      </c>
      <c r="K7" s="161" t="s">
        <v>1142</v>
      </c>
      <c r="L7" s="142" t="s">
        <v>1125</v>
      </c>
      <c r="M7" s="161" t="s">
        <v>1142</v>
      </c>
      <c r="N7" s="142" t="s">
        <v>1125</v>
      </c>
      <c r="O7" s="161" t="s">
        <v>1142</v>
      </c>
      <c r="P7" s="142" t="s">
        <v>1125</v>
      </c>
      <c r="Q7" s="161" t="s">
        <v>1142</v>
      </c>
      <c r="R7" s="142" t="s">
        <v>1125</v>
      </c>
      <c r="S7" s="161" t="s">
        <v>1142</v>
      </c>
      <c r="T7" s="161" t="s">
        <v>1142</v>
      </c>
      <c r="U7" s="142" t="s">
        <v>1125</v>
      </c>
      <c r="V7" s="161" t="s">
        <v>1142</v>
      </c>
    </row>
    <row r="8" spans="1:23" s="177" customFormat="1" ht="31.5" customHeight="1">
      <c r="A8" s="213">
        <v>1</v>
      </c>
      <c r="B8" s="143">
        <v>780043</v>
      </c>
      <c r="C8" s="148" t="s">
        <v>1143</v>
      </c>
      <c r="D8" s="145"/>
      <c r="E8" s="145"/>
      <c r="F8" s="162">
        <v>0</v>
      </c>
      <c r="G8" s="162">
        <v>0</v>
      </c>
      <c r="H8" s="145">
        <v>0</v>
      </c>
      <c r="I8" s="145">
        <v>0</v>
      </c>
      <c r="J8" s="189">
        <v>300</v>
      </c>
      <c r="K8" s="189">
        <v>72510600</v>
      </c>
      <c r="L8" s="149">
        <v>30</v>
      </c>
      <c r="M8" s="149">
        <v>7392000</v>
      </c>
      <c r="N8" s="145">
        <v>-270</v>
      </c>
      <c r="O8" s="145">
        <v>-65118600</v>
      </c>
      <c r="P8" s="145">
        <v>300</v>
      </c>
      <c r="Q8" s="145">
        <v>72510600</v>
      </c>
      <c r="R8" s="190">
        <v>30</v>
      </c>
      <c r="S8" s="190">
        <v>7392000</v>
      </c>
      <c r="T8" s="191">
        <v>246400</v>
      </c>
      <c r="U8" s="176">
        <v>-270</v>
      </c>
      <c r="V8" s="176">
        <v>-65118600</v>
      </c>
      <c r="W8" s="192"/>
    </row>
    <row r="9" spans="1:23" s="177" customFormat="1" ht="31.5" customHeight="1">
      <c r="A9" s="213">
        <v>2</v>
      </c>
      <c r="B9" s="143">
        <v>780048</v>
      </c>
      <c r="C9" s="148" t="s">
        <v>1144</v>
      </c>
      <c r="D9" s="145">
        <v>120</v>
      </c>
      <c r="E9" s="145">
        <v>28331280</v>
      </c>
      <c r="F9" s="166">
        <v>160</v>
      </c>
      <c r="G9" s="166">
        <v>37775040</v>
      </c>
      <c r="H9" s="145">
        <v>40</v>
      </c>
      <c r="I9" s="145">
        <v>9443760</v>
      </c>
      <c r="J9" s="189">
        <v>600</v>
      </c>
      <c r="K9" s="189">
        <v>145021200</v>
      </c>
      <c r="L9" s="149">
        <v>175</v>
      </c>
      <c r="M9" s="149">
        <v>43120000</v>
      </c>
      <c r="N9" s="145">
        <v>-425</v>
      </c>
      <c r="O9" s="145">
        <v>-101901200</v>
      </c>
      <c r="P9" s="145">
        <v>720</v>
      </c>
      <c r="Q9" s="145">
        <v>173352480</v>
      </c>
      <c r="R9" s="190">
        <v>335</v>
      </c>
      <c r="S9" s="190">
        <v>80895040</v>
      </c>
      <c r="T9" s="191">
        <v>241477.73134328358</v>
      </c>
      <c r="U9" s="176">
        <v>-385</v>
      </c>
      <c r="V9" s="176">
        <v>-92457440</v>
      </c>
      <c r="W9" s="192"/>
    </row>
    <row r="10" spans="1:23" s="177" customFormat="1" ht="31.5" customHeight="1">
      <c r="A10" s="213">
        <v>3</v>
      </c>
      <c r="B10" s="143">
        <v>780006</v>
      </c>
      <c r="C10" s="148" t="s">
        <v>1145</v>
      </c>
      <c r="D10" s="145">
        <v>42</v>
      </c>
      <c r="E10" s="145">
        <v>9915948</v>
      </c>
      <c r="F10" s="166">
        <v>130</v>
      </c>
      <c r="G10" s="166">
        <v>30692220</v>
      </c>
      <c r="H10" s="145">
        <v>88</v>
      </c>
      <c r="I10" s="145">
        <v>20776272</v>
      </c>
      <c r="J10" s="189">
        <v>150</v>
      </c>
      <c r="K10" s="189">
        <v>36255300</v>
      </c>
      <c r="L10" s="149">
        <v>175</v>
      </c>
      <c r="M10" s="149">
        <v>43120000</v>
      </c>
      <c r="N10" s="145">
        <v>25</v>
      </c>
      <c r="O10" s="145">
        <v>6864700</v>
      </c>
      <c r="P10" s="145">
        <v>192</v>
      </c>
      <c r="Q10" s="145">
        <v>46171248</v>
      </c>
      <c r="R10" s="190">
        <v>305</v>
      </c>
      <c r="S10" s="190">
        <v>73812220</v>
      </c>
      <c r="T10" s="191">
        <v>242007.27868852459</v>
      </c>
      <c r="U10" s="176">
        <v>113</v>
      </c>
      <c r="V10" s="176">
        <v>27640972</v>
      </c>
      <c r="W10" s="192"/>
    </row>
    <row r="11" spans="1:23" s="177" customFormat="1" ht="20.25" customHeight="1">
      <c r="A11" s="213">
        <v>4</v>
      </c>
      <c r="B11" s="193">
        <v>780013</v>
      </c>
      <c r="C11" s="194" t="s">
        <v>1166</v>
      </c>
      <c r="D11" s="145"/>
      <c r="E11" s="145"/>
      <c r="F11" s="162">
        <v>0</v>
      </c>
      <c r="G11" s="162">
        <v>0</v>
      </c>
      <c r="H11" s="145">
        <v>0</v>
      </c>
      <c r="I11" s="145">
        <v>0</v>
      </c>
      <c r="J11" s="189"/>
      <c r="K11" s="189"/>
      <c r="L11" s="149">
        <v>40</v>
      </c>
      <c r="M11" s="149">
        <v>9856000</v>
      </c>
      <c r="N11" s="145">
        <v>40</v>
      </c>
      <c r="O11" s="145">
        <v>9856000</v>
      </c>
      <c r="P11" s="145">
        <v>0</v>
      </c>
      <c r="Q11" s="145">
        <v>0</v>
      </c>
      <c r="R11" s="190">
        <v>40</v>
      </c>
      <c r="S11" s="190">
        <v>9856000</v>
      </c>
      <c r="T11" s="195">
        <v>246400</v>
      </c>
      <c r="U11" s="176">
        <v>40</v>
      </c>
      <c r="V11" s="176">
        <v>9856000</v>
      </c>
      <c r="W11" s="192"/>
    </row>
    <row r="12" spans="1:23" s="177" customFormat="1" ht="31.5" customHeight="1">
      <c r="A12" s="213">
        <v>5</v>
      </c>
      <c r="B12" s="143">
        <v>780046</v>
      </c>
      <c r="C12" s="148" t="s">
        <v>1146</v>
      </c>
      <c r="D12" s="145">
        <v>215</v>
      </c>
      <c r="E12" s="145">
        <v>50760210</v>
      </c>
      <c r="F12" s="166">
        <v>250</v>
      </c>
      <c r="G12" s="166">
        <v>59023500</v>
      </c>
      <c r="H12" s="145">
        <v>35</v>
      </c>
      <c r="I12" s="145">
        <v>8263290</v>
      </c>
      <c r="J12" s="189">
        <v>150</v>
      </c>
      <c r="K12" s="189">
        <v>36255300</v>
      </c>
      <c r="L12" s="149">
        <v>175</v>
      </c>
      <c r="M12" s="149">
        <v>43120000</v>
      </c>
      <c r="N12" s="145">
        <v>25</v>
      </c>
      <c r="O12" s="145">
        <v>6864700</v>
      </c>
      <c r="P12" s="145">
        <v>365</v>
      </c>
      <c r="Q12" s="145">
        <v>87015510</v>
      </c>
      <c r="R12" s="190">
        <v>425</v>
      </c>
      <c r="S12" s="190">
        <v>102143500</v>
      </c>
      <c r="T12" s="191">
        <v>240337.64705882352</v>
      </c>
      <c r="U12" s="176">
        <v>60</v>
      </c>
      <c r="V12" s="176">
        <v>15127990</v>
      </c>
      <c r="W12" s="192"/>
    </row>
    <row r="13" spans="1:23" s="177" customFormat="1" ht="31.5" customHeight="1">
      <c r="A13" s="213">
        <v>6</v>
      </c>
      <c r="B13" s="143">
        <v>780047</v>
      </c>
      <c r="C13" s="196" t="s">
        <v>1147</v>
      </c>
      <c r="D13" s="145">
        <v>108</v>
      </c>
      <c r="E13" s="145">
        <v>25498152</v>
      </c>
      <c r="F13" s="166">
        <v>180</v>
      </c>
      <c r="G13" s="166">
        <v>42496920</v>
      </c>
      <c r="H13" s="145">
        <v>72</v>
      </c>
      <c r="I13" s="145">
        <v>16998768</v>
      </c>
      <c r="J13" s="189">
        <v>227</v>
      </c>
      <c r="K13" s="189">
        <v>54866354</v>
      </c>
      <c r="L13" s="149">
        <v>175</v>
      </c>
      <c r="M13" s="149">
        <v>43120000</v>
      </c>
      <c r="N13" s="145">
        <v>-52</v>
      </c>
      <c r="O13" s="145">
        <v>-11746354</v>
      </c>
      <c r="P13" s="145">
        <v>335</v>
      </c>
      <c r="Q13" s="145">
        <v>80364506</v>
      </c>
      <c r="R13" s="190">
        <v>355</v>
      </c>
      <c r="S13" s="190">
        <v>85616920</v>
      </c>
      <c r="T13" s="191">
        <v>241174.42253521126</v>
      </c>
      <c r="U13" s="176">
        <v>20</v>
      </c>
      <c r="V13" s="176">
        <v>5252414</v>
      </c>
      <c r="W13" s="192"/>
    </row>
    <row r="14" spans="1:23" s="177" customFormat="1" ht="23.25" customHeight="1">
      <c r="A14" s="213">
        <v>7</v>
      </c>
      <c r="B14" s="143">
        <v>780004</v>
      </c>
      <c r="C14" s="148" t="s">
        <v>1148</v>
      </c>
      <c r="D14" s="145">
        <v>76</v>
      </c>
      <c r="E14" s="145">
        <v>17943144</v>
      </c>
      <c r="F14" s="166">
        <v>160</v>
      </c>
      <c r="G14" s="166">
        <v>37775040</v>
      </c>
      <c r="H14" s="145">
        <v>84</v>
      </c>
      <c r="I14" s="145">
        <v>19831896</v>
      </c>
      <c r="J14" s="189">
        <v>300</v>
      </c>
      <c r="K14" s="189">
        <v>72510600</v>
      </c>
      <c r="L14" s="149">
        <v>175</v>
      </c>
      <c r="M14" s="149">
        <v>43120000</v>
      </c>
      <c r="N14" s="145">
        <v>-125</v>
      </c>
      <c r="O14" s="145">
        <v>-29390600</v>
      </c>
      <c r="P14" s="145">
        <v>376</v>
      </c>
      <c r="Q14" s="145">
        <v>90453744</v>
      </c>
      <c r="R14" s="190">
        <v>335</v>
      </c>
      <c r="S14" s="190">
        <v>80895040</v>
      </c>
      <c r="T14" s="191">
        <v>241477.73134328358</v>
      </c>
      <c r="U14" s="176">
        <v>-41</v>
      </c>
      <c r="V14" s="176">
        <v>-9558704</v>
      </c>
      <c r="W14" s="192"/>
    </row>
    <row r="15" spans="1:23" s="177" customFormat="1" ht="19.5" customHeight="1">
      <c r="A15" s="213">
        <v>8</v>
      </c>
      <c r="B15" s="143">
        <v>780009</v>
      </c>
      <c r="C15" s="148" t="s">
        <v>1149</v>
      </c>
      <c r="D15" s="145">
        <v>8</v>
      </c>
      <c r="E15" s="145">
        <v>1888752</v>
      </c>
      <c r="F15" s="166">
        <v>50</v>
      </c>
      <c r="G15" s="166">
        <v>11804700</v>
      </c>
      <c r="H15" s="145">
        <v>42</v>
      </c>
      <c r="I15" s="145">
        <v>9915948</v>
      </c>
      <c r="J15" s="189">
        <v>100</v>
      </c>
      <c r="K15" s="189">
        <v>24170200</v>
      </c>
      <c r="L15" s="149">
        <v>110</v>
      </c>
      <c r="M15" s="149">
        <v>27104000</v>
      </c>
      <c r="N15" s="145">
        <v>10</v>
      </c>
      <c r="O15" s="145">
        <v>2933800</v>
      </c>
      <c r="P15" s="145">
        <v>108</v>
      </c>
      <c r="Q15" s="145">
        <v>26058952</v>
      </c>
      <c r="R15" s="190">
        <v>160</v>
      </c>
      <c r="S15" s="190">
        <v>38908700</v>
      </c>
      <c r="T15" s="191">
        <v>243179.375</v>
      </c>
      <c r="U15" s="176">
        <v>52</v>
      </c>
      <c r="V15" s="176">
        <v>12849748</v>
      </c>
      <c r="W15" s="192"/>
    </row>
    <row r="16" spans="1:23" s="177" customFormat="1" ht="31.5" customHeight="1">
      <c r="A16" s="213">
        <v>9</v>
      </c>
      <c r="B16" s="143">
        <v>780014</v>
      </c>
      <c r="C16" s="148" t="s">
        <v>1150</v>
      </c>
      <c r="D16" s="145"/>
      <c r="E16" s="145"/>
      <c r="F16" s="166">
        <v>120</v>
      </c>
      <c r="G16" s="166">
        <v>28331280</v>
      </c>
      <c r="H16" s="145">
        <v>120</v>
      </c>
      <c r="I16" s="145">
        <v>28331280</v>
      </c>
      <c r="J16" s="189">
        <v>150</v>
      </c>
      <c r="K16" s="189">
        <v>36255300</v>
      </c>
      <c r="L16" s="149">
        <v>175</v>
      </c>
      <c r="M16" s="149">
        <v>43120000</v>
      </c>
      <c r="N16" s="145">
        <v>25</v>
      </c>
      <c r="O16" s="145">
        <v>6864700</v>
      </c>
      <c r="P16" s="145">
        <v>150</v>
      </c>
      <c r="Q16" s="145">
        <v>36255300</v>
      </c>
      <c r="R16" s="190">
        <v>295</v>
      </c>
      <c r="S16" s="190">
        <v>71451280</v>
      </c>
      <c r="T16" s="191">
        <v>242207.72881355931</v>
      </c>
      <c r="U16" s="176">
        <v>145</v>
      </c>
      <c r="V16" s="176">
        <v>35195980</v>
      </c>
      <c r="W16" s="192"/>
    </row>
    <row r="17" spans="1:23" s="177" customFormat="1" ht="24" customHeight="1">
      <c r="A17" s="213">
        <v>10</v>
      </c>
      <c r="B17" s="143">
        <v>780016</v>
      </c>
      <c r="C17" s="148" t="s">
        <v>1151</v>
      </c>
      <c r="D17" s="145">
        <v>26</v>
      </c>
      <c r="E17" s="145">
        <v>6138444</v>
      </c>
      <c r="F17" s="166">
        <v>100</v>
      </c>
      <c r="G17" s="166">
        <v>23609400</v>
      </c>
      <c r="H17" s="145">
        <v>74</v>
      </c>
      <c r="I17" s="145">
        <v>17470956</v>
      </c>
      <c r="J17" s="189">
        <v>100</v>
      </c>
      <c r="K17" s="189">
        <v>24170200</v>
      </c>
      <c r="L17" s="149">
        <v>150</v>
      </c>
      <c r="M17" s="149">
        <v>36960000</v>
      </c>
      <c r="N17" s="145">
        <v>50</v>
      </c>
      <c r="O17" s="145">
        <v>12789800</v>
      </c>
      <c r="P17" s="145">
        <v>126</v>
      </c>
      <c r="Q17" s="145">
        <v>30308644</v>
      </c>
      <c r="R17" s="190">
        <v>250</v>
      </c>
      <c r="S17" s="190">
        <v>60569400</v>
      </c>
      <c r="T17" s="191">
        <v>242277.6</v>
      </c>
      <c r="U17" s="176">
        <v>124</v>
      </c>
      <c r="V17" s="176">
        <v>30260756</v>
      </c>
      <c r="W17" s="192"/>
    </row>
    <row r="18" spans="1:23" s="177" customFormat="1" ht="17.25" customHeight="1">
      <c r="A18" s="213">
        <v>11</v>
      </c>
      <c r="B18" s="143">
        <v>780036</v>
      </c>
      <c r="C18" s="148" t="s">
        <v>1152</v>
      </c>
      <c r="D18" s="145">
        <v>20</v>
      </c>
      <c r="E18" s="145">
        <v>4721880</v>
      </c>
      <c r="F18" s="166">
        <v>150</v>
      </c>
      <c r="G18" s="166">
        <v>35414100</v>
      </c>
      <c r="H18" s="145">
        <v>130</v>
      </c>
      <c r="I18" s="145">
        <v>30692220</v>
      </c>
      <c r="J18" s="189">
        <v>100</v>
      </c>
      <c r="K18" s="189">
        <v>24170200</v>
      </c>
      <c r="L18" s="149">
        <v>175</v>
      </c>
      <c r="M18" s="149">
        <v>43120000</v>
      </c>
      <c r="N18" s="145">
        <v>75</v>
      </c>
      <c r="O18" s="145">
        <v>18949800</v>
      </c>
      <c r="P18" s="145">
        <v>120</v>
      </c>
      <c r="Q18" s="145">
        <v>28892080</v>
      </c>
      <c r="R18" s="190">
        <v>325</v>
      </c>
      <c r="S18" s="190">
        <v>78534100</v>
      </c>
      <c r="T18" s="191">
        <v>241643.38461538462</v>
      </c>
      <c r="U18" s="176">
        <v>205</v>
      </c>
      <c r="V18" s="176">
        <v>49642020</v>
      </c>
      <c r="W18" s="192"/>
    </row>
    <row r="19" spans="1:23" s="177" customFormat="1" ht="31.5" customHeight="1">
      <c r="A19" s="213">
        <v>12</v>
      </c>
      <c r="B19" s="150">
        <v>780035</v>
      </c>
      <c r="C19" s="197" t="s">
        <v>1161</v>
      </c>
      <c r="D19" s="145"/>
      <c r="E19" s="145"/>
      <c r="F19" s="162">
        <v>0</v>
      </c>
      <c r="G19" s="162">
        <v>0</v>
      </c>
      <c r="H19" s="145">
        <v>0</v>
      </c>
      <c r="I19" s="145">
        <v>0</v>
      </c>
      <c r="J19" s="189">
        <v>8</v>
      </c>
      <c r="K19" s="189">
        <v>1933616</v>
      </c>
      <c r="L19" s="149">
        <v>10</v>
      </c>
      <c r="M19" s="149">
        <v>2464000</v>
      </c>
      <c r="N19" s="145">
        <v>2</v>
      </c>
      <c r="O19" s="145">
        <v>530384</v>
      </c>
      <c r="P19" s="145">
        <v>8</v>
      </c>
      <c r="Q19" s="145">
        <v>1933616</v>
      </c>
      <c r="R19" s="190">
        <v>10</v>
      </c>
      <c r="S19" s="190">
        <v>2464000</v>
      </c>
      <c r="T19" s="191">
        <v>246400</v>
      </c>
      <c r="U19" s="176">
        <v>2</v>
      </c>
      <c r="V19" s="176">
        <v>530384</v>
      </c>
      <c r="W19" s="192"/>
    </row>
    <row r="20" spans="1:23" s="177" customFormat="1" ht="60" customHeight="1">
      <c r="A20" s="213">
        <v>13</v>
      </c>
      <c r="B20" s="143">
        <v>780153</v>
      </c>
      <c r="C20" s="144" t="s">
        <v>19</v>
      </c>
      <c r="D20" s="145">
        <v>2</v>
      </c>
      <c r="E20" s="145">
        <v>472188</v>
      </c>
      <c r="F20" s="162">
        <v>2</v>
      </c>
      <c r="G20" s="162">
        <v>472188</v>
      </c>
      <c r="H20" s="145">
        <v>0</v>
      </c>
      <c r="I20" s="145">
        <v>0</v>
      </c>
      <c r="J20" s="189"/>
      <c r="K20" s="189"/>
      <c r="L20" s="145"/>
      <c r="M20" s="145"/>
      <c r="N20" s="145">
        <v>0</v>
      </c>
      <c r="O20" s="145">
        <v>0</v>
      </c>
      <c r="P20" s="145">
        <v>2</v>
      </c>
      <c r="Q20" s="145">
        <v>472188</v>
      </c>
      <c r="R20" s="191">
        <v>2</v>
      </c>
      <c r="S20" s="191">
        <v>472188</v>
      </c>
      <c r="T20" s="191"/>
      <c r="U20" s="176">
        <v>0</v>
      </c>
      <c r="V20" s="176">
        <v>0</v>
      </c>
      <c r="W20" s="192"/>
    </row>
    <row r="21" spans="1:23" s="178" customFormat="1" ht="36" customHeight="1">
      <c r="A21" s="213">
        <v>14</v>
      </c>
      <c r="B21" s="150">
        <v>780296</v>
      </c>
      <c r="C21" s="151" t="s">
        <v>1153</v>
      </c>
      <c r="D21" s="145">
        <v>10</v>
      </c>
      <c r="E21" s="145">
        <v>2360940</v>
      </c>
      <c r="F21" s="162">
        <v>10</v>
      </c>
      <c r="G21" s="162">
        <v>2360940</v>
      </c>
      <c r="H21" s="145">
        <v>0</v>
      </c>
      <c r="I21" s="145">
        <v>0</v>
      </c>
      <c r="J21" s="189"/>
      <c r="K21" s="189"/>
      <c r="L21" s="145">
        <v>0</v>
      </c>
      <c r="M21" s="145">
        <v>0</v>
      </c>
      <c r="N21" s="145">
        <v>0</v>
      </c>
      <c r="O21" s="145">
        <v>0</v>
      </c>
      <c r="P21" s="145">
        <v>10</v>
      </c>
      <c r="Q21" s="145">
        <v>2360940</v>
      </c>
      <c r="R21" s="191">
        <v>10</v>
      </c>
      <c r="S21" s="191">
        <v>2360940</v>
      </c>
      <c r="T21" s="191">
        <v>236094</v>
      </c>
      <c r="U21" s="176">
        <v>0</v>
      </c>
      <c r="V21" s="176">
        <v>0</v>
      </c>
      <c r="W21" s="192"/>
    </row>
    <row r="22" spans="1:23" s="177" customFormat="1" ht="32.25" customHeight="1">
      <c r="A22" s="213">
        <v>15</v>
      </c>
      <c r="B22" s="143">
        <v>780131</v>
      </c>
      <c r="C22" s="144" t="s">
        <v>1154</v>
      </c>
      <c r="D22" s="145">
        <v>1</v>
      </c>
      <c r="E22" s="145">
        <v>236094</v>
      </c>
      <c r="F22" s="162">
        <v>1</v>
      </c>
      <c r="G22" s="162">
        <v>236094</v>
      </c>
      <c r="H22" s="145">
        <v>0</v>
      </c>
      <c r="I22" s="145">
        <v>0</v>
      </c>
      <c r="J22" s="189"/>
      <c r="K22" s="189"/>
      <c r="L22" s="145">
        <v>0</v>
      </c>
      <c r="M22" s="145">
        <v>0</v>
      </c>
      <c r="N22" s="145">
        <v>0</v>
      </c>
      <c r="O22" s="145">
        <v>0</v>
      </c>
      <c r="P22" s="145">
        <v>1</v>
      </c>
      <c r="Q22" s="145">
        <v>236094</v>
      </c>
      <c r="R22" s="191">
        <v>1</v>
      </c>
      <c r="S22" s="191">
        <v>236094</v>
      </c>
      <c r="T22" s="191">
        <v>236094</v>
      </c>
      <c r="U22" s="176">
        <v>0</v>
      </c>
      <c r="V22" s="176">
        <v>0</v>
      </c>
      <c r="W22" s="192"/>
    </row>
    <row r="23" spans="1:23" s="178" customFormat="1" ht="17.25" customHeight="1">
      <c r="A23" s="377" t="s">
        <v>1136</v>
      </c>
      <c r="B23" s="378"/>
      <c r="C23" s="379"/>
      <c r="D23" s="154">
        <v>628</v>
      </c>
      <c r="E23" s="154">
        <v>148267032</v>
      </c>
      <c r="F23" s="154">
        <v>1313</v>
      </c>
      <c r="G23" s="154">
        <v>309991422</v>
      </c>
      <c r="H23" s="154">
        <v>685</v>
      </c>
      <c r="I23" s="154">
        <v>161724390</v>
      </c>
      <c r="J23" s="154">
        <v>2185</v>
      </c>
      <c r="K23" s="154">
        <v>528118870</v>
      </c>
      <c r="L23" s="154">
        <v>1565</v>
      </c>
      <c r="M23" s="154">
        <v>385616000</v>
      </c>
      <c r="N23" s="154">
        <v>-620</v>
      </c>
      <c r="O23" s="154">
        <v>-142502870</v>
      </c>
      <c r="P23" s="154">
        <v>2813</v>
      </c>
      <c r="Q23" s="154">
        <v>676385902</v>
      </c>
      <c r="R23" s="154">
        <v>2878</v>
      </c>
      <c r="S23" s="154">
        <v>695607422</v>
      </c>
      <c r="T23" s="198">
        <v>241698.20083391244</v>
      </c>
      <c r="U23" s="154">
        <v>65</v>
      </c>
      <c r="V23" s="154">
        <v>19221520</v>
      </c>
      <c r="W23" s="199"/>
    </row>
    <row r="24" spans="1:23" ht="31.5" customHeight="1"/>
    <row r="26" spans="1:23" ht="31.5" customHeight="1"/>
    <row r="27" spans="1:23" ht="31.5" customHeight="1"/>
  </sheetData>
  <autoFilter ref="A7:AC23"/>
  <mergeCells count="18">
    <mergeCell ref="A23:C23"/>
    <mergeCell ref="J5:M5"/>
    <mergeCell ref="N5:O6"/>
    <mergeCell ref="P5:S5"/>
    <mergeCell ref="T5:T6"/>
    <mergeCell ref="U5:V6"/>
    <mergeCell ref="D6:E6"/>
    <mergeCell ref="F6:G6"/>
    <mergeCell ref="J6:K6"/>
    <mergeCell ref="L6:M6"/>
    <mergeCell ref="P6:Q6"/>
    <mergeCell ref="H5:I6"/>
    <mergeCell ref="R6:S6"/>
    <mergeCell ref="A5:A7"/>
    <mergeCell ref="B5:B7"/>
    <mergeCell ref="C5:C7"/>
    <mergeCell ref="D5:G5"/>
    <mergeCell ref="A1:T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K34"/>
  <sheetViews>
    <sheetView zoomScale="77" zoomScaleNormal="77" workbookViewId="0">
      <pane xSplit="3" topLeftCell="D1" activePane="topRight" state="frozen"/>
      <selection activeCell="GK12" sqref="GK12"/>
      <selection pane="topRight" activeCell="C10" sqref="C10"/>
    </sheetView>
  </sheetViews>
  <sheetFormatPr defaultRowHeight="15"/>
  <cols>
    <col min="1" max="1" width="4" style="169" customWidth="1"/>
    <col min="2" max="2" width="10.42578125" style="170" customWidth="1"/>
    <col min="3" max="3" width="41.5703125" style="139" customWidth="1"/>
    <col min="4" max="4" width="17" style="139" customWidth="1"/>
    <col min="5" max="5" width="15" style="139" customWidth="1"/>
    <col min="6" max="6" width="17.7109375" style="139" customWidth="1"/>
    <col min="7" max="7" width="15.140625" style="139" customWidth="1"/>
    <col min="8" max="8" width="10.85546875" style="139" customWidth="1"/>
    <col min="9" max="9" width="15.7109375" style="139" customWidth="1"/>
    <col min="10" max="11" width="9.140625" style="139" customWidth="1"/>
    <col min="12" max="16384" width="9.140625" style="139"/>
  </cols>
  <sheetData>
    <row r="1" spans="1:11" ht="31.5" customHeight="1">
      <c r="A1" s="392" t="s">
        <v>1416</v>
      </c>
      <c r="B1" s="392"/>
      <c r="C1" s="392"/>
      <c r="D1" s="392"/>
      <c r="E1" s="392"/>
      <c r="F1" s="392"/>
      <c r="G1" s="392"/>
      <c r="H1" s="392"/>
      <c r="I1" s="392"/>
    </row>
    <row r="2" spans="1:11" ht="31.5" customHeight="1">
      <c r="A2" s="392"/>
      <c r="B2" s="392"/>
      <c r="C2" s="392"/>
      <c r="D2" s="392"/>
      <c r="E2" s="392"/>
      <c r="F2" s="392"/>
      <c r="G2" s="392"/>
      <c r="H2" s="392"/>
      <c r="I2" s="392"/>
    </row>
    <row r="3" spans="1:11" s="158" customFormat="1" ht="26.25" customHeight="1">
      <c r="A3" s="392"/>
      <c r="B3" s="392"/>
      <c r="C3" s="392"/>
      <c r="D3" s="392"/>
      <c r="E3" s="392"/>
      <c r="F3" s="392"/>
      <c r="G3" s="392"/>
      <c r="H3" s="392"/>
      <c r="I3" s="392"/>
    </row>
    <row r="4" spans="1:11" s="141" customFormat="1" ht="31.5" customHeight="1">
      <c r="A4" s="159"/>
      <c r="B4" s="159"/>
      <c r="C4" s="160"/>
      <c r="E4" s="141" t="s">
        <v>1138</v>
      </c>
    </row>
    <row r="5" spans="1:11" s="141" customFormat="1" ht="40.5" customHeight="1">
      <c r="A5" s="386" t="s">
        <v>1121</v>
      </c>
      <c r="B5" s="386" t="s">
        <v>1122</v>
      </c>
      <c r="C5" s="389" t="s">
        <v>1139</v>
      </c>
      <c r="D5" s="397" t="s">
        <v>1156</v>
      </c>
      <c r="E5" s="397"/>
      <c r="F5" s="397"/>
      <c r="G5" s="397"/>
      <c r="H5" s="393" t="s">
        <v>1140</v>
      </c>
      <c r="I5" s="394"/>
    </row>
    <row r="6" spans="1:11" ht="27.75" customHeight="1">
      <c r="A6" s="387"/>
      <c r="B6" s="387"/>
      <c r="C6" s="390"/>
      <c r="D6" s="398" t="s">
        <v>1157</v>
      </c>
      <c r="E6" s="399"/>
      <c r="F6" s="400" t="s">
        <v>1141</v>
      </c>
      <c r="G6" s="401"/>
      <c r="H6" s="395"/>
      <c r="I6" s="396"/>
    </row>
    <row r="7" spans="1:11" ht="31.5" customHeight="1">
      <c r="A7" s="388"/>
      <c r="B7" s="388"/>
      <c r="C7" s="391"/>
      <c r="D7" s="142" t="s">
        <v>1125</v>
      </c>
      <c r="E7" s="161" t="s">
        <v>1142</v>
      </c>
      <c r="F7" s="142" t="s">
        <v>1125</v>
      </c>
      <c r="G7" s="161" t="s">
        <v>1142</v>
      </c>
      <c r="H7" s="142" t="s">
        <v>1125</v>
      </c>
      <c r="I7" s="161" t="s">
        <v>1142</v>
      </c>
    </row>
    <row r="8" spans="1:11" s="146" customFormat="1" ht="31.5" customHeight="1">
      <c r="A8" s="203">
        <v>1</v>
      </c>
      <c r="B8" s="143">
        <v>780043</v>
      </c>
      <c r="C8" s="144" t="s">
        <v>1143</v>
      </c>
      <c r="D8" s="163">
        <v>722</v>
      </c>
      <c r="E8" s="163">
        <v>136487389</v>
      </c>
      <c r="F8" s="163">
        <v>722</v>
      </c>
      <c r="G8" s="163">
        <v>136487389</v>
      </c>
      <c r="H8" s="164"/>
      <c r="I8" s="164"/>
      <c r="J8" s="165"/>
      <c r="K8" s="165"/>
    </row>
    <row r="9" spans="1:11" s="146" customFormat="1" ht="31.5" customHeight="1">
      <c r="A9" s="203">
        <v>2</v>
      </c>
      <c r="B9" s="143">
        <v>780048</v>
      </c>
      <c r="C9" s="144" t="s">
        <v>1144</v>
      </c>
      <c r="D9" s="163">
        <v>768</v>
      </c>
      <c r="E9" s="163">
        <v>142329328</v>
      </c>
      <c r="F9" s="163">
        <v>768</v>
      </c>
      <c r="G9" s="163">
        <v>142329328</v>
      </c>
      <c r="H9" s="164"/>
      <c r="I9" s="164"/>
      <c r="J9" s="165"/>
      <c r="K9" s="165"/>
    </row>
    <row r="10" spans="1:11" s="146" customFormat="1" ht="31.5" customHeight="1">
      <c r="A10" s="203">
        <v>3</v>
      </c>
      <c r="B10" s="143">
        <v>780006</v>
      </c>
      <c r="C10" s="144" t="s">
        <v>1145</v>
      </c>
      <c r="D10" s="163">
        <v>870</v>
      </c>
      <c r="E10" s="163">
        <v>193303698</v>
      </c>
      <c r="F10" s="163">
        <v>870</v>
      </c>
      <c r="G10" s="163">
        <v>193303698</v>
      </c>
      <c r="H10" s="164"/>
      <c r="I10" s="164"/>
      <c r="J10" s="165"/>
      <c r="K10" s="165"/>
    </row>
    <row r="11" spans="1:11" s="146" customFormat="1" ht="31.5" customHeight="1">
      <c r="A11" s="203">
        <v>4</v>
      </c>
      <c r="B11" s="143">
        <v>780046</v>
      </c>
      <c r="C11" s="144" t="s">
        <v>1146</v>
      </c>
      <c r="D11" s="163">
        <v>827</v>
      </c>
      <c r="E11" s="163">
        <v>150734154</v>
      </c>
      <c r="F11" s="163">
        <v>827</v>
      </c>
      <c r="G11" s="163">
        <v>150734154</v>
      </c>
      <c r="H11" s="164"/>
      <c r="I11" s="164"/>
      <c r="J11" s="165"/>
      <c r="K11" s="165"/>
    </row>
    <row r="12" spans="1:11" s="146" customFormat="1" ht="31.5" customHeight="1">
      <c r="A12" s="203">
        <v>5</v>
      </c>
      <c r="B12" s="143">
        <v>780047</v>
      </c>
      <c r="C12" s="147" t="s">
        <v>1147</v>
      </c>
      <c r="D12" s="163">
        <v>1347</v>
      </c>
      <c r="E12" s="163">
        <v>281681038</v>
      </c>
      <c r="F12" s="163">
        <v>1347</v>
      </c>
      <c r="G12" s="163">
        <v>281681038</v>
      </c>
      <c r="H12" s="164"/>
      <c r="I12" s="164"/>
      <c r="J12" s="165"/>
      <c r="K12" s="165"/>
    </row>
    <row r="13" spans="1:11" s="146" customFormat="1" ht="21" customHeight="1">
      <c r="A13" s="203">
        <v>6</v>
      </c>
      <c r="B13" s="143">
        <v>780004</v>
      </c>
      <c r="C13" s="148" t="s">
        <v>1148</v>
      </c>
      <c r="D13" s="167">
        <v>1561</v>
      </c>
      <c r="E13" s="167">
        <v>334100662</v>
      </c>
      <c r="F13" s="167">
        <v>1467</v>
      </c>
      <c r="G13" s="167">
        <v>307496436</v>
      </c>
      <c r="H13" s="167">
        <v>-94</v>
      </c>
      <c r="I13" s="167">
        <v>-26604226</v>
      </c>
      <c r="J13" s="165"/>
      <c r="K13" s="165"/>
    </row>
    <row r="14" spans="1:11" s="146" customFormat="1" ht="31.5" customHeight="1">
      <c r="A14" s="203">
        <v>7</v>
      </c>
      <c r="B14" s="143">
        <v>780007</v>
      </c>
      <c r="C14" s="144" t="s">
        <v>1158</v>
      </c>
      <c r="D14" s="163">
        <v>320</v>
      </c>
      <c r="E14" s="163">
        <v>46866916</v>
      </c>
      <c r="F14" s="163">
        <v>320</v>
      </c>
      <c r="G14" s="163">
        <v>46866916</v>
      </c>
      <c r="H14" s="164"/>
      <c r="I14" s="164"/>
      <c r="J14" s="165"/>
      <c r="K14" s="165"/>
    </row>
    <row r="15" spans="1:11" s="146" customFormat="1" ht="19.5" customHeight="1">
      <c r="A15" s="203">
        <v>8</v>
      </c>
      <c r="B15" s="143">
        <v>780009</v>
      </c>
      <c r="C15" s="144" t="s">
        <v>1149</v>
      </c>
      <c r="D15" s="163">
        <v>716</v>
      </c>
      <c r="E15" s="163">
        <v>153681779</v>
      </c>
      <c r="F15" s="163">
        <v>716</v>
      </c>
      <c r="G15" s="163">
        <v>153681779</v>
      </c>
      <c r="H15" s="164"/>
      <c r="I15" s="164"/>
      <c r="J15" s="165"/>
      <c r="K15" s="165"/>
    </row>
    <row r="16" spans="1:11" s="146" customFormat="1" ht="31.5" customHeight="1">
      <c r="A16" s="203">
        <v>9</v>
      </c>
      <c r="B16" s="143">
        <v>780014</v>
      </c>
      <c r="C16" s="144" t="s">
        <v>1150</v>
      </c>
      <c r="D16" s="163">
        <v>1165</v>
      </c>
      <c r="E16" s="163">
        <v>223117901</v>
      </c>
      <c r="F16" s="163">
        <v>1165</v>
      </c>
      <c r="G16" s="163">
        <v>223117901</v>
      </c>
      <c r="H16" s="164"/>
      <c r="I16" s="164"/>
      <c r="J16" s="165"/>
      <c r="K16" s="165"/>
    </row>
    <row r="17" spans="1:11" s="146" customFormat="1" ht="24" customHeight="1">
      <c r="A17" s="203">
        <v>10</v>
      </c>
      <c r="B17" s="143">
        <v>780016</v>
      </c>
      <c r="C17" s="144" t="s">
        <v>1151</v>
      </c>
      <c r="D17" s="163">
        <v>696</v>
      </c>
      <c r="E17" s="163">
        <v>140062461</v>
      </c>
      <c r="F17" s="163">
        <v>696</v>
      </c>
      <c r="G17" s="163">
        <v>140062461</v>
      </c>
      <c r="H17" s="164"/>
      <c r="I17" s="164"/>
      <c r="J17" s="165"/>
      <c r="K17" s="165"/>
    </row>
    <row r="18" spans="1:11" s="146" customFormat="1" ht="17.25" customHeight="1">
      <c r="A18" s="203">
        <v>11</v>
      </c>
      <c r="B18" s="143">
        <v>780036</v>
      </c>
      <c r="C18" s="144" t="s">
        <v>1152</v>
      </c>
      <c r="D18" s="163">
        <v>811</v>
      </c>
      <c r="E18" s="163">
        <v>158605444</v>
      </c>
      <c r="F18" s="163">
        <v>811</v>
      </c>
      <c r="G18" s="163">
        <v>158605444</v>
      </c>
      <c r="H18" s="164"/>
      <c r="I18" s="164"/>
      <c r="J18" s="165"/>
      <c r="K18" s="165"/>
    </row>
    <row r="19" spans="1:11" s="152" customFormat="1" ht="28.5" customHeight="1">
      <c r="A19" s="203">
        <v>12</v>
      </c>
      <c r="B19" s="150">
        <v>780039</v>
      </c>
      <c r="C19" s="151" t="s">
        <v>1159</v>
      </c>
      <c r="D19" s="163">
        <v>74</v>
      </c>
      <c r="E19" s="163">
        <v>14684143</v>
      </c>
      <c r="F19" s="163">
        <v>74</v>
      </c>
      <c r="G19" s="163">
        <v>14684143</v>
      </c>
      <c r="H19" s="164"/>
      <c r="I19" s="164"/>
      <c r="J19" s="165"/>
      <c r="K19" s="165"/>
    </row>
    <row r="20" spans="1:11" s="152" customFormat="1" ht="31.5" customHeight="1">
      <c r="A20" s="203">
        <v>13</v>
      </c>
      <c r="B20" s="150">
        <v>780018</v>
      </c>
      <c r="C20" s="151" t="s">
        <v>1160</v>
      </c>
      <c r="D20" s="163">
        <v>55</v>
      </c>
      <c r="E20" s="163">
        <v>10718925</v>
      </c>
      <c r="F20" s="163">
        <v>55</v>
      </c>
      <c r="G20" s="163">
        <v>10718925</v>
      </c>
      <c r="H20" s="164"/>
      <c r="I20" s="164"/>
      <c r="J20" s="165"/>
      <c r="K20" s="165"/>
    </row>
    <row r="21" spans="1:11" s="152" customFormat="1" ht="31.5" customHeight="1">
      <c r="A21" s="203">
        <v>14</v>
      </c>
      <c r="B21" s="150">
        <v>780035</v>
      </c>
      <c r="C21" s="151" t="s">
        <v>1161</v>
      </c>
      <c r="D21" s="163">
        <v>904</v>
      </c>
      <c r="E21" s="163">
        <v>183463202</v>
      </c>
      <c r="F21" s="163">
        <v>904</v>
      </c>
      <c r="G21" s="163">
        <v>183463202</v>
      </c>
      <c r="H21" s="164"/>
      <c r="I21" s="164"/>
      <c r="J21" s="165"/>
      <c r="K21" s="165"/>
    </row>
    <row r="22" spans="1:11" s="152" customFormat="1" ht="19.5" customHeight="1">
      <c r="A22" s="203">
        <v>15</v>
      </c>
      <c r="B22" s="150">
        <v>780245</v>
      </c>
      <c r="C22" s="151" t="s">
        <v>1162</v>
      </c>
      <c r="D22" s="163">
        <v>25</v>
      </c>
      <c r="E22" s="163">
        <v>4933110</v>
      </c>
      <c r="F22" s="163">
        <v>25</v>
      </c>
      <c r="G22" s="163">
        <v>4933110</v>
      </c>
      <c r="H22" s="164"/>
      <c r="I22" s="164"/>
      <c r="J22" s="165"/>
      <c r="K22" s="165"/>
    </row>
    <row r="23" spans="1:11" s="152" customFormat="1" ht="36" customHeight="1">
      <c r="A23" s="203">
        <v>16</v>
      </c>
      <c r="B23" s="150">
        <v>780296</v>
      </c>
      <c r="C23" s="151" t="s">
        <v>1153</v>
      </c>
      <c r="D23" s="163">
        <v>277</v>
      </c>
      <c r="E23" s="163">
        <v>59459353</v>
      </c>
      <c r="F23" s="163">
        <v>277</v>
      </c>
      <c r="G23" s="163">
        <v>59459353</v>
      </c>
      <c r="H23" s="164"/>
      <c r="I23" s="164"/>
      <c r="J23" s="165"/>
      <c r="K23" s="165"/>
    </row>
    <row r="24" spans="1:11" s="146" customFormat="1" ht="32.25" customHeight="1">
      <c r="A24" s="203">
        <v>17</v>
      </c>
      <c r="B24" s="143">
        <v>780131</v>
      </c>
      <c r="C24" s="144" t="s">
        <v>1154</v>
      </c>
      <c r="D24" s="163">
        <v>38</v>
      </c>
      <c r="E24" s="163">
        <v>7415571</v>
      </c>
      <c r="F24" s="163">
        <v>38</v>
      </c>
      <c r="G24" s="163">
        <v>7415571</v>
      </c>
      <c r="H24" s="164"/>
      <c r="I24" s="164"/>
      <c r="J24" s="165"/>
      <c r="K24" s="165"/>
    </row>
    <row r="25" spans="1:11" s="146" customFormat="1" ht="20.25" customHeight="1">
      <c r="A25" s="203">
        <v>18</v>
      </c>
      <c r="B25" s="143">
        <v>780211</v>
      </c>
      <c r="C25" s="153" t="s">
        <v>1155</v>
      </c>
      <c r="D25" s="163">
        <v>185</v>
      </c>
      <c r="E25" s="163">
        <v>32345468</v>
      </c>
      <c r="F25" s="163">
        <v>185</v>
      </c>
      <c r="G25" s="163">
        <v>32345468</v>
      </c>
      <c r="H25" s="164"/>
      <c r="I25" s="164"/>
      <c r="J25" s="165"/>
      <c r="K25" s="165"/>
    </row>
    <row r="26" spans="1:11" s="152" customFormat="1" ht="17.25" customHeight="1">
      <c r="A26" s="402" t="s">
        <v>1163</v>
      </c>
      <c r="B26" s="378"/>
      <c r="C26" s="379"/>
      <c r="D26" s="154">
        <v>11361</v>
      </c>
      <c r="E26" s="154">
        <v>2273990542</v>
      </c>
      <c r="F26" s="154">
        <v>11267</v>
      </c>
      <c r="G26" s="154">
        <v>2247386316</v>
      </c>
      <c r="H26" s="154">
        <v>-94</v>
      </c>
      <c r="I26" s="154">
        <v>-26604226</v>
      </c>
      <c r="J26" s="168"/>
      <c r="K26" s="168"/>
    </row>
    <row r="27" spans="1:11" s="152" customFormat="1" ht="31.5" customHeight="1">
      <c r="A27" s="155"/>
      <c r="B27" s="156"/>
      <c r="C27" s="157"/>
      <c r="F27" s="168"/>
      <c r="G27" s="168"/>
    </row>
    <row r="28" spans="1:11" ht="31.5" customHeight="1">
      <c r="F28" s="140"/>
      <c r="G28" s="140"/>
    </row>
    <row r="29" spans="1:11" ht="31.5" customHeight="1"/>
    <row r="30" spans="1:11" ht="31.5" customHeight="1"/>
    <row r="31" spans="1:11" ht="31.5" customHeight="1"/>
    <row r="33" spans="2:11" s="169" customFormat="1" ht="31.5" customHeight="1">
      <c r="B33" s="170"/>
      <c r="C33" s="139"/>
      <c r="D33" s="139"/>
      <c r="E33" s="139"/>
      <c r="F33" s="139"/>
      <c r="G33" s="139"/>
      <c r="H33" s="139"/>
      <c r="I33" s="139"/>
      <c r="J33" s="139"/>
      <c r="K33" s="139"/>
    </row>
    <row r="34" spans="2:11" s="169" customFormat="1" ht="31.5" customHeight="1">
      <c r="B34" s="170"/>
      <c r="C34" s="139"/>
      <c r="D34" s="139"/>
      <c r="E34" s="139"/>
      <c r="F34" s="139"/>
      <c r="G34" s="139"/>
      <c r="H34" s="139"/>
      <c r="I34" s="139"/>
      <c r="J34" s="139"/>
      <c r="K34" s="139"/>
    </row>
  </sheetData>
  <autoFilter ref="A7:K26"/>
  <mergeCells count="9">
    <mergeCell ref="A26:C26"/>
    <mergeCell ref="A5:A7"/>
    <mergeCell ref="B5:B7"/>
    <mergeCell ref="C5:C7"/>
    <mergeCell ref="A1:I3"/>
    <mergeCell ref="H5:I6"/>
    <mergeCell ref="D5:G5"/>
    <mergeCell ref="D6:E6"/>
    <mergeCell ref="F6:G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7"/>
  <sheetViews>
    <sheetView workbookViewId="0">
      <selection activeCell="B2" sqref="B2"/>
    </sheetView>
  </sheetViews>
  <sheetFormatPr defaultColWidth="15.85546875" defaultRowHeight="18.75" customHeight="1"/>
  <cols>
    <col min="1" max="1" width="3.7109375" style="225" customWidth="1"/>
    <col min="2" max="2" width="40.85546875" style="225" customWidth="1"/>
    <col min="3" max="3" width="8" style="264" customWidth="1"/>
    <col min="4" max="4" width="22.5703125" style="225" customWidth="1"/>
    <col min="5" max="6" width="18.5703125" style="228" customWidth="1"/>
    <col min="7" max="7" width="6.5703125" style="225" customWidth="1"/>
    <col min="8" max="16384" width="15.85546875" style="225"/>
  </cols>
  <sheetData>
    <row r="1" spans="1:7" ht="18.75" customHeight="1">
      <c r="B1" s="324" t="s">
        <v>1415</v>
      </c>
    </row>
    <row r="3" spans="1:7" ht="16.5" thickBot="1">
      <c r="B3" s="226"/>
      <c r="C3" s="226"/>
      <c r="D3" s="227"/>
    </row>
    <row r="4" spans="1:7" ht="36" customHeight="1">
      <c r="A4" s="405" t="s">
        <v>1269</v>
      </c>
      <c r="B4" s="407" t="s">
        <v>1270</v>
      </c>
      <c r="C4" s="407" t="s">
        <v>1271</v>
      </c>
      <c r="D4" s="409" t="s">
        <v>1272</v>
      </c>
      <c r="E4" s="407" t="s">
        <v>1273</v>
      </c>
      <c r="F4" s="403" t="s">
        <v>1274</v>
      </c>
    </row>
    <row r="5" spans="1:7" ht="79.5" customHeight="1" thickBot="1">
      <c r="A5" s="406"/>
      <c r="B5" s="408"/>
      <c r="C5" s="408"/>
      <c r="D5" s="410"/>
      <c r="E5" s="408"/>
      <c r="F5" s="404"/>
    </row>
    <row r="6" spans="1:7" ht="13.5" customHeight="1" thickBot="1">
      <c r="A6" s="229"/>
      <c r="B6" s="230"/>
      <c r="C6" s="231"/>
      <c r="D6" s="232"/>
      <c r="E6" s="233"/>
      <c r="F6" s="234"/>
    </row>
    <row r="7" spans="1:7" ht="12.75">
      <c r="A7" s="235">
        <v>1</v>
      </c>
      <c r="B7" s="236" t="s">
        <v>1275</v>
      </c>
      <c r="C7" s="237">
        <v>780001</v>
      </c>
      <c r="D7" s="238">
        <v>31159225</v>
      </c>
      <c r="E7" s="239">
        <v>24018969</v>
      </c>
      <c r="F7" s="239">
        <f>D7-E7</f>
        <v>7140256</v>
      </c>
      <c r="G7" s="240"/>
    </row>
    <row r="8" spans="1:7" ht="12.75">
      <c r="A8" s="235">
        <v>2</v>
      </c>
      <c r="B8" s="236" t="s">
        <v>1276</v>
      </c>
      <c r="C8" s="237">
        <v>780011</v>
      </c>
      <c r="D8" s="241">
        <v>123656989</v>
      </c>
      <c r="E8" s="242">
        <v>124786716</v>
      </c>
      <c r="F8" s="243">
        <f t="shared" ref="F8:F71" si="0">D8-E8</f>
        <v>-1129727</v>
      </c>
      <c r="G8" s="240"/>
    </row>
    <row r="9" spans="1:7" ht="25.5">
      <c r="A9" s="244">
        <v>3</v>
      </c>
      <c r="B9" s="245" t="s">
        <v>1277</v>
      </c>
      <c r="C9" s="246">
        <v>780014</v>
      </c>
      <c r="D9" s="241">
        <v>238447129</v>
      </c>
      <c r="E9" s="242">
        <v>237655208</v>
      </c>
      <c r="F9" s="239">
        <f t="shared" si="0"/>
        <v>791921</v>
      </c>
      <c r="G9" s="240"/>
    </row>
    <row r="10" spans="1:7" ht="12.75">
      <c r="A10" s="235">
        <v>4</v>
      </c>
      <c r="B10" s="245" t="s">
        <v>1278</v>
      </c>
      <c r="C10" s="246">
        <v>780104</v>
      </c>
      <c r="D10" s="241">
        <v>161142889</v>
      </c>
      <c r="E10" s="242">
        <v>162424599</v>
      </c>
      <c r="F10" s="243">
        <f t="shared" si="0"/>
        <v>-1281710</v>
      </c>
      <c r="G10" s="240"/>
    </row>
    <row r="11" spans="1:7" ht="12.75">
      <c r="A11" s="235">
        <v>5</v>
      </c>
      <c r="B11" s="245" t="s">
        <v>1279</v>
      </c>
      <c r="C11" s="246">
        <v>780105</v>
      </c>
      <c r="D11" s="241">
        <v>325873355</v>
      </c>
      <c r="E11" s="242">
        <v>328249435</v>
      </c>
      <c r="F11" s="243">
        <f t="shared" si="0"/>
        <v>-2376080</v>
      </c>
      <c r="G11" s="240"/>
    </row>
    <row r="12" spans="1:7" ht="12.75">
      <c r="A12" s="244">
        <v>6</v>
      </c>
      <c r="B12" s="245" t="s">
        <v>1280</v>
      </c>
      <c r="C12" s="246">
        <v>780106</v>
      </c>
      <c r="D12" s="241">
        <v>159211710</v>
      </c>
      <c r="E12" s="242">
        <v>159618987</v>
      </c>
      <c r="F12" s="243">
        <f t="shared" si="0"/>
        <v>-407277</v>
      </c>
      <c r="G12" s="240"/>
    </row>
    <row r="13" spans="1:7" ht="12.75">
      <c r="A13" s="235">
        <v>7</v>
      </c>
      <c r="B13" s="245" t="s">
        <v>1281</v>
      </c>
      <c r="C13" s="246">
        <v>780051</v>
      </c>
      <c r="D13" s="241">
        <v>142070918</v>
      </c>
      <c r="E13" s="242">
        <v>134807913</v>
      </c>
      <c r="F13" s="239">
        <f t="shared" si="0"/>
        <v>7263005</v>
      </c>
      <c r="G13" s="240"/>
    </row>
    <row r="14" spans="1:7" ht="12.75">
      <c r="A14" s="235">
        <v>8</v>
      </c>
      <c r="B14" s="245" t="s">
        <v>1282</v>
      </c>
      <c r="C14" s="246">
        <v>780215</v>
      </c>
      <c r="D14" s="241">
        <v>35941024</v>
      </c>
      <c r="E14" s="242">
        <v>35977107</v>
      </c>
      <c r="F14" s="243">
        <f t="shared" si="0"/>
        <v>-36083</v>
      </c>
      <c r="G14" s="240"/>
    </row>
    <row r="15" spans="1:7" ht="12.75">
      <c r="A15" s="244">
        <v>9</v>
      </c>
      <c r="B15" s="245" t="s">
        <v>1283</v>
      </c>
      <c r="C15" s="246">
        <v>780107</v>
      </c>
      <c r="D15" s="241">
        <v>224842195</v>
      </c>
      <c r="E15" s="242">
        <v>225938952</v>
      </c>
      <c r="F15" s="243">
        <f t="shared" si="0"/>
        <v>-1096757</v>
      </c>
      <c r="G15" s="240"/>
    </row>
    <row r="16" spans="1:7" ht="12.75">
      <c r="A16" s="235">
        <v>10</v>
      </c>
      <c r="B16" s="245" t="s">
        <v>1284</v>
      </c>
      <c r="C16" s="246">
        <v>780108</v>
      </c>
      <c r="D16" s="241">
        <v>171603467</v>
      </c>
      <c r="E16" s="242">
        <v>171363977</v>
      </c>
      <c r="F16" s="239">
        <f t="shared" si="0"/>
        <v>239490</v>
      </c>
      <c r="G16" s="240"/>
    </row>
    <row r="17" spans="1:7" ht="25.5">
      <c r="A17" s="235">
        <v>11</v>
      </c>
      <c r="B17" s="245" t="s">
        <v>1285</v>
      </c>
      <c r="C17" s="246">
        <v>780052</v>
      </c>
      <c r="D17" s="241">
        <v>133224569</v>
      </c>
      <c r="E17" s="242">
        <v>137050888</v>
      </c>
      <c r="F17" s="243">
        <f t="shared" si="0"/>
        <v>-3826319</v>
      </c>
      <c r="G17" s="240"/>
    </row>
    <row r="18" spans="1:7" ht="12.75">
      <c r="A18" s="244">
        <v>12</v>
      </c>
      <c r="B18" s="245" t="s">
        <v>1286</v>
      </c>
      <c r="C18" s="246">
        <v>780109</v>
      </c>
      <c r="D18" s="241">
        <v>193653866</v>
      </c>
      <c r="E18" s="242">
        <v>194537701</v>
      </c>
      <c r="F18" s="243">
        <f t="shared" si="0"/>
        <v>-883835</v>
      </c>
      <c r="G18" s="240"/>
    </row>
    <row r="19" spans="1:7" ht="12.75">
      <c r="A19" s="235">
        <v>13</v>
      </c>
      <c r="B19" s="245" t="s">
        <v>1287</v>
      </c>
      <c r="C19" s="246">
        <v>780081</v>
      </c>
      <c r="D19" s="241">
        <v>44395695</v>
      </c>
      <c r="E19" s="242">
        <v>44765271</v>
      </c>
      <c r="F19" s="243">
        <f t="shared" si="0"/>
        <v>-369576</v>
      </c>
      <c r="G19" s="240"/>
    </row>
    <row r="20" spans="1:7" ht="12.75">
      <c r="A20" s="235">
        <v>14</v>
      </c>
      <c r="B20" s="245" t="s">
        <v>1288</v>
      </c>
      <c r="C20" s="246">
        <v>780110</v>
      </c>
      <c r="D20" s="241">
        <v>295655039</v>
      </c>
      <c r="E20" s="242">
        <v>295778240</v>
      </c>
      <c r="F20" s="243">
        <f t="shared" si="0"/>
        <v>-123201</v>
      </c>
      <c r="G20" s="240"/>
    </row>
    <row r="21" spans="1:7" ht="12.75">
      <c r="A21" s="244">
        <v>15</v>
      </c>
      <c r="B21" s="245" t="s">
        <v>1289</v>
      </c>
      <c r="C21" s="246">
        <v>780053</v>
      </c>
      <c r="D21" s="241">
        <v>137769662</v>
      </c>
      <c r="E21" s="242">
        <v>136721920</v>
      </c>
      <c r="F21" s="239">
        <f t="shared" si="0"/>
        <v>1047742</v>
      </c>
      <c r="G21" s="240"/>
    </row>
    <row r="22" spans="1:7" ht="12.75">
      <c r="A22" s="235">
        <v>16</v>
      </c>
      <c r="B22" s="245" t="s">
        <v>1290</v>
      </c>
      <c r="C22" s="246">
        <v>780054</v>
      </c>
      <c r="D22" s="241">
        <v>67702639</v>
      </c>
      <c r="E22" s="242">
        <v>68329522</v>
      </c>
      <c r="F22" s="243">
        <f t="shared" si="0"/>
        <v>-626883</v>
      </c>
      <c r="G22" s="240"/>
    </row>
    <row r="23" spans="1:7" ht="12.75">
      <c r="A23" s="235">
        <v>17</v>
      </c>
      <c r="B23" s="245" t="s">
        <v>1291</v>
      </c>
      <c r="C23" s="246">
        <v>780055</v>
      </c>
      <c r="D23" s="241">
        <v>60322502</v>
      </c>
      <c r="E23" s="242">
        <v>60730991</v>
      </c>
      <c r="F23" s="243">
        <f t="shared" si="0"/>
        <v>-408489</v>
      </c>
      <c r="G23" s="240"/>
    </row>
    <row r="24" spans="1:7" ht="12.75">
      <c r="A24" s="244">
        <v>18</v>
      </c>
      <c r="B24" s="245" t="s">
        <v>1292</v>
      </c>
      <c r="C24" s="246">
        <v>780111</v>
      </c>
      <c r="D24" s="241">
        <v>167311755</v>
      </c>
      <c r="E24" s="242">
        <v>168708406</v>
      </c>
      <c r="F24" s="243">
        <f t="shared" si="0"/>
        <v>-1396651</v>
      </c>
      <c r="G24" s="240"/>
    </row>
    <row r="25" spans="1:7" ht="12.75">
      <c r="A25" s="235">
        <v>19</v>
      </c>
      <c r="B25" s="245" t="s">
        <v>1293</v>
      </c>
      <c r="C25" s="246">
        <v>780112</v>
      </c>
      <c r="D25" s="241">
        <v>131812372</v>
      </c>
      <c r="E25" s="242">
        <v>133351209</v>
      </c>
      <c r="F25" s="243">
        <f t="shared" si="0"/>
        <v>-1538837</v>
      </c>
      <c r="G25" s="240"/>
    </row>
    <row r="26" spans="1:7" ht="12.75">
      <c r="A26" s="235">
        <v>20</v>
      </c>
      <c r="B26" s="245" t="s">
        <v>1294</v>
      </c>
      <c r="C26" s="246">
        <v>780056</v>
      </c>
      <c r="D26" s="241">
        <v>118420106</v>
      </c>
      <c r="E26" s="242">
        <v>119479886</v>
      </c>
      <c r="F26" s="243">
        <f t="shared" si="0"/>
        <v>-1059780</v>
      </c>
      <c r="G26" s="240"/>
    </row>
    <row r="27" spans="1:7" ht="12.75">
      <c r="A27" s="244">
        <v>21</v>
      </c>
      <c r="B27" s="245" t="s">
        <v>1295</v>
      </c>
      <c r="C27" s="246">
        <v>780113</v>
      </c>
      <c r="D27" s="241">
        <v>309819790</v>
      </c>
      <c r="E27" s="242">
        <v>310007037</v>
      </c>
      <c r="F27" s="243">
        <f t="shared" si="0"/>
        <v>-187247</v>
      </c>
      <c r="G27" s="240"/>
    </row>
    <row r="28" spans="1:7" ht="12.75">
      <c r="A28" s="235">
        <v>22</v>
      </c>
      <c r="B28" s="245" t="s">
        <v>1296</v>
      </c>
      <c r="C28" s="246">
        <v>780188</v>
      </c>
      <c r="D28" s="241">
        <v>41689370</v>
      </c>
      <c r="E28" s="242">
        <v>41925204</v>
      </c>
      <c r="F28" s="243">
        <f t="shared" si="0"/>
        <v>-235834</v>
      </c>
      <c r="G28" s="240"/>
    </row>
    <row r="29" spans="1:7" ht="12.75">
      <c r="A29" s="235">
        <v>23</v>
      </c>
      <c r="B29" s="245" t="s">
        <v>1297</v>
      </c>
      <c r="C29" s="246">
        <v>780114</v>
      </c>
      <c r="D29" s="241">
        <v>312182198</v>
      </c>
      <c r="E29" s="242">
        <v>312810417</v>
      </c>
      <c r="F29" s="243">
        <f t="shared" si="0"/>
        <v>-628219</v>
      </c>
      <c r="G29" s="240"/>
    </row>
    <row r="30" spans="1:7" ht="12.75">
      <c r="A30" s="244">
        <v>24</v>
      </c>
      <c r="B30" s="245" t="s">
        <v>1298</v>
      </c>
      <c r="C30" s="246">
        <v>780115</v>
      </c>
      <c r="D30" s="241">
        <v>152108453</v>
      </c>
      <c r="E30" s="242">
        <v>152223257</v>
      </c>
      <c r="F30" s="243">
        <f t="shared" si="0"/>
        <v>-114804</v>
      </c>
      <c r="G30" s="240"/>
    </row>
    <row r="31" spans="1:7" ht="12.75">
      <c r="A31" s="235">
        <v>25</v>
      </c>
      <c r="B31" s="245" t="s">
        <v>1299</v>
      </c>
      <c r="C31" s="246">
        <v>780083</v>
      </c>
      <c r="D31" s="241">
        <v>85515730</v>
      </c>
      <c r="E31" s="242">
        <v>86073553</v>
      </c>
      <c r="F31" s="243">
        <f t="shared" si="0"/>
        <v>-557823</v>
      </c>
      <c r="G31" s="240"/>
    </row>
    <row r="32" spans="1:7" ht="12.75">
      <c r="A32" s="235">
        <v>26</v>
      </c>
      <c r="B32" s="245" t="s">
        <v>1300</v>
      </c>
      <c r="C32" s="246">
        <v>780057</v>
      </c>
      <c r="D32" s="241">
        <v>203484525</v>
      </c>
      <c r="E32" s="242">
        <v>204872662</v>
      </c>
      <c r="F32" s="243">
        <f t="shared" si="0"/>
        <v>-1388137</v>
      </c>
      <c r="G32" s="240"/>
    </row>
    <row r="33" spans="1:7" ht="12.75">
      <c r="A33" s="244">
        <v>27</v>
      </c>
      <c r="B33" s="245" t="s">
        <v>1301</v>
      </c>
      <c r="C33" s="246">
        <v>780116</v>
      </c>
      <c r="D33" s="241">
        <v>230740369</v>
      </c>
      <c r="E33" s="242">
        <v>229542935</v>
      </c>
      <c r="F33" s="239">
        <f t="shared" si="0"/>
        <v>1197434</v>
      </c>
      <c r="G33" s="240"/>
    </row>
    <row r="34" spans="1:7" ht="12.75">
      <c r="A34" s="235">
        <v>28</v>
      </c>
      <c r="B34" s="245" t="s">
        <v>1302</v>
      </c>
      <c r="C34" s="246">
        <v>780117</v>
      </c>
      <c r="D34" s="241">
        <v>417372547</v>
      </c>
      <c r="E34" s="242">
        <v>408988479</v>
      </c>
      <c r="F34" s="239">
        <f t="shared" si="0"/>
        <v>8384068</v>
      </c>
      <c r="G34" s="240"/>
    </row>
    <row r="35" spans="1:7" ht="12.75">
      <c r="A35" s="235">
        <v>29</v>
      </c>
      <c r="B35" s="245" t="s">
        <v>1303</v>
      </c>
      <c r="C35" s="246">
        <v>780118</v>
      </c>
      <c r="D35" s="241">
        <v>150303220</v>
      </c>
      <c r="E35" s="242">
        <v>151421010</v>
      </c>
      <c r="F35" s="243">
        <f t="shared" si="0"/>
        <v>-1117790</v>
      </c>
      <c r="G35" s="240"/>
    </row>
    <row r="36" spans="1:7" ht="12.75">
      <c r="A36" s="244">
        <v>30</v>
      </c>
      <c r="B36" s="245" t="s">
        <v>1304</v>
      </c>
      <c r="C36" s="246">
        <v>780119</v>
      </c>
      <c r="D36" s="241">
        <v>284052244</v>
      </c>
      <c r="E36" s="242">
        <v>284201875</v>
      </c>
      <c r="F36" s="243">
        <f t="shared" si="0"/>
        <v>-149631</v>
      </c>
      <c r="G36" s="240"/>
    </row>
    <row r="37" spans="1:7" ht="12.75">
      <c r="A37" s="235">
        <v>31</v>
      </c>
      <c r="B37" s="245" t="s">
        <v>1305</v>
      </c>
      <c r="C37" s="246">
        <v>780120</v>
      </c>
      <c r="D37" s="241">
        <v>221586171</v>
      </c>
      <c r="E37" s="242">
        <v>222041041</v>
      </c>
      <c r="F37" s="243">
        <f t="shared" si="0"/>
        <v>-454870</v>
      </c>
      <c r="G37" s="240"/>
    </row>
    <row r="38" spans="1:7" ht="12.75">
      <c r="A38" s="235">
        <v>32</v>
      </c>
      <c r="B38" s="245" t="s">
        <v>1306</v>
      </c>
      <c r="C38" s="246">
        <v>780058</v>
      </c>
      <c r="D38" s="241">
        <v>76252532</v>
      </c>
      <c r="E38" s="242">
        <v>76927970</v>
      </c>
      <c r="F38" s="243">
        <f t="shared" si="0"/>
        <v>-675438</v>
      </c>
      <c r="G38" s="240"/>
    </row>
    <row r="39" spans="1:7" ht="25.5">
      <c r="A39" s="244">
        <v>33</v>
      </c>
      <c r="B39" s="245" t="s">
        <v>1307</v>
      </c>
      <c r="C39" s="246">
        <v>780132</v>
      </c>
      <c r="D39" s="241">
        <v>405536142</v>
      </c>
      <c r="E39" s="242">
        <v>408216746</v>
      </c>
      <c r="F39" s="243">
        <f t="shared" si="0"/>
        <v>-2680604</v>
      </c>
      <c r="G39" s="240"/>
    </row>
    <row r="40" spans="1:7" ht="12.75">
      <c r="A40" s="235">
        <v>34</v>
      </c>
      <c r="B40" s="245" t="s">
        <v>1308</v>
      </c>
      <c r="C40" s="246">
        <v>780059</v>
      </c>
      <c r="D40" s="241">
        <v>137837333</v>
      </c>
      <c r="E40" s="242">
        <v>138709724</v>
      </c>
      <c r="F40" s="243">
        <f t="shared" si="0"/>
        <v>-872391</v>
      </c>
      <c r="G40" s="240"/>
    </row>
    <row r="41" spans="1:7" ht="12.75">
      <c r="A41" s="235">
        <v>35</v>
      </c>
      <c r="B41" s="245" t="s">
        <v>1309</v>
      </c>
      <c r="C41" s="246">
        <v>780060</v>
      </c>
      <c r="D41" s="241">
        <v>78908989</v>
      </c>
      <c r="E41" s="242">
        <v>79194326</v>
      </c>
      <c r="F41" s="243">
        <f t="shared" si="0"/>
        <v>-285337</v>
      </c>
      <c r="G41" s="240"/>
    </row>
    <row r="42" spans="1:7" ht="12.75">
      <c r="A42" s="244">
        <v>36</v>
      </c>
      <c r="B42" s="245" t="s">
        <v>1310</v>
      </c>
      <c r="C42" s="246">
        <v>780121</v>
      </c>
      <c r="D42" s="241">
        <v>113209534</v>
      </c>
      <c r="E42" s="242">
        <v>112951738</v>
      </c>
      <c r="F42" s="239">
        <f t="shared" si="0"/>
        <v>257796</v>
      </c>
      <c r="G42" s="240"/>
    </row>
    <row r="43" spans="1:7" ht="12.75">
      <c r="A43" s="235">
        <v>37</v>
      </c>
      <c r="B43" s="245" t="s">
        <v>1311</v>
      </c>
      <c r="C43" s="246">
        <v>780133</v>
      </c>
      <c r="D43" s="241">
        <v>11808148</v>
      </c>
      <c r="E43" s="242">
        <v>12031076</v>
      </c>
      <c r="F43" s="243">
        <f t="shared" si="0"/>
        <v>-222928</v>
      </c>
      <c r="G43" s="240"/>
    </row>
    <row r="44" spans="1:7" ht="12.75">
      <c r="A44" s="235">
        <v>38</v>
      </c>
      <c r="B44" s="245" t="s">
        <v>1312</v>
      </c>
      <c r="C44" s="246">
        <v>780190</v>
      </c>
      <c r="D44" s="241">
        <v>8034833</v>
      </c>
      <c r="E44" s="242">
        <v>8306024</v>
      </c>
      <c r="F44" s="243">
        <f t="shared" si="0"/>
        <v>-271191</v>
      </c>
      <c r="G44" s="240"/>
    </row>
    <row r="45" spans="1:7" ht="25.5">
      <c r="A45" s="244">
        <v>39</v>
      </c>
      <c r="B45" s="245" t="s">
        <v>1313</v>
      </c>
      <c r="C45" s="246">
        <v>780061</v>
      </c>
      <c r="D45" s="241">
        <v>169090051</v>
      </c>
      <c r="E45" s="242">
        <v>170537322</v>
      </c>
      <c r="F45" s="243">
        <f t="shared" si="0"/>
        <v>-1447271</v>
      </c>
      <c r="G45" s="240"/>
    </row>
    <row r="46" spans="1:7" ht="12.75">
      <c r="A46" s="235">
        <v>40</v>
      </c>
      <c r="B46" s="245" t="s">
        <v>1314</v>
      </c>
      <c r="C46" s="246">
        <v>780134</v>
      </c>
      <c r="D46" s="241">
        <v>209916519</v>
      </c>
      <c r="E46" s="242">
        <v>209999512</v>
      </c>
      <c r="F46" s="243">
        <f t="shared" si="0"/>
        <v>-82993</v>
      </c>
      <c r="G46" s="240"/>
    </row>
    <row r="47" spans="1:7" ht="12.75">
      <c r="A47" s="235">
        <v>41</v>
      </c>
      <c r="B47" s="245" t="s">
        <v>1315</v>
      </c>
      <c r="C47" s="246">
        <v>780062</v>
      </c>
      <c r="D47" s="241">
        <v>371173780</v>
      </c>
      <c r="E47" s="242">
        <v>370394582</v>
      </c>
      <c r="F47" s="239">
        <f t="shared" si="0"/>
        <v>779198</v>
      </c>
      <c r="G47" s="240"/>
    </row>
    <row r="48" spans="1:7" ht="12.75">
      <c r="A48" s="244">
        <v>42</v>
      </c>
      <c r="B48" s="245" t="s">
        <v>1316</v>
      </c>
      <c r="C48" s="246">
        <v>780297</v>
      </c>
      <c r="D48" s="241">
        <v>195346</v>
      </c>
      <c r="E48" s="242">
        <v>183458</v>
      </c>
      <c r="F48" s="239">
        <f t="shared" si="0"/>
        <v>11888</v>
      </c>
      <c r="G48" s="240"/>
    </row>
    <row r="49" spans="1:7" ht="12.75">
      <c r="A49" s="235">
        <v>43</v>
      </c>
      <c r="B49" s="245" t="s">
        <v>1317</v>
      </c>
      <c r="C49" s="246">
        <v>780122</v>
      </c>
      <c r="D49" s="241">
        <v>315493038</v>
      </c>
      <c r="E49" s="242">
        <v>316655377</v>
      </c>
      <c r="F49" s="243">
        <f t="shared" si="0"/>
        <v>-1162339</v>
      </c>
      <c r="G49" s="240"/>
    </row>
    <row r="50" spans="1:7" ht="12.75">
      <c r="A50" s="235">
        <v>44</v>
      </c>
      <c r="B50" s="245" t="s">
        <v>1318</v>
      </c>
      <c r="C50" s="246">
        <v>780063</v>
      </c>
      <c r="D50" s="241">
        <v>121769182</v>
      </c>
      <c r="E50" s="242">
        <v>122589221</v>
      </c>
      <c r="F50" s="243">
        <f t="shared" si="0"/>
        <v>-820039</v>
      </c>
      <c r="G50" s="240"/>
    </row>
    <row r="51" spans="1:7" ht="12.75">
      <c r="A51" s="244">
        <v>45</v>
      </c>
      <c r="B51" s="245" t="s">
        <v>1319</v>
      </c>
      <c r="C51" s="246">
        <v>780123</v>
      </c>
      <c r="D51" s="241">
        <v>377977928</v>
      </c>
      <c r="E51" s="242">
        <v>378513479</v>
      </c>
      <c r="F51" s="243">
        <f t="shared" si="0"/>
        <v>-535551</v>
      </c>
      <c r="G51" s="240"/>
    </row>
    <row r="52" spans="1:7" ht="12.75">
      <c r="A52" s="235">
        <v>46</v>
      </c>
      <c r="B52" s="245" t="s">
        <v>1320</v>
      </c>
      <c r="C52" s="246">
        <v>780124</v>
      </c>
      <c r="D52" s="241">
        <v>515391032</v>
      </c>
      <c r="E52" s="242">
        <v>515727012</v>
      </c>
      <c r="F52" s="243">
        <f t="shared" si="0"/>
        <v>-335980</v>
      </c>
      <c r="G52" s="240"/>
    </row>
    <row r="53" spans="1:7" ht="12.75">
      <c r="A53" s="235">
        <v>47</v>
      </c>
      <c r="B53" s="245" t="s">
        <v>1321</v>
      </c>
      <c r="C53" s="246">
        <v>780125</v>
      </c>
      <c r="D53" s="241">
        <v>225751487</v>
      </c>
      <c r="E53" s="242">
        <v>225849544</v>
      </c>
      <c r="F53" s="243">
        <f t="shared" si="0"/>
        <v>-98057</v>
      </c>
      <c r="G53" s="240"/>
    </row>
    <row r="54" spans="1:7" ht="12.75">
      <c r="A54" s="244">
        <v>48</v>
      </c>
      <c r="B54" s="245" t="s">
        <v>1322</v>
      </c>
      <c r="C54" s="246">
        <v>780064</v>
      </c>
      <c r="D54" s="241">
        <v>101790694</v>
      </c>
      <c r="E54" s="242">
        <v>102766882</v>
      </c>
      <c r="F54" s="243">
        <f t="shared" si="0"/>
        <v>-976188</v>
      </c>
      <c r="G54" s="240"/>
    </row>
    <row r="55" spans="1:7" ht="12.75">
      <c r="A55" s="235">
        <v>49</v>
      </c>
      <c r="B55" s="245" t="s">
        <v>1323</v>
      </c>
      <c r="C55" s="246">
        <v>780065</v>
      </c>
      <c r="D55" s="241">
        <v>118751764</v>
      </c>
      <c r="E55" s="242">
        <v>119758016</v>
      </c>
      <c r="F55" s="243">
        <f t="shared" si="0"/>
        <v>-1006252</v>
      </c>
      <c r="G55" s="240"/>
    </row>
    <row r="56" spans="1:7" ht="12.75">
      <c r="A56" s="235">
        <v>50</v>
      </c>
      <c r="B56" s="245" t="s">
        <v>1324</v>
      </c>
      <c r="C56" s="246">
        <v>780126</v>
      </c>
      <c r="D56" s="241">
        <v>213959694</v>
      </c>
      <c r="E56" s="242">
        <v>215855537</v>
      </c>
      <c r="F56" s="243">
        <f t="shared" si="0"/>
        <v>-1895843</v>
      </c>
      <c r="G56" s="240"/>
    </row>
    <row r="57" spans="1:7" ht="12.75">
      <c r="A57" s="244">
        <v>51</v>
      </c>
      <c r="B57" s="245" t="s">
        <v>1325</v>
      </c>
      <c r="C57" s="246">
        <v>780066</v>
      </c>
      <c r="D57" s="241">
        <v>126189753</v>
      </c>
      <c r="E57" s="242">
        <v>127330261</v>
      </c>
      <c r="F57" s="243">
        <f t="shared" si="0"/>
        <v>-1140508</v>
      </c>
      <c r="G57" s="240"/>
    </row>
    <row r="58" spans="1:7" ht="12.75">
      <c r="A58" s="235">
        <v>52</v>
      </c>
      <c r="B58" s="245" t="s">
        <v>1326</v>
      </c>
      <c r="C58" s="246">
        <v>780127</v>
      </c>
      <c r="D58" s="241">
        <v>181317995</v>
      </c>
      <c r="E58" s="242">
        <v>182131510</v>
      </c>
      <c r="F58" s="243">
        <f t="shared" si="0"/>
        <v>-813515</v>
      </c>
      <c r="G58" s="240"/>
    </row>
    <row r="59" spans="1:7" ht="12.75">
      <c r="A59" s="235">
        <v>53</v>
      </c>
      <c r="B59" s="245" t="s">
        <v>1327</v>
      </c>
      <c r="C59" s="246">
        <v>780067</v>
      </c>
      <c r="D59" s="241">
        <v>99288209</v>
      </c>
      <c r="E59" s="242">
        <v>100133171</v>
      </c>
      <c r="F59" s="243">
        <f t="shared" si="0"/>
        <v>-844962</v>
      </c>
      <c r="G59" s="240"/>
    </row>
    <row r="60" spans="1:7" ht="25.5">
      <c r="A60" s="244">
        <v>54</v>
      </c>
      <c r="B60" s="245" t="s">
        <v>1328</v>
      </c>
      <c r="C60" s="246">
        <v>780129</v>
      </c>
      <c r="D60" s="241">
        <v>191342781</v>
      </c>
      <c r="E60" s="242">
        <v>189579054</v>
      </c>
      <c r="F60" s="239">
        <f t="shared" si="0"/>
        <v>1763727</v>
      </c>
      <c r="G60" s="240"/>
    </row>
    <row r="61" spans="1:7" ht="12.75">
      <c r="A61" s="235">
        <v>55</v>
      </c>
      <c r="B61" s="245" t="s">
        <v>1329</v>
      </c>
      <c r="C61" s="246">
        <v>780098</v>
      </c>
      <c r="D61" s="241">
        <v>201092110</v>
      </c>
      <c r="E61" s="242">
        <v>202513055</v>
      </c>
      <c r="F61" s="243">
        <f t="shared" si="0"/>
        <v>-1420945</v>
      </c>
      <c r="G61" s="240"/>
    </row>
    <row r="62" spans="1:7" ht="12.75">
      <c r="A62" s="235">
        <v>56</v>
      </c>
      <c r="B62" s="245" t="s">
        <v>1330</v>
      </c>
      <c r="C62" s="246">
        <v>780050</v>
      </c>
      <c r="D62" s="241">
        <v>167719892</v>
      </c>
      <c r="E62" s="242">
        <v>168797813</v>
      </c>
      <c r="F62" s="243">
        <f t="shared" si="0"/>
        <v>-1077921</v>
      </c>
      <c r="G62" s="240"/>
    </row>
    <row r="63" spans="1:7" ht="12.75">
      <c r="A63" s="244">
        <v>57</v>
      </c>
      <c r="B63" s="245" t="s">
        <v>1331</v>
      </c>
      <c r="C63" s="246">
        <v>780099</v>
      </c>
      <c r="D63" s="241">
        <v>660085011</v>
      </c>
      <c r="E63" s="242">
        <v>659232684</v>
      </c>
      <c r="F63" s="239">
        <f t="shared" si="0"/>
        <v>852327</v>
      </c>
      <c r="G63" s="240"/>
    </row>
    <row r="64" spans="1:7" ht="12.75">
      <c r="A64" s="235">
        <v>58</v>
      </c>
      <c r="B64" s="245" t="s">
        <v>1332</v>
      </c>
      <c r="C64" s="246">
        <v>780100</v>
      </c>
      <c r="D64" s="241">
        <v>247925942</v>
      </c>
      <c r="E64" s="242">
        <v>249506590</v>
      </c>
      <c r="F64" s="243">
        <f t="shared" si="0"/>
        <v>-1580648</v>
      </c>
      <c r="G64" s="240"/>
    </row>
    <row r="65" spans="1:7" ht="12.75">
      <c r="A65" s="235">
        <v>59</v>
      </c>
      <c r="B65" s="245" t="s">
        <v>1333</v>
      </c>
      <c r="C65" s="246">
        <v>780101</v>
      </c>
      <c r="D65" s="241">
        <v>388906068</v>
      </c>
      <c r="E65" s="242">
        <v>389587756</v>
      </c>
      <c r="F65" s="243">
        <f t="shared" si="0"/>
        <v>-681688</v>
      </c>
      <c r="G65" s="240"/>
    </row>
    <row r="66" spans="1:7" ht="12.75">
      <c r="A66" s="244">
        <v>60</v>
      </c>
      <c r="B66" s="245" t="s">
        <v>1334</v>
      </c>
      <c r="C66" s="246">
        <v>780102</v>
      </c>
      <c r="D66" s="241">
        <v>258567397</v>
      </c>
      <c r="E66" s="242">
        <v>257512836</v>
      </c>
      <c r="F66" s="239">
        <f t="shared" si="0"/>
        <v>1054561</v>
      </c>
      <c r="G66" s="240"/>
    </row>
    <row r="67" spans="1:7" ht="12.75">
      <c r="A67" s="235">
        <v>61</v>
      </c>
      <c r="B67" s="245" t="s">
        <v>1335</v>
      </c>
      <c r="C67" s="246">
        <v>780103</v>
      </c>
      <c r="D67" s="241">
        <v>282262107</v>
      </c>
      <c r="E67" s="242">
        <v>284992517</v>
      </c>
      <c r="F67" s="243">
        <f t="shared" si="0"/>
        <v>-2730410</v>
      </c>
      <c r="G67" s="240"/>
    </row>
    <row r="68" spans="1:7" ht="12.75">
      <c r="A68" s="235">
        <v>62</v>
      </c>
      <c r="B68" s="245" t="s">
        <v>1336</v>
      </c>
      <c r="C68" s="246">
        <v>780082</v>
      </c>
      <c r="D68" s="241">
        <v>798046400</v>
      </c>
      <c r="E68" s="242">
        <v>794656469</v>
      </c>
      <c r="F68" s="239">
        <f t="shared" si="0"/>
        <v>3389931</v>
      </c>
      <c r="G68" s="240"/>
    </row>
    <row r="69" spans="1:7" ht="12.75">
      <c r="A69" s="244">
        <v>63</v>
      </c>
      <c r="B69" s="245" t="s">
        <v>1337</v>
      </c>
      <c r="C69" s="246">
        <v>780194</v>
      </c>
      <c r="D69" s="241">
        <v>213163987</v>
      </c>
      <c r="E69" s="242">
        <v>213712271</v>
      </c>
      <c r="F69" s="243">
        <f t="shared" si="0"/>
        <v>-548284</v>
      </c>
      <c r="G69" s="240"/>
    </row>
    <row r="70" spans="1:7" ht="12.75">
      <c r="A70" s="235">
        <v>64</v>
      </c>
      <c r="B70" s="245" t="s">
        <v>1338</v>
      </c>
      <c r="C70" s="246">
        <v>780094</v>
      </c>
      <c r="D70" s="241">
        <v>228184884</v>
      </c>
      <c r="E70" s="242">
        <v>226015716</v>
      </c>
      <c r="F70" s="239">
        <f t="shared" si="0"/>
        <v>2169168</v>
      </c>
      <c r="G70" s="240"/>
    </row>
    <row r="71" spans="1:7" ht="12.75">
      <c r="A71" s="235">
        <v>65</v>
      </c>
      <c r="B71" s="245" t="s">
        <v>1339</v>
      </c>
      <c r="C71" s="246">
        <v>780192</v>
      </c>
      <c r="D71" s="241">
        <v>133444701</v>
      </c>
      <c r="E71" s="242">
        <v>134453406</v>
      </c>
      <c r="F71" s="243">
        <f t="shared" si="0"/>
        <v>-1008705</v>
      </c>
      <c r="G71" s="240"/>
    </row>
    <row r="72" spans="1:7" ht="12.75">
      <c r="A72" s="244">
        <v>66</v>
      </c>
      <c r="B72" s="245" t="s">
        <v>1340</v>
      </c>
      <c r="C72" s="246">
        <v>780306</v>
      </c>
      <c r="D72" s="241">
        <v>245592813</v>
      </c>
      <c r="E72" s="242">
        <v>244023895</v>
      </c>
      <c r="F72" s="239">
        <f t="shared" ref="F72:F99" si="1">D72-E72</f>
        <v>1568918</v>
      </c>
      <c r="G72" s="240"/>
    </row>
    <row r="73" spans="1:7" ht="12.75">
      <c r="A73" s="235">
        <v>67</v>
      </c>
      <c r="B73" s="245" t="s">
        <v>1341</v>
      </c>
      <c r="C73" s="246">
        <v>780027</v>
      </c>
      <c r="D73" s="241">
        <v>89398720</v>
      </c>
      <c r="E73" s="242">
        <v>87733703</v>
      </c>
      <c r="F73" s="239">
        <f t="shared" si="1"/>
        <v>1665017</v>
      </c>
      <c r="G73" s="240"/>
    </row>
    <row r="74" spans="1:7" ht="25.5">
      <c r="A74" s="235">
        <v>68</v>
      </c>
      <c r="B74" s="245" t="s">
        <v>1342</v>
      </c>
      <c r="C74" s="246">
        <v>780086</v>
      </c>
      <c r="D74" s="241">
        <v>97899516</v>
      </c>
      <c r="E74" s="242">
        <v>96681351</v>
      </c>
      <c r="F74" s="239">
        <f t="shared" si="1"/>
        <v>1218165</v>
      </c>
      <c r="G74" s="240"/>
    </row>
    <row r="75" spans="1:7" ht="25.5">
      <c r="A75" s="244">
        <v>69</v>
      </c>
      <c r="B75" s="245" t="s">
        <v>1343</v>
      </c>
      <c r="C75" s="246">
        <v>780020</v>
      </c>
      <c r="D75" s="241">
        <v>73601517</v>
      </c>
      <c r="E75" s="242">
        <v>72998746</v>
      </c>
      <c r="F75" s="239">
        <f t="shared" si="1"/>
        <v>602771</v>
      </c>
      <c r="G75" s="240"/>
    </row>
    <row r="76" spans="1:7" ht="25.5">
      <c r="A76" s="235">
        <v>70</v>
      </c>
      <c r="B76" s="245" t="s">
        <v>1344</v>
      </c>
      <c r="C76" s="246">
        <v>780021</v>
      </c>
      <c r="D76" s="241">
        <v>63651667</v>
      </c>
      <c r="E76" s="242">
        <v>62890091</v>
      </c>
      <c r="F76" s="239">
        <f t="shared" si="1"/>
        <v>761576</v>
      </c>
      <c r="G76" s="240"/>
    </row>
    <row r="77" spans="1:7" ht="25.5">
      <c r="A77" s="235">
        <v>71</v>
      </c>
      <c r="B77" s="245" t="s">
        <v>1345</v>
      </c>
      <c r="C77" s="246">
        <v>780087</v>
      </c>
      <c r="D77" s="241">
        <v>137010645</v>
      </c>
      <c r="E77" s="242">
        <v>135805255</v>
      </c>
      <c r="F77" s="239">
        <f t="shared" si="1"/>
        <v>1205390</v>
      </c>
      <c r="G77" s="240"/>
    </row>
    <row r="78" spans="1:7" ht="12.75">
      <c r="A78" s="244">
        <v>72</v>
      </c>
      <c r="B78" s="245" t="s">
        <v>1346</v>
      </c>
      <c r="C78" s="246">
        <v>780088</v>
      </c>
      <c r="D78" s="241">
        <v>197976744</v>
      </c>
      <c r="E78" s="242">
        <v>195374956</v>
      </c>
      <c r="F78" s="239">
        <f t="shared" si="1"/>
        <v>2601788</v>
      </c>
      <c r="G78" s="240"/>
    </row>
    <row r="79" spans="1:7" ht="25.5">
      <c r="A79" s="235">
        <v>73</v>
      </c>
      <c r="B79" s="245" t="s">
        <v>1347</v>
      </c>
      <c r="C79" s="246">
        <v>780089</v>
      </c>
      <c r="D79" s="241">
        <v>175673231</v>
      </c>
      <c r="E79" s="242">
        <v>173974402</v>
      </c>
      <c r="F79" s="239">
        <f t="shared" si="1"/>
        <v>1698829</v>
      </c>
      <c r="G79" s="240"/>
    </row>
    <row r="80" spans="1:7" ht="25.5">
      <c r="A80" s="235">
        <v>74</v>
      </c>
      <c r="B80" s="245" t="s">
        <v>1348</v>
      </c>
      <c r="C80" s="246">
        <v>780022</v>
      </c>
      <c r="D80" s="241">
        <v>116758867</v>
      </c>
      <c r="E80" s="242">
        <v>115524603</v>
      </c>
      <c r="F80" s="239">
        <f t="shared" si="1"/>
        <v>1234264</v>
      </c>
      <c r="G80" s="240"/>
    </row>
    <row r="81" spans="1:7" ht="25.5">
      <c r="A81" s="244">
        <v>75</v>
      </c>
      <c r="B81" s="245" t="s">
        <v>1349</v>
      </c>
      <c r="C81" s="246">
        <v>780023</v>
      </c>
      <c r="D81" s="241">
        <v>112048512</v>
      </c>
      <c r="E81" s="242">
        <v>110784007</v>
      </c>
      <c r="F81" s="239">
        <f t="shared" si="1"/>
        <v>1264505</v>
      </c>
      <c r="G81" s="240"/>
    </row>
    <row r="82" spans="1:7" ht="25.5">
      <c r="A82" s="235">
        <v>76</v>
      </c>
      <c r="B82" s="245" t="s">
        <v>1350</v>
      </c>
      <c r="C82" s="246">
        <v>780090</v>
      </c>
      <c r="D82" s="241">
        <v>405772122</v>
      </c>
      <c r="E82" s="242">
        <v>398674078</v>
      </c>
      <c r="F82" s="239">
        <f t="shared" si="1"/>
        <v>7098044</v>
      </c>
      <c r="G82" s="240"/>
    </row>
    <row r="83" spans="1:7" ht="25.5">
      <c r="A83" s="235">
        <v>77</v>
      </c>
      <c r="B83" s="245" t="s">
        <v>1351</v>
      </c>
      <c r="C83" s="246">
        <v>780024</v>
      </c>
      <c r="D83" s="241">
        <v>196568546</v>
      </c>
      <c r="E83" s="242">
        <v>193929940</v>
      </c>
      <c r="F83" s="239">
        <f t="shared" si="1"/>
        <v>2638606</v>
      </c>
      <c r="G83" s="240"/>
    </row>
    <row r="84" spans="1:7" ht="25.5">
      <c r="A84" s="244">
        <v>78</v>
      </c>
      <c r="B84" s="245" t="s">
        <v>1352</v>
      </c>
      <c r="C84" s="246">
        <v>780025</v>
      </c>
      <c r="D84" s="241">
        <v>148385537</v>
      </c>
      <c r="E84" s="242">
        <v>146695401</v>
      </c>
      <c r="F84" s="239">
        <f t="shared" si="1"/>
        <v>1690136</v>
      </c>
      <c r="G84" s="240"/>
    </row>
    <row r="85" spans="1:7" ht="12.75">
      <c r="A85" s="235">
        <v>79</v>
      </c>
      <c r="B85" s="245" t="s">
        <v>1353</v>
      </c>
      <c r="C85" s="246">
        <v>780026</v>
      </c>
      <c r="D85" s="241">
        <v>138297592</v>
      </c>
      <c r="E85" s="242">
        <v>136644541</v>
      </c>
      <c r="F85" s="239">
        <f t="shared" si="1"/>
        <v>1653051</v>
      </c>
      <c r="G85" s="240"/>
    </row>
    <row r="86" spans="1:7" ht="25.5">
      <c r="A86" s="235">
        <v>80</v>
      </c>
      <c r="B86" s="245" t="s">
        <v>1354</v>
      </c>
      <c r="C86" s="246">
        <v>780080</v>
      </c>
      <c r="D86" s="241">
        <v>258782690</v>
      </c>
      <c r="E86" s="242">
        <v>255845370</v>
      </c>
      <c r="F86" s="239">
        <f t="shared" si="1"/>
        <v>2937320</v>
      </c>
      <c r="G86" s="240"/>
    </row>
    <row r="87" spans="1:7" ht="25.5">
      <c r="A87" s="244">
        <v>81</v>
      </c>
      <c r="B87" s="245" t="s">
        <v>1355</v>
      </c>
      <c r="C87" s="246">
        <v>780028</v>
      </c>
      <c r="D87" s="241">
        <v>211564189</v>
      </c>
      <c r="E87" s="242">
        <v>209623173</v>
      </c>
      <c r="F87" s="239">
        <f t="shared" si="1"/>
        <v>1941016</v>
      </c>
      <c r="G87" s="240"/>
    </row>
    <row r="88" spans="1:7" ht="25.5">
      <c r="A88" s="235">
        <v>82</v>
      </c>
      <c r="B88" s="245" t="s">
        <v>1356</v>
      </c>
      <c r="C88" s="246">
        <v>780092</v>
      </c>
      <c r="D88" s="241">
        <v>485389912</v>
      </c>
      <c r="E88" s="242">
        <v>479180621</v>
      </c>
      <c r="F88" s="239">
        <f t="shared" si="1"/>
        <v>6209291</v>
      </c>
      <c r="G88" s="240"/>
    </row>
    <row r="89" spans="1:7" ht="25.5">
      <c r="A89" s="235">
        <v>83</v>
      </c>
      <c r="B89" s="245" t="s">
        <v>1357</v>
      </c>
      <c r="C89" s="246">
        <v>780131</v>
      </c>
      <c r="D89" s="241">
        <v>26007752</v>
      </c>
      <c r="E89" s="242">
        <v>26086974</v>
      </c>
      <c r="F89" s="243">
        <f t="shared" si="1"/>
        <v>-79222</v>
      </c>
      <c r="G89" s="240"/>
    </row>
    <row r="90" spans="1:7" ht="12.75">
      <c r="A90" s="244">
        <v>84</v>
      </c>
      <c r="B90" s="245" t="s">
        <v>1358</v>
      </c>
      <c r="C90" s="246">
        <v>780396</v>
      </c>
      <c r="D90" s="241">
        <v>337960167</v>
      </c>
      <c r="E90" s="242">
        <v>365153029</v>
      </c>
      <c r="F90" s="243">
        <f t="shared" si="1"/>
        <v>-27192862</v>
      </c>
      <c r="G90" s="240"/>
    </row>
    <row r="91" spans="1:7" ht="12.75">
      <c r="A91" s="235">
        <v>85</v>
      </c>
      <c r="B91" s="245" t="s">
        <v>1359</v>
      </c>
      <c r="C91" s="246">
        <v>780340</v>
      </c>
      <c r="D91" s="241">
        <v>2353338</v>
      </c>
      <c r="E91" s="242">
        <v>2404306</v>
      </c>
      <c r="F91" s="243">
        <f t="shared" si="1"/>
        <v>-50968</v>
      </c>
      <c r="G91" s="240"/>
    </row>
    <row r="92" spans="1:7" ht="12.75">
      <c r="A92" s="235">
        <v>86</v>
      </c>
      <c r="B92" s="245" t="s">
        <v>1360</v>
      </c>
      <c r="C92" s="246">
        <v>780634</v>
      </c>
      <c r="D92" s="241">
        <v>3506363</v>
      </c>
      <c r="E92" s="242">
        <v>3470681</v>
      </c>
      <c r="F92" s="239">
        <f t="shared" si="1"/>
        <v>35682</v>
      </c>
      <c r="G92" s="240"/>
    </row>
    <row r="93" spans="1:7" ht="25.5">
      <c r="A93" s="244">
        <v>87</v>
      </c>
      <c r="B93" s="245" t="s">
        <v>1361</v>
      </c>
      <c r="C93" s="246">
        <v>780245</v>
      </c>
      <c r="D93" s="241">
        <v>10540722</v>
      </c>
      <c r="E93" s="242">
        <v>10617886</v>
      </c>
      <c r="F93" s="243">
        <f t="shared" si="1"/>
        <v>-77164</v>
      </c>
      <c r="G93" s="240"/>
    </row>
    <row r="94" spans="1:7" ht="25.5">
      <c r="A94" s="235">
        <v>88</v>
      </c>
      <c r="B94" s="245" t="s">
        <v>1362</v>
      </c>
      <c r="C94" s="246">
        <v>780152</v>
      </c>
      <c r="D94" s="241">
        <v>3930919</v>
      </c>
      <c r="E94" s="242">
        <v>3988466</v>
      </c>
      <c r="F94" s="243">
        <f t="shared" si="1"/>
        <v>-57547</v>
      </c>
      <c r="G94" s="240"/>
    </row>
    <row r="95" spans="1:7" ht="25.5">
      <c r="A95" s="235">
        <v>89</v>
      </c>
      <c r="B95" s="245" t="s">
        <v>1159</v>
      </c>
      <c r="C95" s="246">
        <v>780039</v>
      </c>
      <c r="D95" s="241">
        <v>48352596</v>
      </c>
      <c r="E95" s="242">
        <v>48740181</v>
      </c>
      <c r="F95" s="243">
        <f t="shared" si="1"/>
        <v>-387585</v>
      </c>
      <c r="G95" s="240"/>
    </row>
    <row r="96" spans="1:7" ht="20.25" customHeight="1">
      <c r="A96" s="244">
        <v>90</v>
      </c>
      <c r="B96" s="245" t="s">
        <v>1363</v>
      </c>
      <c r="C96" s="246">
        <v>780049</v>
      </c>
      <c r="D96" s="241">
        <v>619871</v>
      </c>
      <c r="E96" s="242">
        <v>618386</v>
      </c>
      <c r="F96" s="239">
        <f t="shared" si="1"/>
        <v>1485</v>
      </c>
      <c r="G96" s="240"/>
    </row>
    <row r="97" spans="1:7" ht="25.5">
      <c r="A97" s="235">
        <v>91</v>
      </c>
      <c r="B97" s="245" t="s">
        <v>1364</v>
      </c>
      <c r="C97" s="246">
        <v>780019</v>
      </c>
      <c r="D97" s="241">
        <v>2797116</v>
      </c>
      <c r="E97" s="242">
        <v>2836557</v>
      </c>
      <c r="F97" s="243">
        <f t="shared" si="1"/>
        <v>-39441</v>
      </c>
      <c r="G97" s="240"/>
    </row>
    <row r="98" spans="1:7" ht="38.25">
      <c r="A98" s="235">
        <v>92</v>
      </c>
      <c r="B98" s="245" t="s">
        <v>1365</v>
      </c>
      <c r="C98" s="246">
        <v>780018</v>
      </c>
      <c r="D98" s="241">
        <v>11003082</v>
      </c>
      <c r="E98" s="242">
        <v>11290414</v>
      </c>
      <c r="F98" s="243">
        <f t="shared" si="1"/>
        <v>-287332</v>
      </c>
      <c r="G98" s="240"/>
    </row>
    <row r="99" spans="1:7" ht="26.25" thickBot="1">
      <c r="A99" s="244">
        <v>93</v>
      </c>
      <c r="B99" s="245" t="s">
        <v>1366</v>
      </c>
      <c r="C99" s="246">
        <v>780041</v>
      </c>
      <c r="D99" s="241">
        <v>23241517</v>
      </c>
      <c r="E99" s="242">
        <v>22826214</v>
      </c>
      <c r="F99" s="239">
        <f t="shared" si="1"/>
        <v>415303</v>
      </c>
      <c r="G99" s="240"/>
    </row>
    <row r="100" spans="1:7" ht="13.5" thickBot="1">
      <c r="A100" s="247"/>
      <c r="B100" s="248"/>
      <c r="C100" s="249"/>
      <c r="D100" s="250">
        <f>SUM(D7:D99)</f>
        <v>16748143249</v>
      </c>
      <c r="E100" s="250">
        <f t="shared" ref="E100:F100" si="2">SUM(E7:E99)</f>
        <v>16748143249</v>
      </c>
      <c r="F100" s="250">
        <f t="shared" si="2"/>
        <v>0</v>
      </c>
      <c r="G100" s="251"/>
    </row>
    <row r="101" spans="1:7" s="252" customFormat="1" ht="12.75">
      <c r="C101" s="253"/>
      <c r="E101" s="254"/>
      <c r="F101" s="254"/>
    </row>
    <row r="102" spans="1:7" s="255" customFormat="1" ht="12.75">
      <c r="C102" s="256"/>
      <c r="D102" s="257"/>
      <c r="E102" s="257"/>
      <c r="F102" s="257"/>
      <c r="G102" s="258"/>
    </row>
    <row r="103" spans="1:7" s="255" customFormat="1" ht="18.75" customHeight="1">
      <c r="C103" s="256"/>
      <c r="D103" s="259"/>
      <c r="E103" s="260"/>
      <c r="F103" s="260"/>
    </row>
    <row r="104" spans="1:7" s="255" customFormat="1" ht="12.75">
      <c r="C104" s="256"/>
      <c r="E104" s="261"/>
      <c r="F104" s="261"/>
    </row>
    <row r="105" spans="1:7" s="255" customFormat="1" ht="12.75">
      <c r="C105" s="256"/>
      <c r="D105" s="262"/>
      <c r="E105" s="260"/>
      <c r="F105" s="260"/>
    </row>
    <row r="106" spans="1:7" s="255" customFormat="1" ht="12.75">
      <c r="C106" s="256"/>
      <c r="D106" s="263"/>
      <c r="E106" s="260"/>
      <c r="F106" s="260"/>
    </row>
    <row r="107" spans="1:7" s="255" customFormat="1" ht="12.75">
      <c r="C107" s="256"/>
      <c r="D107" s="262"/>
      <c r="E107" s="260"/>
      <c r="F107" s="260"/>
    </row>
    <row r="108" spans="1:7" ht="12.75">
      <c r="C108" s="225"/>
    </row>
    <row r="109" spans="1:7" ht="12.75">
      <c r="C109" s="225"/>
    </row>
    <row r="110" spans="1:7" ht="12.75">
      <c r="C110" s="225"/>
    </row>
    <row r="111" spans="1:7" ht="12.75">
      <c r="C111" s="225"/>
    </row>
    <row r="112" spans="1:7" ht="12.75">
      <c r="C112" s="225"/>
    </row>
    <row r="113" spans="3:3" ht="12.75">
      <c r="C113" s="225"/>
    </row>
    <row r="114" spans="3:3" ht="12.75">
      <c r="C114" s="225"/>
    </row>
    <row r="115" spans="3:3" ht="12.75">
      <c r="C115" s="225"/>
    </row>
    <row r="116" spans="3:3" ht="12.75">
      <c r="C116" s="225"/>
    </row>
    <row r="117" spans="3:3" ht="12.75">
      <c r="C117" s="225"/>
    </row>
    <row r="118" spans="3:3" ht="12.75">
      <c r="C118" s="225"/>
    </row>
    <row r="119" spans="3:3" ht="12.75">
      <c r="C119" s="225"/>
    </row>
    <row r="120" spans="3:3" ht="12.75">
      <c r="C120" s="225"/>
    </row>
    <row r="121" spans="3:3" ht="12.75">
      <c r="C121" s="225"/>
    </row>
    <row r="122" spans="3:3" ht="12.75">
      <c r="C122" s="225"/>
    </row>
    <row r="123" spans="3:3" ht="12.75">
      <c r="C123" s="225"/>
    </row>
    <row r="124" spans="3:3" ht="12.75">
      <c r="C124" s="225"/>
    </row>
    <row r="125" spans="3:3" ht="12.75">
      <c r="C125" s="225"/>
    </row>
    <row r="126" spans="3:3" ht="12.75">
      <c r="C126" s="225"/>
    </row>
    <row r="127" spans="3:3" ht="12.75">
      <c r="C127" s="225"/>
    </row>
    <row r="128" spans="3:3" ht="12.75">
      <c r="C128" s="225"/>
    </row>
    <row r="129" spans="3:3" ht="12.75">
      <c r="C129" s="225"/>
    </row>
    <row r="130" spans="3:3" ht="12.75">
      <c r="C130" s="225"/>
    </row>
    <row r="131" spans="3:3" ht="12.75">
      <c r="C131" s="225"/>
    </row>
    <row r="132" spans="3:3" ht="12.75">
      <c r="C132" s="225"/>
    </row>
    <row r="133" spans="3:3" ht="12.75">
      <c r="C133" s="225"/>
    </row>
    <row r="134" spans="3:3" ht="12.75">
      <c r="C134" s="225"/>
    </row>
    <row r="135" spans="3:3" ht="12.75">
      <c r="C135" s="225"/>
    </row>
    <row r="136" spans="3:3" ht="12.75">
      <c r="C136" s="225"/>
    </row>
    <row r="137" spans="3:3" ht="12.75">
      <c r="C137" s="225"/>
    </row>
    <row r="138" spans="3:3" ht="12.75">
      <c r="C138" s="225"/>
    </row>
    <row r="139" spans="3:3" ht="12.75">
      <c r="C139" s="225"/>
    </row>
    <row r="140" spans="3:3" ht="12.75">
      <c r="C140" s="225"/>
    </row>
    <row r="141" spans="3:3" ht="12.75">
      <c r="C141" s="225"/>
    </row>
    <row r="142" spans="3:3" ht="12.75">
      <c r="C142" s="225"/>
    </row>
    <row r="143" spans="3:3" ht="12.75">
      <c r="C143" s="225"/>
    </row>
    <row r="144" spans="3:3" ht="12.75">
      <c r="C144" s="225"/>
    </row>
    <row r="145" spans="3:3" ht="12.75">
      <c r="C145" s="225"/>
    </row>
    <row r="146" spans="3:3" ht="12.75">
      <c r="C146" s="225"/>
    </row>
    <row r="147" spans="3:3" ht="12.75">
      <c r="C147" s="225"/>
    </row>
    <row r="148" spans="3:3" ht="12.75">
      <c r="C148" s="225"/>
    </row>
    <row r="149" spans="3:3" ht="12.75">
      <c r="C149" s="225"/>
    </row>
    <row r="150" spans="3:3" ht="12.75">
      <c r="C150" s="225"/>
    </row>
    <row r="151" spans="3:3" ht="12.75">
      <c r="C151" s="225"/>
    </row>
    <row r="152" spans="3:3" ht="12.75">
      <c r="C152" s="225"/>
    </row>
    <row r="153" spans="3:3" ht="12.75">
      <c r="C153" s="225"/>
    </row>
    <row r="154" spans="3:3" ht="12.75">
      <c r="C154" s="225"/>
    </row>
    <row r="155" spans="3:3" ht="12.75">
      <c r="C155" s="225"/>
    </row>
    <row r="156" spans="3:3" ht="12.75">
      <c r="C156" s="225"/>
    </row>
    <row r="157" spans="3:3" ht="12.75">
      <c r="C157" s="225"/>
    </row>
    <row r="158" spans="3:3" ht="12.75">
      <c r="C158" s="225"/>
    </row>
    <row r="159" spans="3:3" ht="12.75">
      <c r="C159" s="225"/>
    </row>
    <row r="160" spans="3:3" ht="12.75">
      <c r="C160" s="225"/>
    </row>
    <row r="161" spans="3:3" ht="12.75">
      <c r="C161" s="225"/>
    </row>
    <row r="162" spans="3:3" ht="12.75">
      <c r="C162" s="225"/>
    </row>
    <row r="163" spans="3:3" ht="12.75">
      <c r="C163" s="225"/>
    </row>
    <row r="164" spans="3:3" ht="12.75">
      <c r="C164" s="225"/>
    </row>
    <row r="165" spans="3:3" ht="12.75">
      <c r="C165" s="225"/>
    </row>
    <row r="166" spans="3:3" ht="12.75">
      <c r="C166" s="225"/>
    </row>
    <row r="167" spans="3:3" ht="12.75">
      <c r="C167" s="225"/>
    </row>
    <row r="168" spans="3:3" ht="12.75">
      <c r="C168" s="225"/>
    </row>
    <row r="169" spans="3:3" ht="12.75">
      <c r="C169" s="225"/>
    </row>
    <row r="170" spans="3:3" ht="12.75">
      <c r="C170" s="225"/>
    </row>
    <row r="171" spans="3:3" ht="12.75">
      <c r="C171" s="225"/>
    </row>
    <row r="172" spans="3:3" ht="12.75">
      <c r="C172" s="225"/>
    </row>
    <row r="173" spans="3:3" ht="12.75">
      <c r="C173" s="225"/>
    </row>
    <row r="174" spans="3:3" ht="12.75">
      <c r="C174" s="225"/>
    </row>
    <row r="175" spans="3:3" ht="12.75">
      <c r="C175" s="225"/>
    </row>
    <row r="176" spans="3:3" ht="12.75">
      <c r="C176" s="225"/>
    </row>
    <row r="177" spans="3:3" ht="12.75">
      <c r="C177" s="225"/>
    </row>
    <row r="178" spans="3:3" ht="12.75">
      <c r="C178" s="225"/>
    </row>
    <row r="179" spans="3:3" ht="12.75">
      <c r="C179" s="225"/>
    </row>
    <row r="180" spans="3:3" ht="12.75">
      <c r="C180" s="225"/>
    </row>
    <row r="181" spans="3:3" ht="12.75">
      <c r="C181" s="225"/>
    </row>
    <row r="182" spans="3:3" ht="12.75">
      <c r="C182" s="225"/>
    </row>
    <row r="183" spans="3:3" ht="12.75">
      <c r="C183" s="225"/>
    </row>
    <row r="184" spans="3:3" ht="12.75">
      <c r="C184" s="225"/>
    </row>
    <row r="185" spans="3:3" ht="12.75">
      <c r="C185" s="225"/>
    </row>
    <row r="186" spans="3:3" ht="12.75">
      <c r="C186" s="225"/>
    </row>
    <row r="187" spans="3:3" ht="12.75">
      <c r="C187" s="225"/>
    </row>
    <row r="188" spans="3:3" ht="12.75">
      <c r="C188" s="225"/>
    </row>
    <row r="189" spans="3:3" ht="12.75">
      <c r="C189" s="225"/>
    </row>
    <row r="190" spans="3:3" ht="12.75">
      <c r="C190" s="225"/>
    </row>
    <row r="191" spans="3:3" ht="12.75">
      <c r="C191" s="225"/>
    </row>
    <row r="192" spans="3:3" ht="12.75">
      <c r="C192" s="225"/>
    </row>
    <row r="193" spans="3:3" ht="12.75">
      <c r="C193" s="225"/>
    </row>
    <row r="194" spans="3:3" ht="12.75">
      <c r="C194" s="225"/>
    </row>
    <row r="195" spans="3:3" ht="12.75">
      <c r="C195" s="225"/>
    </row>
    <row r="196" spans="3:3" ht="12.75">
      <c r="C196" s="225"/>
    </row>
    <row r="197" spans="3:3" ht="12.75">
      <c r="C197" s="225"/>
    </row>
    <row r="198" spans="3:3" ht="12.75">
      <c r="C198" s="225"/>
    </row>
    <row r="199" spans="3:3" ht="12.75">
      <c r="C199" s="225"/>
    </row>
    <row r="200" spans="3:3" ht="12.75">
      <c r="C200" s="225"/>
    </row>
    <row r="201" spans="3:3" ht="12.75">
      <c r="C201" s="225"/>
    </row>
    <row r="202" spans="3:3" ht="12.75">
      <c r="C202" s="225"/>
    </row>
    <row r="203" spans="3:3" ht="12.75">
      <c r="C203" s="225"/>
    </row>
    <row r="204" spans="3:3" ht="12.75">
      <c r="C204" s="225"/>
    </row>
    <row r="205" spans="3:3" ht="12.75">
      <c r="C205" s="225"/>
    </row>
    <row r="206" spans="3:3" ht="12.75">
      <c r="C206" s="225"/>
    </row>
    <row r="207" spans="3:3" ht="12.75">
      <c r="C207" s="225"/>
    </row>
    <row r="208" spans="3:3" ht="12.75">
      <c r="C208" s="225"/>
    </row>
    <row r="209" spans="3:3" ht="12.75">
      <c r="C209" s="225"/>
    </row>
    <row r="210" spans="3:3" ht="12.75">
      <c r="C210" s="225"/>
    </row>
    <row r="211" spans="3:3" ht="12.75">
      <c r="C211" s="225"/>
    </row>
    <row r="212" spans="3:3" ht="12.75">
      <c r="C212" s="225"/>
    </row>
    <row r="213" spans="3:3" ht="12.75">
      <c r="C213" s="225"/>
    </row>
    <row r="214" spans="3:3" ht="12.75">
      <c r="C214" s="225"/>
    </row>
    <row r="215" spans="3:3" ht="12.75">
      <c r="C215" s="225"/>
    </row>
    <row r="216" spans="3:3" ht="12.75">
      <c r="C216" s="225"/>
    </row>
    <row r="217" spans="3:3" ht="12.75">
      <c r="C217" s="225"/>
    </row>
    <row r="218" spans="3:3" ht="12.75">
      <c r="C218" s="225"/>
    </row>
    <row r="219" spans="3:3" ht="12.75">
      <c r="C219" s="225"/>
    </row>
    <row r="220" spans="3:3" ht="12.75">
      <c r="C220" s="225"/>
    </row>
    <row r="221" spans="3:3" ht="12.75">
      <c r="C221" s="225"/>
    </row>
    <row r="222" spans="3:3" ht="12.75">
      <c r="C222" s="225"/>
    </row>
    <row r="223" spans="3:3" ht="12.75">
      <c r="C223" s="225"/>
    </row>
    <row r="224" spans="3:3" ht="12.75">
      <c r="C224" s="225"/>
    </row>
    <row r="225" spans="3:3" ht="12.75">
      <c r="C225" s="225"/>
    </row>
    <row r="226" spans="3:3" ht="12.75">
      <c r="C226" s="225"/>
    </row>
    <row r="227" spans="3:3" ht="12.75"/>
  </sheetData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7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zoomScale="60" zoomScaleNormal="60" workbookViewId="0">
      <selection activeCell="C19" sqref="C19"/>
    </sheetView>
  </sheetViews>
  <sheetFormatPr defaultColWidth="9.140625" defaultRowHeight="20.25"/>
  <cols>
    <col min="1" max="1" width="12.140625" style="266" customWidth="1"/>
    <col min="2" max="2" width="60.5703125" style="280" customWidth="1"/>
    <col min="3" max="6" width="22.85546875" style="281" customWidth="1"/>
    <col min="7" max="7" width="27.42578125" style="282" customWidth="1"/>
    <col min="8" max="16384" width="9.140625" style="266"/>
  </cols>
  <sheetData>
    <row r="1" spans="1:7" ht="67.5" customHeight="1">
      <c r="A1" s="411"/>
      <c r="B1" s="411"/>
      <c r="C1" s="265"/>
      <c r="D1" s="265"/>
      <c r="E1" s="265"/>
      <c r="F1" s="265"/>
      <c r="G1" s="265"/>
    </row>
    <row r="2" spans="1:7" ht="69" customHeight="1">
      <c r="A2" s="412" t="s">
        <v>1414</v>
      </c>
      <c r="B2" s="412"/>
      <c r="C2" s="412"/>
      <c r="D2" s="412"/>
      <c r="E2" s="412"/>
      <c r="F2" s="412"/>
      <c r="G2" s="412"/>
    </row>
    <row r="3" spans="1:7">
      <c r="A3" s="267"/>
      <c r="B3" s="268" t="s">
        <v>1367</v>
      </c>
      <c r="C3" s="269">
        <f t="shared" ref="C3:G3" si="0">SUM(C5:C249)</f>
        <v>0</v>
      </c>
      <c r="D3" s="269">
        <f t="shared" si="0"/>
        <v>0</v>
      </c>
      <c r="E3" s="269">
        <f t="shared" si="0"/>
        <v>0</v>
      </c>
      <c r="F3" s="269">
        <f t="shared" si="0"/>
        <v>16596595</v>
      </c>
      <c r="G3" s="269">
        <f t="shared" si="0"/>
        <v>16596595</v>
      </c>
    </row>
    <row r="4" spans="1:7" s="274" customFormat="1" ht="72.75" customHeight="1">
      <c r="A4" s="270" t="s">
        <v>1271</v>
      </c>
      <c r="B4" s="271" t="s">
        <v>0</v>
      </c>
      <c r="C4" s="272" t="s">
        <v>1368</v>
      </c>
      <c r="D4" s="272" t="s">
        <v>1369</v>
      </c>
      <c r="E4" s="272" t="s">
        <v>1370</v>
      </c>
      <c r="F4" s="272" t="s">
        <v>1371</v>
      </c>
      <c r="G4" s="273" t="s">
        <v>924</v>
      </c>
    </row>
    <row r="5" spans="1:7" ht="60.75">
      <c r="A5" s="275">
        <v>780070</v>
      </c>
      <c r="B5" s="276" t="s">
        <v>25</v>
      </c>
      <c r="C5" s="277">
        <v>0</v>
      </c>
      <c r="D5" s="277">
        <v>0</v>
      </c>
      <c r="E5" s="277">
        <v>0</v>
      </c>
      <c r="F5" s="277">
        <v>0</v>
      </c>
      <c r="G5" s="278">
        <f t="shared" ref="G5:G11" si="1">SUM(C5:F5)</f>
        <v>0</v>
      </c>
    </row>
    <row r="6" spans="1:7" ht="60.75">
      <c r="A6" s="275">
        <v>780073</v>
      </c>
      <c r="B6" s="276" t="s">
        <v>30</v>
      </c>
      <c r="C6" s="277">
        <v>0</v>
      </c>
      <c r="D6" s="277">
        <v>0</v>
      </c>
      <c r="E6" s="277">
        <v>0</v>
      </c>
      <c r="F6" s="277">
        <v>0</v>
      </c>
      <c r="G6" s="278">
        <f t="shared" si="1"/>
        <v>0</v>
      </c>
    </row>
    <row r="7" spans="1:7" ht="60.75">
      <c r="A7" s="275">
        <v>780001</v>
      </c>
      <c r="B7" s="276" t="s">
        <v>35</v>
      </c>
      <c r="C7" s="277">
        <v>106860</v>
      </c>
      <c r="D7" s="277">
        <v>92631</v>
      </c>
      <c r="E7" s="277">
        <v>5713842</v>
      </c>
      <c r="F7" s="277">
        <v>0</v>
      </c>
      <c r="G7" s="278">
        <f t="shared" si="1"/>
        <v>5913333</v>
      </c>
    </row>
    <row r="8" spans="1:7" ht="60.75">
      <c r="A8" s="275">
        <v>780051</v>
      </c>
      <c r="B8" s="276" t="s">
        <v>117</v>
      </c>
      <c r="C8" s="277">
        <v>156780</v>
      </c>
      <c r="D8" s="277">
        <v>135999</v>
      </c>
      <c r="E8" s="277">
        <v>8346023</v>
      </c>
      <c r="F8" s="277">
        <v>0</v>
      </c>
      <c r="G8" s="278">
        <f t="shared" si="1"/>
        <v>8638802</v>
      </c>
    </row>
    <row r="9" spans="1:7" ht="60.75">
      <c r="A9" s="275">
        <v>780117</v>
      </c>
      <c r="B9" s="276" t="s">
        <v>119</v>
      </c>
      <c r="C9" s="277">
        <v>0</v>
      </c>
      <c r="D9" s="277">
        <v>0</v>
      </c>
      <c r="E9" s="277">
        <v>0</v>
      </c>
      <c r="F9" s="277">
        <v>0</v>
      </c>
      <c r="G9" s="278">
        <f t="shared" si="1"/>
        <v>0</v>
      </c>
    </row>
    <row r="10" spans="1:7" ht="81">
      <c r="A10" s="275">
        <v>780132</v>
      </c>
      <c r="B10" s="276" t="s">
        <v>159</v>
      </c>
      <c r="C10" s="277">
        <v>0</v>
      </c>
      <c r="D10" s="277">
        <v>0</v>
      </c>
      <c r="E10" s="277">
        <v>0</v>
      </c>
      <c r="F10" s="277">
        <v>16596595</v>
      </c>
      <c r="G10" s="278">
        <f t="shared" si="1"/>
        <v>16596595</v>
      </c>
    </row>
    <row r="11" spans="1:7" ht="40.5">
      <c r="A11" s="275">
        <v>780396</v>
      </c>
      <c r="B11" s="279" t="s">
        <v>1372</v>
      </c>
      <c r="C11" s="277">
        <v>-263640</v>
      </c>
      <c r="D11" s="277">
        <v>-228630</v>
      </c>
      <c r="E11" s="277">
        <v>-14059865</v>
      </c>
      <c r="F11" s="277">
        <v>0</v>
      </c>
      <c r="G11" s="278">
        <f t="shared" si="1"/>
        <v>-14552135</v>
      </c>
    </row>
  </sheetData>
  <mergeCells count="2">
    <mergeCell ref="A1:B1"/>
    <mergeCell ref="A2:G2"/>
  </mergeCells>
  <pageMargins left="0.7" right="0.7" top="0.75" bottom="0.75" header="0.3" footer="0.3"/>
  <pageSetup paperSize="9" scale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2:U13"/>
  <sheetViews>
    <sheetView zoomScale="90" zoomScaleNormal="90" workbookViewId="0">
      <selection activeCell="M46" sqref="M46"/>
    </sheetView>
  </sheetViews>
  <sheetFormatPr defaultRowHeight="12.75"/>
  <cols>
    <col min="1" max="1" width="16.85546875" style="284" customWidth="1"/>
    <col min="2" max="2" width="9.140625" style="284"/>
    <col min="3" max="3" width="23.7109375" style="284" customWidth="1"/>
    <col min="4" max="6" width="14.85546875" style="284" customWidth="1"/>
    <col min="7" max="7" width="9.140625" style="284" customWidth="1"/>
    <col min="8" max="8" width="13.5703125" style="284" customWidth="1"/>
    <col min="9" max="9" width="9.140625" style="284" customWidth="1"/>
    <col min="10" max="10" width="12.5703125" style="284" customWidth="1"/>
    <col min="11" max="11" width="9.140625" style="284" customWidth="1"/>
    <col min="12" max="12" width="10.85546875" style="284" customWidth="1"/>
    <col min="13" max="13" width="9.140625" style="284" customWidth="1"/>
    <col min="14" max="14" width="12.42578125" style="284" customWidth="1"/>
    <col min="15" max="15" width="9.140625" style="284" customWidth="1"/>
    <col min="16" max="16" width="10.42578125" style="284" customWidth="1"/>
    <col min="17" max="19" width="9.140625" style="284" customWidth="1"/>
    <col min="20" max="20" width="10.7109375" style="284" customWidth="1"/>
    <col min="21" max="16384" width="9.140625" style="284"/>
  </cols>
  <sheetData>
    <row r="2" spans="1:21" ht="18.75">
      <c r="C2" s="283" t="s">
        <v>1413</v>
      </c>
    </row>
    <row r="3" spans="1:21" ht="26.25" customHeight="1">
      <c r="A3" s="283"/>
      <c r="D3" s="285"/>
      <c r="E3" s="285"/>
      <c r="F3" s="28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</row>
    <row r="4" spans="1:21" s="289" customFormat="1">
      <c r="A4" s="286"/>
      <c r="B4" s="287" t="s">
        <v>855</v>
      </c>
      <c r="C4" s="286"/>
      <c r="D4" s="288">
        <v>40256</v>
      </c>
      <c r="E4" s="288">
        <v>359733</v>
      </c>
      <c r="F4" s="288">
        <v>399989</v>
      </c>
      <c r="G4" s="288">
        <v>2383574</v>
      </c>
      <c r="H4" s="288">
        <v>8158301550</v>
      </c>
      <c r="I4" s="288">
        <v>0</v>
      </c>
      <c r="J4" s="288">
        <v>0</v>
      </c>
      <c r="K4" s="288">
        <v>0</v>
      </c>
      <c r="L4" s="288">
        <v>0</v>
      </c>
      <c r="M4" s="288">
        <v>2383574</v>
      </c>
      <c r="N4" s="288">
        <v>8158301550</v>
      </c>
      <c r="O4" s="288">
        <v>311827</v>
      </c>
      <c r="P4" s="288">
        <v>131294761</v>
      </c>
      <c r="Q4" s="288">
        <v>0</v>
      </c>
      <c r="R4" s="288">
        <v>0</v>
      </c>
      <c r="S4" s="288">
        <v>311827</v>
      </c>
      <c r="T4" s="288">
        <v>131294761</v>
      </c>
    </row>
    <row r="5" spans="1:21" s="289" customFormat="1" ht="38.25" customHeight="1">
      <c r="A5" s="290" t="s">
        <v>1373</v>
      </c>
      <c r="B5" s="290" t="s">
        <v>1374</v>
      </c>
      <c r="C5" s="290" t="s">
        <v>1375</v>
      </c>
      <c r="D5" s="416" t="s">
        <v>1376</v>
      </c>
      <c r="E5" s="417"/>
      <c r="F5" s="418"/>
      <c r="G5" s="419" t="s">
        <v>1377</v>
      </c>
      <c r="H5" s="419"/>
      <c r="I5" s="420" t="s">
        <v>924</v>
      </c>
      <c r="J5" s="420"/>
      <c r="K5" s="420"/>
      <c r="L5" s="420"/>
      <c r="M5" s="419" t="s">
        <v>1379</v>
      </c>
      <c r="N5" s="419"/>
      <c r="O5" s="419" t="s">
        <v>1380</v>
      </c>
      <c r="P5" s="419"/>
      <c r="Q5" s="421" t="s">
        <v>924</v>
      </c>
      <c r="R5" s="422"/>
      <c r="S5" s="419" t="s">
        <v>1381</v>
      </c>
      <c r="T5" s="419"/>
    </row>
    <row r="6" spans="1:21" s="289" customFormat="1" ht="12.75" customHeight="1">
      <c r="A6" s="290"/>
      <c r="B6" s="290"/>
      <c r="C6" s="290"/>
      <c r="D6" s="413" t="s">
        <v>1382</v>
      </c>
      <c r="E6" s="413" t="s">
        <v>1383</v>
      </c>
      <c r="F6" s="413" t="s">
        <v>799</v>
      </c>
      <c r="G6" s="419"/>
      <c r="H6" s="419"/>
      <c r="I6" s="413" t="s">
        <v>1384</v>
      </c>
      <c r="J6" s="413"/>
      <c r="K6" s="414" t="s">
        <v>1385</v>
      </c>
      <c r="L6" s="414"/>
      <c r="M6" s="419"/>
      <c r="N6" s="419"/>
      <c r="O6" s="419"/>
      <c r="P6" s="419"/>
      <c r="Q6" s="414" t="s">
        <v>1386</v>
      </c>
      <c r="R6" s="414"/>
      <c r="S6" s="419"/>
      <c r="T6" s="419"/>
    </row>
    <row r="7" spans="1:21" s="289" customFormat="1">
      <c r="A7" s="290"/>
      <c r="B7" s="290"/>
      <c r="C7" s="290"/>
      <c r="D7" s="413"/>
      <c r="E7" s="413"/>
      <c r="F7" s="413"/>
      <c r="G7" s="291" t="s">
        <v>963</v>
      </c>
      <c r="H7" s="291" t="s">
        <v>1387</v>
      </c>
      <c r="I7" s="291" t="s">
        <v>963</v>
      </c>
      <c r="J7" s="291" t="s">
        <v>1387</v>
      </c>
      <c r="K7" s="292" t="s">
        <v>963</v>
      </c>
      <c r="L7" s="292" t="s">
        <v>1387</v>
      </c>
      <c r="M7" s="291" t="s">
        <v>963</v>
      </c>
      <c r="N7" s="291" t="s">
        <v>1387</v>
      </c>
      <c r="O7" s="291" t="s">
        <v>963</v>
      </c>
      <c r="P7" s="291" t="s">
        <v>1387</v>
      </c>
      <c r="Q7" s="292" t="s">
        <v>963</v>
      </c>
      <c r="R7" s="292" t="s">
        <v>1387</v>
      </c>
      <c r="S7" s="291" t="s">
        <v>963</v>
      </c>
      <c r="T7" s="291" t="s">
        <v>1387</v>
      </c>
    </row>
    <row r="8" spans="1:21" s="289" customFormat="1">
      <c r="A8" s="290"/>
      <c r="B8" s="290"/>
      <c r="C8" s="293"/>
      <c r="D8" s="413"/>
      <c r="E8" s="413"/>
      <c r="F8" s="413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1" s="295" customFormat="1">
      <c r="A9" s="291"/>
      <c r="B9" s="291"/>
      <c r="C9" s="294"/>
      <c r="D9" s="294"/>
      <c r="E9" s="294"/>
      <c r="F9" s="294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</row>
    <row r="10" spans="1:21" s="285" customFormat="1">
      <c r="A10" s="296" t="s">
        <v>1388</v>
      </c>
      <c r="B10" s="297">
        <v>780001</v>
      </c>
      <c r="C10" s="296" t="s">
        <v>1389</v>
      </c>
      <c r="D10" s="298">
        <v>0</v>
      </c>
      <c r="E10" s="298">
        <v>15458</v>
      </c>
      <c r="F10" s="298">
        <v>15458</v>
      </c>
      <c r="G10" s="299">
        <v>5510</v>
      </c>
      <c r="H10" s="299">
        <v>18762377</v>
      </c>
      <c r="I10" s="299">
        <v>1678</v>
      </c>
      <c r="J10" s="299">
        <v>5713842</v>
      </c>
      <c r="K10" s="299">
        <v>1678</v>
      </c>
      <c r="L10" s="299">
        <v>5713842</v>
      </c>
      <c r="M10" s="299">
        <v>7188</v>
      </c>
      <c r="N10" s="299">
        <v>24476219</v>
      </c>
      <c r="O10" s="299">
        <v>722</v>
      </c>
      <c r="P10" s="299">
        <v>303998</v>
      </c>
      <c r="Q10" s="299">
        <v>220</v>
      </c>
      <c r="R10" s="299">
        <v>92631</v>
      </c>
      <c r="S10" s="299">
        <v>942</v>
      </c>
      <c r="T10" s="299">
        <v>396629</v>
      </c>
      <c r="U10" s="300"/>
    </row>
    <row r="11" spans="1:21" s="285" customFormat="1">
      <c r="A11" s="296" t="s">
        <v>1388</v>
      </c>
      <c r="B11" s="297">
        <v>780051</v>
      </c>
      <c r="C11" s="296" t="s">
        <v>1390</v>
      </c>
      <c r="D11" s="298">
        <v>0</v>
      </c>
      <c r="E11" s="298">
        <v>73985</v>
      </c>
      <c r="F11" s="298">
        <v>73985</v>
      </c>
      <c r="G11" s="299">
        <v>31767</v>
      </c>
      <c r="H11" s="299">
        <v>108171400</v>
      </c>
      <c r="I11" s="299">
        <v>2451</v>
      </c>
      <c r="J11" s="299">
        <v>8346023</v>
      </c>
      <c r="K11" s="299">
        <v>2451</v>
      </c>
      <c r="L11" s="299">
        <v>8346023</v>
      </c>
      <c r="M11" s="299">
        <v>34218</v>
      </c>
      <c r="N11" s="299">
        <v>116517423</v>
      </c>
      <c r="O11" s="299">
        <v>4182</v>
      </c>
      <c r="P11" s="299">
        <v>1760831</v>
      </c>
      <c r="Q11" s="299">
        <v>323</v>
      </c>
      <c r="R11" s="299">
        <v>135999</v>
      </c>
      <c r="S11" s="299">
        <v>4505</v>
      </c>
      <c r="T11" s="299">
        <v>1896830</v>
      </c>
      <c r="U11" s="300"/>
    </row>
    <row r="12" spans="1:21" s="285" customFormat="1">
      <c r="A12" s="296" t="s">
        <v>1388</v>
      </c>
      <c r="B12" s="297">
        <v>780117</v>
      </c>
      <c r="C12" s="296" t="s">
        <v>1391</v>
      </c>
      <c r="D12" s="298">
        <v>31702</v>
      </c>
      <c r="E12" s="298">
        <v>108606</v>
      </c>
      <c r="F12" s="298">
        <v>140308</v>
      </c>
      <c r="G12" s="299">
        <v>50970</v>
      </c>
      <c r="H12" s="299">
        <v>174211526</v>
      </c>
      <c r="I12" s="299">
        <v>0</v>
      </c>
      <c r="J12" s="299">
        <v>0</v>
      </c>
      <c r="K12" s="299">
        <v>0</v>
      </c>
      <c r="L12" s="299">
        <v>0</v>
      </c>
      <c r="M12" s="299">
        <v>50970</v>
      </c>
      <c r="N12" s="299">
        <v>174211526</v>
      </c>
      <c r="O12" s="299">
        <v>6656</v>
      </c>
      <c r="P12" s="299">
        <v>2802509</v>
      </c>
      <c r="Q12" s="299">
        <v>0</v>
      </c>
      <c r="R12" s="299">
        <v>0</v>
      </c>
      <c r="S12" s="299">
        <v>6656</v>
      </c>
      <c r="T12" s="299">
        <v>2802509</v>
      </c>
      <c r="U12" s="300"/>
    </row>
    <row r="13" spans="1:21" s="285" customFormat="1">
      <c r="A13" s="296"/>
      <c r="B13" s="297">
        <v>780396</v>
      </c>
      <c r="C13" s="296" t="s">
        <v>1392</v>
      </c>
      <c r="D13" s="298">
        <v>8554</v>
      </c>
      <c r="E13" s="298">
        <v>161684</v>
      </c>
      <c r="F13" s="298">
        <v>170238</v>
      </c>
      <c r="G13" s="299">
        <v>78165</v>
      </c>
      <c r="H13" s="299">
        <v>266163550</v>
      </c>
      <c r="I13" s="299">
        <v>-4129</v>
      </c>
      <c r="J13" s="299">
        <v>-14059865</v>
      </c>
      <c r="K13" s="299">
        <v>-4129</v>
      </c>
      <c r="L13" s="299">
        <v>-14059865</v>
      </c>
      <c r="M13" s="299">
        <v>74036</v>
      </c>
      <c r="N13" s="299">
        <v>252103685</v>
      </c>
      <c r="O13" s="299">
        <v>10465</v>
      </c>
      <c r="P13" s="299">
        <v>4406288</v>
      </c>
      <c r="Q13" s="299">
        <v>-543</v>
      </c>
      <c r="R13" s="299">
        <v>-228630</v>
      </c>
      <c r="S13" s="299">
        <v>9922</v>
      </c>
      <c r="T13" s="299">
        <v>4177658</v>
      </c>
      <c r="U13" s="300"/>
    </row>
  </sheetData>
  <autoFilter ref="A9:T13"/>
  <mergeCells count="14">
    <mergeCell ref="I6:J6"/>
    <mergeCell ref="K6:L6"/>
    <mergeCell ref="Q6:R6"/>
    <mergeCell ref="I3:T3"/>
    <mergeCell ref="D5:F5"/>
    <mergeCell ref="G5:H6"/>
    <mergeCell ref="I5:L5"/>
    <mergeCell ref="M5:N6"/>
    <mergeCell ref="O5:P6"/>
    <mergeCell ref="Q5:R5"/>
    <mergeCell ref="S5:T6"/>
    <mergeCell ref="D6:D8"/>
    <mergeCell ref="E6:E8"/>
    <mergeCell ref="F6:F8"/>
  </mergeCells>
  <pageMargins left="0.7" right="0.7" top="0.75" bottom="0.75" header="0.3" footer="0.3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K8"/>
  <sheetViews>
    <sheetView workbookViewId="0">
      <selection activeCell="F25" sqref="F25"/>
    </sheetView>
  </sheetViews>
  <sheetFormatPr defaultRowHeight="12.75"/>
  <cols>
    <col min="1" max="1" width="9.28515625" style="301" bestFit="1" customWidth="1"/>
    <col min="2" max="2" width="28.140625" style="301" customWidth="1"/>
    <col min="3" max="3" width="17" style="301" customWidth="1"/>
    <col min="4" max="4" width="14.7109375" style="301" customWidth="1"/>
    <col min="5" max="6" width="10.28515625" style="301" customWidth="1"/>
    <col min="7" max="7" width="12.42578125" style="301" customWidth="1"/>
    <col min="8" max="10" width="9.140625" style="301"/>
    <col min="11" max="11" width="11.42578125" style="301" customWidth="1"/>
    <col min="12" max="16384" width="9.140625" style="301"/>
  </cols>
  <sheetData>
    <row r="1" spans="1:11" ht="33" customHeight="1">
      <c r="B1" s="423" t="s">
        <v>1393</v>
      </c>
      <c r="C1" s="423"/>
      <c r="D1" s="423"/>
      <c r="E1" s="423"/>
      <c r="F1" s="423"/>
      <c r="G1" s="423"/>
      <c r="H1" s="423"/>
      <c r="I1" s="423"/>
      <c r="J1" s="423"/>
      <c r="K1" s="423"/>
    </row>
    <row r="2" spans="1:11" ht="17.25" customHeight="1">
      <c r="A2" s="424" t="s">
        <v>1374</v>
      </c>
      <c r="B2" s="424" t="s">
        <v>1139</v>
      </c>
      <c r="C2" s="426" t="s">
        <v>1394</v>
      </c>
      <c r="D2" s="426" t="s">
        <v>1395</v>
      </c>
      <c r="E2" s="426" t="s">
        <v>1396</v>
      </c>
      <c r="F2" s="419" t="s">
        <v>1397</v>
      </c>
      <c r="G2" s="419"/>
      <c r="H2" s="421" t="s">
        <v>1378</v>
      </c>
      <c r="I2" s="422"/>
      <c r="J2" s="419" t="s">
        <v>1398</v>
      </c>
      <c r="K2" s="419"/>
    </row>
    <row r="3" spans="1:11" ht="76.5" customHeight="1">
      <c r="A3" s="425"/>
      <c r="B3" s="425"/>
      <c r="C3" s="427"/>
      <c r="D3" s="427"/>
      <c r="E3" s="427"/>
      <c r="F3" s="419"/>
      <c r="G3" s="419"/>
      <c r="H3" s="414" t="s">
        <v>1399</v>
      </c>
      <c r="I3" s="414"/>
      <c r="J3" s="419"/>
      <c r="K3" s="419"/>
    </row>
    <row r="4" spans="1:11">
      <c r="A4" s="302"/>
      <c r="B4" s="302"/>
      <c r="C4" s="287" t="s">
        <v>1400</v>
      </c>
      <c r="F4" s="291" t="s">
        <v>963</v>
      </c>
      <c r="G4" s="291" t="s">
        <v>1387</v>
      </c>
      <c r="H4" s="291" t="s">
        <v>963</v>
      </c>
      <c r="I4" s="291" t="s">
        <v>1387</v>
      </c>
      <c r="J4" s="291" t="s">
        <v>963</v>
      </c>
      <c r="K4" s="291" t="s">
        <v>1387</v>
      </c>
    </row>
    <row r="5" spans="1:11" s="306" customFormat="1" ht="20.25" customHeight="1">
      <c r="A5" s="303"/>
      <c r="B5" s="303" t="s">
        <v>1401</v>
      </c>
      <c r="C5" s="304">
        <v>5121046</v>
      </c>
      <c r="D5" s="305">
        <v>359733</v>
      </c>
      <c r="E5" s="305">
        <v>-1974</v>
      </c>
      <c r="F5" s="305">
        <v>193661</v>
      </c>
      <c r="G5" s="305">
        <v>151055580</v>
      </c>
      <c r="H5" s="305">
        <v>0</v>
      </c>
      <c r="I5" s="305">
        <v>0</v>
      </c>
      <c r="J5" s="305">
        <v>193661</v>
      </c>
      <c r="K5" s="305">
        <v>151055580</v>
      </c>
    </row>
    <row r="6" spans="1:11" ht="15" customHeight="1">
      <c r="A6" s="297">
        <v>780001</v>
      </c>
      <c r="B6" s="296" t="s">
        <v>1389</v>
      </c>
      <c r="C6" s="299">
        <v>11849</v>
      </c>
      <c r="D6" s="299">
        <v>15458</v>
      </c>
      <c r="E6" s="299">
        <v>3609</v>
      </c>
      <c r="F6" s="299">
        <v>448</v>
      </c>
      <c r="G6" s="299">
        <v>349440</v>
      </c>
      <c r="H6" s="299">
        <v>137</v>
      </c>
      <c r="I6" s="299">
        <v>106860</v>
      </c>
      <c r="J6" s="299">
        <v>585</v>
      </c>
      <c r="K6" s="299">
        <v>456300</v>
      </c>
    </row>
    <row r="7" spans="1:11" ht="18.75" customHeight="1">
      <c r="A7" s="297">
        <v>780051</v>
      </c>
      <c r="B7" s="296" t="s">
        <v>1390</v>
      </c>
      <c r="C7" s="299">
        <v>68686</v>
      </c>
      <c r="D7" s="299">
        <v>73985</v>
      </c>
      <c r="E7" s="299">
        <v>5299</v>
      </c>
      <c r="F7" s="299">
        <v>2597</v>
      </c>
      <c r="G7" s="299">
        <v>2025660</v>
      </c>
      <c r="H7" s="299">
        <v>201</v>
      </c>
      <c r="I7" s="299">
        <v>156780</v>
      </c>
      <c r="J7" s="299">
        <v>2798</v>
      </c>
      <c r="K7" s="299">
        <v>2182440</v>
      </c>
    </row>
    <row r="8" spans="1:11" ht="16.5" customHeight="1">
      <c r="A8" s="297">
        <v>780396</v>
      </c>
      <c r="B8" s="296" t="s">
        <v>1392</v>
      </c>
      <c r="C8" s="299">
        <v>171861</v>
      </c>
      <c r="D8" s="299">
        <v>161684</v>
      </c>
      <c r="E8" s="299">
        <v>-10177</v>
      </c>
      <c r="F8" s="299">
        <v>6499</v>
      </c>
      <c r="G8" s="299">
        <v>5069220</v>
      </c>
      <c r="H8" s="299">
        <v>-338</v>
      </c>
      <c r="I8" s="299">
        <v>-263640</v>
      </c>
      <c r="J8" s="299">
        <v>6161</v>
      </c>
      <c r="K8" s="299">
        <v>4805580</v>
      </c>
    </row>
  </sheetData>
  <autoFilter ref="A5:AI8"/>
  <mergeCells count="10">
    <mergeCell ref="B1:K1"/>
    <mergeCell ref="A2:A3"/>
    <mergeCell ref="B2:B3"/>
    <mergeCell ref="C2:C3"/>
    <mergeCell ref="D2:D3"/>
    <mergeCell ref="E2:E3"/>
    <mergeCell ref="F2:G3"/>
    <mergeCell ref="H2:I2"/>
    <mergeCell ref="J2:K3"/>
    <mergeCell ref="H3:I3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H7"/>
  <sheetViews>
    <sheetView workbookViewId="0">
      <selection activeCell="B2" sqref="B2"/>
    </sheetView>
  </sheetViews>
  <sheetFormatPr defaultRowHeight="12.75"/>
  <cols>
    <col min="1" max="1" width="9.28515625" style="301" bestFit="1" customWidth="1"/>
    <col min="2" max="2" width="41.140625" style="301" customWidth="1"/>
    <col min="3" max="3" width="9.140625" style="301"/>
    <col min="4" max="4" width="11.42578125" style="301" customWidth="1"/>
    <col min="5" max="5" width="9.140625" style="301"/>
    <col min="6" max="6" width="10.7109375" style="301" customWidth="1"/>
    <col min="7" max="7" width="9.140625" style="301"/>
    <col min="8" max="8" width="10.85546875" style="301" customWidth="1"/>
    <col min="9" max="16384" width="9.140625" style="301"/>
  </cols>
  <sheetData>
    <row r="1" spans="1:8" ht="15.75">
      <c r="B1" s="307" t="s">
        <v>1412</v>
      </c>
    </row>
    <row r="2" spans="1:8" ht="32.25" customHeight="1">
      <c r="C2" s="428" t="s">
        <v>1402</v>
      </c>
      <c r="D2" s="429"/>
      <c r="E2" s="429"/>
      <c r="F2" s="429"/>
      <c r="G2" s="429"/>
      <c r="H2" s="429"/>
    </row>
    <row r="3" spans="1:8" ht="17.25" customHeight="1">
      <c r="A3" s="424" t="s">
        <v>1374</v>
      </c>
      <c r="B3" s="424" t="s">
        <v>1139</v>
      </c>
      <c r="C3" s="419" t="s">
        <v>1403</v>
      </c>
      <c r="D3" s="419"/>
      <c r="E3" s="421" t="s">
        <v>1378</v>
      </c>
      <c r="F3" s="422"/>
      <c r="G3" s="419" t="s">
        <v>1404</v>
      </c>
      <c r="H3" s="419"/>
    </row>
    <row r="4" spans="1:8" ht="76.5" customHeight="1">
      <c r="A4" s="425"/>
      <c r="B4" s="425"/>
      <c r="C4" s="419"/>
      <c r="D4" s="419"/>
      <c r="E4" s="414" t="s">
        <v>1405</v>
      </c>
      <c r="F4" s="414"/>
      <c r="G4" s="419"/>
      <c r="H4" s="419"/>
    </row>
    <row r="5" spans="1:8" ht="12.75" customHeight="1">
      <c r="A5" s="302"/>
      <c r="B5" s="302"/>
      <c r="C5" s="291" t="s">
        <v>963</v>
      </c>
      <c r="D5" s="291" t="s">
        <v>1387</v>
      </c>
      <c r="E5" s="291" t="s">
        <v>963</v>
      </c>
      <c r="F5" s="291" t="s">
        <v>1387</v>
      </c>
      <c r="G5" s="291" t="s">
        <v>963</v>
      </c>
      <c r="H5" s="291" t="s">
        <v>1387</v>
      </c>
    </row>
    <row r="6" spans="1:8" s="306" customFormat="1" ht="20.25" customHeight="1">
      <c r="A6" s="303"/>
      <c r="B6" s="303" t="s">
        <v>1401</v>
      </c>
      <c r="C6" s="305">
        <v>191189</v>
      </c>
      <c r="D6" s="305">
        <v>705130318</v>
      </c>
      <c r="E6" s="305">
        <v>4500</v>
      </c>
      <c r="F6" s="305">
        <v>16596595</v>
      </c>
      <c r="G6" s="305">
        <v>195689</v>
      </c>
      <c r="H6" s="305">
        <v>721726913</v>
      </c>
    </row>
    <row r="7" spans="1:8" ht="22.5" customHeight="1">
      <c r="A7" s="297">
        <v>780132</v>
      </c>
      <c r="B7" s="296" t="s">
        <v>1406</v>
      </c>
      <c r="C7" s="299">
        <v>0</v>
      </c>
      <c r="D7" s="299">
        <v>0</v>
      </c>
      <c r="E7" s="299">
        <v>4500</v>
      </c>
      <c r="F7" s="299">
        <v>16596595</v>
      </c>
      <c r="G7" s="299">
        <v>4500</v>
      </c>
      <c r="H7" s="299">
        <v>16596595</v>
      </c>
    </row>
  </sheetData>
  <autoFilter ref="A6:B7"/>
  <mergeCells count="7">
    <mergeCell ref="C2:H2"/>
    <mergeCell ref="A3:A4"/>
    <mergeCell ref="B3:B4"/>
    <mergeCell ref="C3:D4"/>
    <mergeCell ref="E3:F3"/>
    <mergeCell ref="G3:H4"/>
    <mergeCell ref="E4:F4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fitToPage="1"/>
  </sheetPr>
  <dimension ref="A1:D9"/>
  <sheetViews>
    <sheetView zoomScale="60" zoomScaleNormal="60" workbookViewId="0">
      <selection activeCell="M11" sqref="M11"/>
    </sheetView>
  </sheetViews>
  <sheetFormatPr defaultColWidth="9.140625" defaultRowHeight="20.25"/>
  <cols>
    <col min="1" max="1" width="12.140625" style="310" customWidth="1"/>
    <col min="2" max="2" width="5.5703125" style="310" customWidth="1"/>
    <col min="3" max="3" width="60.5703125" style="322" customWidth="1"/>
    <col min="4" max="4" width="24.85546875" style="323" customWidth="1"/>
    <col min="5" max="16384" width="9.140625" style="310"/>
  </cols>
  <sheetData>
    <row r="1" spans="1:4" ht="67.5" customHeight="1">
      <c r="A1" s="430"/>
      <c r="B1" s="430"/>
      <c r="C1" s="430"/>
      <c r="D1" s="309"/>
    </row>
    <row r="2" spans="1:4" ht="69" customHeight="1">
      <c r="A2" s="431" t="s">
        <v>1408</v>
      </c>
      <c r="B2" s="431"/>
      <c r="C2" s="431"/>
      <c r="D2" s="431"/>
    </row>
    <row r="3" spans="1:4">
      <c r="A3" s="311"/>
      <c r="B3" s="311"/>
      <c r="C3" s="312" t="s">
        <v>1367</v>
      </c>
      <c r="D3" s="313">
        <f>SUM(D5:D9)</f>
        <v>0</v>
      </c>
    </row>
    <row r="4" spans="1:4" s="316" customFormat="1" ht="72.75" customHeight="1">
      <c r="A4" s="270" t="s">
        <v>1271</v>
      </c>
      <c r="B4" s="270" t="s">
        <v>1269</v>
      </c>
      <c r="C4" s="314" t="s">
        <v>0</v>
      </c>
      <c r="D4" s="315"/>
    </row>
    <row r="5" spans="1:4">
      <c r="A5" s="317">
        <v>780011</v>
      </c>
      <c r="B5" s="318">
        <v>1</v>
      </c>
      <c r="C5" s="319" t="s">
        <v>1409</v>
      </c>
      <c r="D5" s="320">
        <v>1204670</v>
      </c>
    </row>
    <row r="6" spans="1:4">
      <c r="A6" s="317">
        <v>780100</v>
      </c>
      <c r="B6" s="318">
        <v>2</v>
      </c>
      <c r="C6" s="319" t="s">
        <v>1410</v>
      </c>
      <c r="D6" s="320">
        <v>-4121452</v>
      </c>
    </row>
    <row r="7" spans="1:4">
      <c r="A7" s="317">
        <v>780185</v>
      </c>
      <c r="B7" s="318">
        <v>3</v>
      </c>
      <c r="C7" s="319" t="s">
        <v>1411</v>
      </c>
      <c r="D7" s="320">
        <v>2916782</v>
      </c>
    </row>
    <row r="8" spans="1:4">
      <c r="A8" s="317"/>
      <c r="B8" s="318"/>
      <c r="C8" s="319"/>
      <c r="D8" s="321"/>
    </row>
    <row r="9" spans="1:4">
      <c r="A9" s="317"/>
      <c r="B9" s="318"/>
      <c r="C9" s="319"/>
      <c r="D9" s="321"/>
    </row>
  </sheetData>
  <mergeCells count="2">
    <mergeCell ref="A1:C1"/>
    <mergeCell ref="A2:D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BE49"/>
  <sheetViews>
    <sheetView zoomScale="70" zoomScaleNormal="70" workbookViewId="0">
      <pane xSplit="4" ySplit="8" topLeftCell="E9" activePane="bottomRight" state="frozen"/>
      <selection activeCell="B21" sqref="B21"/>
      <selection pane="topRight" activeCell="B21" sqref="B21"/>
      <selection pane="bottomLeft" activeCell="B21" sqref="B21"/>
      <selection pane="bottomRight" activeCell="B21" sqref="B21"/>
    </sheetView>
  </sheetViews>
  <sheetFormatPr defaultRowHeight="15"/>
  <cols>
    <col min="1" max="1" width="13.5703125" style="73" customWidth="1"/>
    <col min="2" max="2" width="59.42578125" style="73" customWidth="1"/>
    <col min="3" max="3" width="15.7109375" style="73" customWidth="1"/>
    <col min="4" max="4" width="9.42578125" style="72" bestFit="1" customWidth="1"/>
    <col min="5" max="5" width="16.42578125" style="73" customWidth="1"/>
    <col min="6" max="6" width="19.85546875" style="73" bestFit="1" customWidth="1"/>
    <col min="7" max="7" width="10.7109375" style="73" customWidth="1"/>
    <col min="8" max="8" width="19.85546875" style="73" bestFit="1" customWidth="1"/>
    <col min="9" max="9" width="12.28515625" style="73" customWidth="1"/>
    <col min="10" max="10" width="19.85546875" style="73" bestFit="1" customWidth="1"/>
    <col min="11" max="11" width="10.7109375" style="73" customWidth="1"/>
    <col min="12" max="12" width="19.85546875" style="73" bestFit="1" customWidth="1"/>
    <col min="13" max="13" width="9.42578125" style="73" bestFit="1" customWidth="1"/>
    <col min="14" max="14" width="19.85546875" style="73" bestFit="1" customWidth="1"/>
    <col min="15" max="15" width="9.42578125" style="73" bestFit="1" customWidth="1"/>
    <col min="16" max="16" width="19.85546875" style="73" bestFit="1" customWidth="1"/>
    <col min="17" max="17" width="9.42578125" style="73" bestFit="1" customWidth="1"/>
    <col min="18" max="18" width="19.85546875" style="73" bestFit="1" customWidth="1"/>
    <col min="19" max="19" width="9.42578125" style="73" bestFit="1" customWidth="1"/>
    <col min="20" max="20" width="19.85546875" style="73" bestFit="1" customWidth="1"/>
    <col min="21" max="21" width="9.42578125" style="73" bestFit="1" customWidth="1"/>
    <col min="22" max="22" width="19.85546875" style="73" bestFit="1" customWidth="1"/>
    <col min="23" max="23" width="9.42578125" style="73" bestFit="1" customWidth="1"/>
    <col min="24" max="24" width="19.85546875" style="73" bestFit="1" customWidth="1"/>
    <col min="25" max="25" width="9.42578125" style="73" bestFit="1" customWidth="1"/>
    <col min="26" max="26" width="19.85546875" style="73" bestFit="1" customWidth="1"/>
    <col min="27" max="27" width="9.42578125" style="73" bestFit="1" customWidth="1"/>
    <col min="28" max="28" width="19.85546875" style="73" bestFit="1" customWidth="1"/>
    <col min="29" max="29" width="9.42578125" style="73" bestFit="1" customWidth="1"/>
    <col min="30" max="30" width="19.85546875" style="73" bestFit="1" customWidth="1"/>
    <col min="31" max="31" width="9.42578125" style="73" bestFit="1" customWidth="1"/>
    <col min="32" max="32" width="19.85546875" style="73" bestFit="1" customWidth="1"/>
    <col min="33" max="33" width="9.42578125" style="73" bestFit="1" customWidth="1"/>
    <col min="34" max="34" width="19.85546875" style="73" bestFit="1" customWidth="1"/>
    <col min="35" max="35" width="9.42578125" style="73" bestFit="1" customWidth="1"/>
    <col min="36" max="36" width="19.85546875" style="73" bestFit="1" customWidth="1"/>
    <col min="37" max="37" width="9.42578125" style="73" bestFit="1" customWidth="1"/>
    <col min="38" max="38" width="19.85546875" style="73" bestFit="1" customWidth="1"/>
    <col min="39" max="39" width="9.42578125" style="73" bestFit="1" customWidth="1"/>
    <col min="40" max="40" width="19.85546875" style="73" bestFit="1" customWidth="1"/>
    <col min="41" max="41" width="9.42578125" style="73" bestFit="1" customWidth="1"/>
    <col min="42" max="42" width="19.85546875" style="73" bestFit="1" customWidth="1"/>
    <col min="43" max="43" width="9.42578125" style="73" bestFit="1" customWidth="1"/>
    <col min="44" max="44" width="19.85546875" style="73" bestFit="1" customWidth="1"/>
    <col min="45" max="45" width="9.42578125" style="73" bestFit="1" customWidth="1"/>
    <col min="46" max="46" width="19.85546875" style="73" bestFit="1" customWidth="1"/>
    <col min="47" max="47" width="9.42578125" style="73" bestFit="1" customWidth="1"/>
    <col min="48" max="48" width="19.85546875" style="73" bestFit="1" customWidth="1"/>
    <col min="49" max="49" width="9.42578125" style="73" bestFit="1" customWidth="1"/>
    <col min="50" max="50" width="19.85546875" style="73" bestFit="1" customWidth="1"/>
    <col min="51" max="51" width="9.42578125" style="73" bestFit="1" customWidth="1"/>
    <col min="52" max="52" width="19.85546875" style="73" bestFit="1" customWidth="1"/>
    <col min="53" max="53" width="9.42578125" style="73" bestFit="1" customWidth="1"/>
    <col min="54" max="54" width="19.85546875" style="73" bestFit="1" customWidth="1"/>
    <col min="55" max="55" width="12.85546875" style="74" customWidth="1"/>
    <col min="56" max="56" width="21.42578125" style="74" customWidth="1"/>
    <col min="57" max="57" width="9.140625" style="73"/>
    <col min="58" max="58" width="13.140625" style="73" bestFit="1" customWidth="1"/>
    <col min="59" max="16384" width="9.140625" style="73"/>
  </cols>
  <sheetData>
    <row r="1" spans="1:57" ht="42" customHeight="1">
      <c r="A1" s="452" t="s">
        <v>931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  <c r="AC1" s="453"/>
      <c r="AD1" s="453"/>
      <c r="AE1" s="453"/>
      <c r="AF1" s="453"/>
      <c r="AG1" s="453"/>
      <c r="AH1" s="453"/>
      <c r="AI1" s="453"/>
      <c r="AJ1" s="453"/>
      <c r="AK1" s="453"/>
      <c r="AL1" s="453"/>
      <c r="AM1" s="453"/>
      <c r="AN1" s="453"/>
      <c r="AO1" s="453"/>
      <c r="AP1" s="453"/>
      <c r="AQ1" s="453"/>
      <c r="AR1" s="453"/>
      <c r="AS1" s="453"/>
      <c r="AT1" s="453"/>
      <c r="AU1" s="453"/>
      <c r="AV1" s="453"/>
      <c r="AW1" s="453"/>
      <c r="AX1" s="453"/>
      <c r="AY1" s="453"/>
      <c r="AZ1" s="453"/>
      <c r="BA1" s="453"/>
      <c r="BB1" s="453"/>
      <c r="BC1" s="453"/>
      <c r="BD1" s="453"/>
    </row>
    <row r="2" spans="1:57" ht="17.100000000000001" customHeight="1">
      <c r="A2" s="75"/>
      <c r="B2" s="75"/>
      <c r="C2" s="75"/>
    </row>
    <row r="3" spans="1:57" s="76" customFormat="1" ht="21" customHeight="1">
      <c r="B3" s="77"/>
      <c r="C3" s="78"/>
      <c r="D3" s="77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</row>
    <row r="4" spans="1:57" s="76" customFormat="1" ht="21" customHeight="1" thickBot="1">
      <c r="B4" s="78"/>
      <c r="C4" s="78"/>
      <c r="D4" s="78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</row>
    <row r="5" spans="1:57" s="81" customFormat="1" ht="63.75" customHeight="1">
      <c r="A5" s="436" t="s">
        <v>932</v>
      </c>
      <c r="B5" s="439" t="s">
        <v>933</v>
      </c>
      <c r="C5" s="442" t="s">
        <v>934</v>
      </c>
      <c r="D5" s="439" t="s">
        <v>935</v>
      </c>
      <c r="E5" s="432" t="s">
        <v>936</v>
      </c>
      <c r="F5" s="433"/>
      <c r="G5" s="432" t="s">
        <v>937</v>
      </c>
      <c r="H5" s="433"/>
      <c r="I5" s="432" t="s">
        <v>938</v>
      </c>
      <c r="J5" s="433"/>
      <c r="K5" s="432" t="s">
        <v>939</v>
      </c>
      <c r="L5" s="433"/>
      <c r="M5" s="432" t="s">
        <v>940</v>
      </c>
      <c r="N5" s="433"/>
      <c r="O5" s="432" t="s">
        <v>941</v>
      </c>
      <c r="P5" s="433"/>
      <c r="Q5" s="432" t="s">
        <v>942</v>
      </c>
      <c r="R5" s="433"/>
      <c r="S5" s="432" t="s">
        <v>943</v>
      </c>
      <c r="T5" s="433"/>
      <c r="U5" s="432" t="s">
        <v>944</v>
      </c>
      <c r="V5" s="433"/>
      <c r="W5" s="432" t="s">
        <v>945</v>
      </c>
      <c r="X5" s="433"/>
      <c r="Y5" s="432" t="s">
        <v>946</v>
      </c>
      <c r="Z5" s="433"/>
      <c r="AA5" s="432" t="s">
        <v>947</v>
      </c>
      <c r="AB5" s="433"/>
      <c r="AC5" s="432" t="s">
        <v>948</v>
      </c>
      <c r="AD5" s="433"/>
      <c r="AE5" s="432" t="s">
        <v>949</v>
      </c>
      <c r="AF5" s="433"/>
      <c r="AG5" s="432" t="s">
        <v>950</v>
      </c>
      <c r="AH5" s="433"/>
      <c r="AI5" s="432" t="s">
        <v>951</v>
      </c>
      <c r="AJ5" s="433"/>
      <c r="AK5" s="432" t="s">
        <v>952</v>
      </c>
      <c r="AL5" s="433"/>
      <c r="AM5" s="432" t="s">
        <v>953</v>
      </c>
      <c r="AN5" s="433"/>
      <c r="AO5" s="432" t="s">
        <v>954</v>
      </c>
      <c r="AP5" s="433"/>
      <c r="AQ5" s="432" t="s">
        <v>955</v>
      </c>
      <c r="AR5" s="433"/>
      <c r="AS5" s="432" t="s">
        <v>956</v>
      </c>
      <c r="AT5" s="433"/>
      <c r="AU5" s="432" t="s">
        <v>957</v>
      </c>
      <c r="AV5" s="433"/>
      <c r="AW5" s="432" t="s">
        <v>958</v>
      </c>
      <c r="AX5" s="433"/>
      <c r="AY5" s="432" t="s">
        <v>959</v>
      </c>
      <c r="AZ5" s="433"/>
      <c r="BA5" s="432" t="s">
        <v>960</v>
      </c>
      <c r="BB5" s="433"/>
      <c r="BC5" s="445" t="s">
        <v>961</v>
      </c>
      <c r="BD5" s="446"/>
    </row>
    <row r="6" spans="1:57" s="81" customFormat="1" ht="28.5" customHeight="1">
      <c r="A6" s="437"/>
      <c r="B6" s="440"/>
      <c r="C6" s="443"/>
      <c r="D6" s="440"/>
      <c r="E6" s="434">
        <v>780045</v>
      </c>
      <c r="F6" s="435"/>
      <c r="G6" s="434">
        <v>780046</v>
      </c>
      <c r="H6" s="435">
        <v>780046</v>
      </c>
      <c r="I6" s="434">
        <v>780047</v>
      </c>
      <c r="J6" s="435">
        <v>780047</v>
      </c>
      <c r="K6" s="434">
        <v>780007</v>
      </c>
      <c r="L6" s="435">
        <v>780007</v>
      </c>
      <c r="M6" s="434">
        <v>780016</v>
      </c>
      <c r="N6" s="435">
        <v>780016</v>
      </c>
      <c r="O6" s="434">
        <v>780151</v>
      </c>
      <c r="P6" s="435">
        <v>780151</v>
      </c>
      <c r="Q6" s="434">
        <v>780042</v>
      </c>
      <c r="R6" s="435">
        <v>780042</v>
      </c>
      <c r="S6" s="434">
        <v>780153</v>
      </c>
      <c r="T6" s="435">
        <v>780153</v>
      </c>
      <c r="U6" s="434">
        <v>780240</v>
      </c>
      <c r="V6" s="435">
        <v>780240</v>
      </c>
      <c r="W6" s="434">
        <v>780014</v>
      </c>
      <c r="X6" s="435">
        <v>780014</v>
      </c>
      <c r="Y6" s="434">
        <v>780186</v>
      </c>
      <c r="Z6" s="435">
        <v>780186</v>
      </c>
      <c r="AA6" s="434">
        <v>780110</v>
      </c>
      <c r="AB6" s="435">
        <v>780110</v>
      </c>
      <c r="AC6" s="434">
        <v>780103</v>
      </c>
      <c r="AD6" s="435">
        <v>780103</v>
      </c>
      <c r="AE6" s="434">
        <v>780059</v>
      </c>
      <c r="AF6" s="435">
        <v>780059</v>
      </c>
      <c r="AG6" s="434">
        <v>780105</v>
      </c>
      <c r="AH6" s="435">
        <v>780105</v>
      </c>
      <c r="AI6" s="434">
        <v>780099</v>
      </c>
      <c r="AJ6" s="435">
        <v>780099</v>
      </c>
      <c r="AK6" s="434">
        <v>780157</v>
      </c>
      <c r="AL6" s="435">
        <v>780157</v>
      </c>
      <c r="AM6" s="434">
        <v>780054</v>
      </c>
      <c r="AN6" s="435">
        <v>780054</v>
      </c>
      <c r="AO6" s="434">
        <v>780169</v>
      </c>
      <c r="AP6" s="435">
        <v>780169</v>
      </c>
      <c r="AQ6" s="434">
        <v>780132</v>
      </c>
      <c r="AR6" s="435">
        <v>780132</v>
      </c>
      <c r="AS6" s="434">
        <v>780101</v>
      </c>
      <c r="AT6" s="435">
        <v>780101</v>
      </c>
      <c r="AU6" s="434">
        <v>780056</v>
      </c>
      <c r="AV6" s="435">
        <v>780056</v>
      </c>
      <c r="AW6" s="434">
        <v>780376</v>
      </c>
      <c r="AX6" s="435">
        <v>780376</v>
      </c>
      <c r="AY6" s="434">
        <v>780648</v>
      </c>
      <c r="AZ6" s="435">
        <v>780648</v>
      </c>
      <c r="BA6" s="434">
        <v>780687</v>
      </c>
      <c r="BB6" s="435">
        <v>780687</v>
      </c>
      <c r="BC6" s="447"/>
      <c r="BD6" s="448"/>
    </row>
    <row r="7" spans="1:57" s="81" customFormat="1" ht="24" customHeight="1">
      <c r="A7" s="437"/>
      <c r="B7" s="440"/>
      <c r="C7" s="443"/>
      <c r="D7" s="440"/>
      <c r="E7" s="451" t="s">
        <v>962</v>
      </c>
      <c r="F7" s="451"/>
      <c r="G7" s="451" t="s">
        <v>962</v>
      </c>
      <c r="H7" s="451"/>
      <c r="I7" s="451" t="s">
        <v>962</v>
      </c>
      <c r="J7" s="451"/>
      <c r="K7" s="451" t="s">
        <v>962</v>
      </c>
      <c r="L7" s="451"/>
      <c r="M7" s="451" t="s">
        <v>962</v>
      </c>
      <c r="N7" s="451"/>
      <c r="O7" s="451" t="s">
        <v>962</v>
      </c>
      <c r="P7" s="451"/>
      <c r="Q7" s="451" t="s">
        <v>962</v>
      </c>
      <c r="R7" s="451"/>
      <c r="S7" s="451" t="s">
        <v>962</v>
      </c>
      <c r="T7" s="451"/>
      <c r="U7" s="451" t="s">
        <v>962</v>
      </c>
      <c r="V7" s="451"/>
      <c r="W7" s="451" t="s">
        <v>962</v>
      </c>
      <c r="X7" s="451"/>
      <c r="Y7" s="451" t="s">
        <v>962</v>
      </c>
      <c r="Z7" s="451"/>
      <c r="AA7" s="451" t="s">
        <v>962</v>
      </c>
      <c r="AB7" s="451"/>
      <c r="AC7" s="451" t="s">
        <v>962</v>
      </c>
      <c r="AD7" s="451"/>
      <c r="AE7" s="451" t="s">
        <v>962</v>
      </c>
      <c r="AF7" s="451"/>
      <c r="AG7" s="451" t="s">
        <v>962</v>
      </c>
      <c r="AH7" s="451"/>
      <c r="AI7" s="451" t="s">
        <v>962</v>
      </c>
      <c r="AJ7" s="451"/>
      <c r="AK7" s="451" t="s">
        <v>962</v>
      </c>
      <c r="AL7" s="451"/>
      <c r="AM7" s="451" t="s">
        <v>962</v>
      </c>
      <c r="AN7" s="451"/>
      <c r="AO7" s="451" t="s">
        <v>962</v>
      </c>
      <c r="AP7" s="451"/>
      <c r="AQ7" s="451" t="s">
        <v>962</v>
      </c>
      <c r="AR7" s="451"/>
      <c r="AS7" s="451" t="s">
        <v>962</v>
      </c>
      <c r="AT7" s="451"/>
      <c r="AU7" s="451" t="s">
        <v>962</v>
      </c>
      <c r="AV7" s="451"/>
      <c r="AW7" s="451" t="s">
        <v>962</v>
      </c>
      <c r="AX7" s="451"/>
      <c r="AY7" s="451" t="s">
        <v>962</v>
      </c>
      <c r="AZ7" s="451"/>
      <c r="BA7" s="451" t="s">
        <v>962</v>
      </c>
      <c r="BB7" s="451"/>
      <c r="BC7" s="449"/>
      <c r="BD7" s="450"/>
    </row>
    <row r="8" spans="1:57" s="80" customFormat="1" ht="24" customHeight="1" thickBot="1">
      <c r="A8" s="438"/>
      <c r="B8" s="441"/>
      <c r="C8" s="444"/>
      <c r="D8" s="441"/>
      <c r="E8" s="82" t="s">
        <v>963</v>
      </c>
      <c r="F8" s="82" t="s">
        <v>964</v>
      </c>
      <c r="G8" s="82" t="s">
        <v>963</v>
      </c>
      <c r="H8" s="82" t="s">
        <v>964</v>
      </c>
      <c r="I8" s="82" t="s">
        <v>963</v>
      </c>
      <c r="J8" s="82" t="s">
        <v>964</v>
      </c>
      <c r="K8" s="82" t="s">
        <v>963</v>
      </c>
      <c r="L8" s="82" t="s">
        <v>964</v>
      </c>
      <c r="M8" s="82" t="s">
        <v>963</v>
      </c>
      <c r="N8" s="82" t="s">
        <v>964</v>
      </c>
      <c r="O8" s="82" t="s">
        <v>963</v>
      </c>
      <c r="P8" s="82" t="s">
        <v>964</v>
      </c>
      <c r="Q8" s="82" t="s">
        <v>963</v>
      </c>
      <c r="R8" s="82" t="s">
        <v>964</v>
      </c>
      <c r="S8" s="82" t="s">
        <v>963</v>
      </c>
      <c r="T8" s="82" t="s">
        <v>964</v>
      </c>
      <c r="U8" s="82" t="s">
        <v>963</v>
      </c>
      <c r="V8" s="82" t="s">
        <v>964</v>
      </c>
      <c r="W8" s="82" t="s">
        <v>963</v>
      </c>
      <c r="X8" s="82" t="s">
        <v>964</v>
      </c>
      <c r="Y8" s="82" t="s">
        <v>963</v>
      </c>
      <c r="Z8" s="82" t="s">
        <v>964</v>
      </c>
      <c r="AA8" s="82" t="s">
        <v>963</v>
      </c>
      <c r="AB8" s="82" t="s">
        <v>964</v>
      </c>
      <c r="AC8" s="82" t="s">
        <v>963</v>
      </c>
      <c r="AD8" s="82" t="s">
        <v>964</v>
      </c>
      <c r="AE8" s="82" t="s">
        <v>963</v>
      </c>
      <c r="AF8" s="82" t="s">
        <v>964</v>
      </c>
      <c r="AG8" s="82" t="s">
        <v>963</v>
      </c>
      <c r="AH8" s="82" t="s">
        <v>964</v>
      </c>
      <c r="AI8" s="82" t="s">
        <v>963</v>
      </c>
      <c r="AJ8" s="82" t="s">
        <v>964</v>
      </c>
      <c r="AK8" s="82" t="s">
        <v>963</v>
      </c>
      <c r="AL8" s="82" t="s">
        <v>964</v>
      </c>
      <c r="AM8" s="82" t="s">
        <v>963</v>
      </c>
      <c r="AN8" s="82" t="s">
        <v>964</v>
      </c>
      <c r="AO8" s="82" t="s">
        <v>963</v>
      </c>
      <c r="AP8" s="82" t="s">
        <v>964</v>
      </c>
      <c r="AQ8" s="82" t="s">
        <v>963</v>
      </c>
      <c r="AR8" s="82" t="s">
        <v>964</v>
      </c>
      <c r="AS8" s="82" t="s">
        <v>963</v>
      </c>
      <c r="AT8" s="82" t="s">
        <v>964</v>
      </c>
      <c r="AU8" s="82" t="s">
        <v>963</v>
      </c>
      <c r="AV8" s="82" t="s">
        <v>964</v>
      </c>
      <c r="AW8" s="82" t="s">
        <v>963</v>
      </c>
      <c r="AX8" s="82" t="s">
        <v>964</v>
      </c>
      <c r="AY8" s="82" t="s">
        <v>963</v>
      </c>
      <c r="AZ8" s="82" t="s">
        <v>964</v>
      </c>
      <c r="BA8" s="82" t="s">
        <v>963</v>
      </c>
      <c r="BB8" s="82" t="s">
        <v>964</v>
      </c>
      <c r="BC8" s="82" t="s">
        <v>963</v>
      </c>
      <c r="BD8" s="83" t="s">
        <v>964</v>
      </c>
    </row>
    <row r="9" spans="1:57" ht="23.1" customHeight="1">
      <c r="A9" s="84" t="s">
        <v>965</v>
      </c>
      <c r="B9" s="84" t="s">
        <v>966</v>
      </c>
      <c r="C9" s="85"/>
      <c r="D9" s="86" t="s">
        <v>967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4"/>
      <c r="BD9" s="84"/>
    </row>
    <row r="10" spans="1:57" ht="30" customHeight="1">
      <c r="A10" s="88" t="s">
        <v>968</v>
      </c>
      <c r="B10" s="88" t="s">
        <v>969</v>
      </c>
      <c r="C10" s="89">
        <v>180098</v>
      </c>
      <c r="D10" s="90" t="s">
        <v>970</v>
      </c>
      <c r="E10" s="88">
        <v>0</v>
      </c>
      <c r="F10" s="91">
        <v>0</v>
      </c>
      <c r="G10" s="88">
        <v>0</v>
      </c>
      <c r="H10" s="91">
        <v>0</v>
      </c>
      <c r="I10" s="88">
        <v>0</v>
      </c>
      <c r="J10" s="91">
        <v>0</v>
      </c>
      <c r="K10" s="88">
        <v>0</v>
      </c>
      <c r="L10" s="91">
        <v>0</v>
      </c>
      <c r="M10" s="88">
        <v>0</v>
      </c>
      <c r="N10" s="91">
        <v>0</v>
      </c>
      <c r="O10" s="88">
        <v>0</v>
      </c>
      <c r="P10" s="91">
        <v>0</v>
      </c>
      <c r="Q10" s="88">
        <v>0</v>
      </c>
      <c r="R10" s="91">
        <v>0</v>
      </c>
      <c r="S10" s="88">
        <v>0</v>
      </c>
      <c r="T10" s="91">
        <v>0</v>
      </c>
      <c r="U10" s="88">
        <v>145</v>
      </c>
      <c r="V10" s="91">
        <v>26114210</v>
      </c>
      <c r="W10" s="88">
        <v>0</v>
      </c>
      <c r="X10" s="91">
        <v>0</v>
      </c>
      <c r="Y10" s="88">
        <v>0</v>
      </c>
      <c r="Z10" s="91">
        <v>0</v>
      </c>
      <c r="AA10" s="88">
        <v>0</v>
      </c>
      <c r="AB10" s="91">
        <v>0</v>
      </c>
      <c r="AC10" s="88">
        <v>0</v>
      </c>
      <c r="AD10" s="91">
        <v>0</v>
      </c>
      <c r="AE10" s="88">
        <v>0</v>
      </c>
      <c r="AF10" s="91">
        <v>0</v>
      </c>
      <c r="AG10" s="88">
        <v>0</v>
      </c>
      <c r="AH10" s="91">
        <v>0</v>
      </c>
      <c r="AI10" s="88">
        <v>0</v>
      </c>
      <c r="AJ10" s="91">
        <v>0</v>
      </c>
      <c r="AK10" s="88">
        <v>0</v>
      </c>
      <c r="AL10" s="91">
        <v>0</v>
      </c>
      <c r="AM10" s="88">
        <v>0</v>
      </c>
      <c r="AN10" s="91">
        <v>0</v>
      </c>
      <c r="AO10" s="88">
        <v>0</v>
      </c>
      <c r="AP10" s="91">
        <v>0</v>
      </c>
      <c r="AQ10" s="88">
        <v>0</v>
      </c>
      <c r="AR10" s="91">
        <v>0</v>
      </c>
      <c r="AS10" s="88">
        <v>0</v>
      </c>
      <c r="AT10" s="91">
        <v>0</v>
      </c>
      <c r="AU10" s="88">
        <v>0</v>
      </c>
      <c r="AV10" s="91">
        <v>0</v>
      </c>
      <c r="AW10" s="88">
        <v>24</v>
      </c>
      <c r="AX10" s="91">
        <v>4322352</v>
      </c>
      <c r="AY10" s="88">
        <v>0</v>
      </c>
      <c r="AZ10" s="91">
        <v>0</v>
      </c>
      <c r="BA10" s="88">
        <v>0</v>
      </c>
      <c r="BB10" s="91">
        <v>0</v>
      </c>
      <c r="BC10" s="92">
        <f t="shared" ref="BC10:BD12" si="0">E10+G10+I10+K10+M10+O10+Q10+S10+U10+W10+Y10+AA10+AC10+AE10+AG10+AI10+AK10+AM10+AO10+AQ10+AS10+AU10+AW10+AY10+BA10</f>
        <v>169</v>
      </c>
      <c r="BD10" s="92">
        <f t="shared" si="0"/>
        <v>30436562</v>
      </c>
      <c r="BE10" s="93"/>
    </row>
    <row r="11" spans="1:57" ht="30" customHeight="1">
      <c r="A11" s="88" t="s">
        <v>971</v>
      </c>
      <c r="B11" s="88" t="s">
        <v>972</v>
      </c>
      <c r="C11" s="89">
        <v>322365</v>
      </c>
      <c r="D11" s="90" t="s">
        <v>973</v>
      </c>
      <c r="E11" s="88">
        <v>0</v>
      </c>
      <c r="F11" s="91">
        <v>0</v>
      </c>
      <c r="G11" s="88">
        <v>0</v>
      </c>
      <c r="H11" s="91">
        <v>0</v>
      </c>
      <c r="I11" s="88">
        <v>0</v>
      </c>
      <c r="J11" s="91">
        <v>0</v>
      </c>
      <c r="K11" s="88">
        <v>0</v>
      </c>
      <c r="L11" s="91">
        <v>0</v>
      </c>
      <c r="M11" s="88">
        <v>0</v>
      </c>
      <c r="N11" s="91">
        <v>0</v>
      </c>
      <c r="O11" s="88">
        <v>0</v>
      </c>
      <c r="P11" s="91">
        <v>0</v>
      </c>
      <c r="Q11" s="88">
        <v>0</v>
      </c>
      <c r="R11" s="91">
        <v>0</v>
      </c>
      <c r="S11" s="88">
        <v>295</v>
      </c>
      <c r="T11" s="91">
        <v>95097675</v>
      </c>
      <c r="U11" s="88">
        <v>0</v>
      </c>
      <c r="V11" s="91">
        <v>0</v>
      </c>
      <c r="W11" s="88">
        <v>0</v>
      </c>
      <c r="X11" s="91">
        <v>0</v>
      </c>
      <c r="Y11" s="88">
        <v>0</v>
      </c>
      <c r="Z11" s="91">
        <v>0</v>
      </c>
      <c r="AA11" s="88">
        <v>0</v>
      </c>
      <c r="AB11" s="91">
        <v>0</v>
      </c>
      <c r="AC11" s="88">
        <v>0</v>
      </c>
      <c r="AD11" s="91">
        <v>0</v>
      </c>
      <c r="AE11" s="88">
        <v>0</v>
      </c>
      <c r="AF11" s="91">
        <v>0</v>
      </c>
      <c r="AG11" s="88">
        <v>0</v>
      </c>
      <c r="AH11" s="91">
        <v>0</v>
      </c>
      <c r="AI11" s="88">
        <v>0</v>
      </c>
      <c r="AJ11" s="91">
        <v>0</v>
      </c>
      <c r="AK11" s="88">
        <v>0</v>
      </c>
      <c r="AL11" s="91">
        <v>0</v>
      </c>
      <c r="AM11" s="88">
        <v>0</v>
      </c>
      <c r="AN11" s="91">
        <v>0</v>
      </c>
      <c r="AO11" s="88">
        <v>0</v>
      </c>
      <c r="AP11" s="91">
        <v>0</v>
      </c>
      <c r="AQ11" s="88">
        <v>0</v>
      </c>
      <c r="AR11" s="91">
        <v>0</v>
      </c>
      <c r="AS11" s="88">
        <v>0</v>
      </c>
      <c r="AT11" s="91">
        <v>0</v>
      </c>
      <c r="AU11" s="88">
        <v>0</v>
      </c>
      <c r="AV11" s="91">
        <v>0</v>
      </c>
      <c r="AW11" s="88">
        <v>0</v>
      </c>
      <c r="AX11" s="91">
        <v>0</v>
      </c>
      <c r="AY11" s="88">
        <v>0</v>
      </c>
      <c r="AZ11" s="91">
        <v>0</v>
      </c>
      <c r="BA11" s="88">
        <v>0</v>
      </c>
      <c r="BB11" s="91">
        <v>0</v>
      </c>
      <c r="BC11" s="92">
        <f t="shared" si="0"/>
        <v>295</v>
      </c>
      <c r="BD11" s="92">
        <f t="shared" si="0"/>
        <v>95097675</v>
      </c>
    </row>
    <row r="12" spans="1:57" ht="30" customHeight="1">
      <c r="A12" s="88" t="s">
        <v>974</v>
      </c>
      <c r="B12" s="88" t="s">
        <v>975</v>
      </c>
      <c r="C12" s="89">
        <v>234241</v>
      </c>
      <c r="D12" s="90" t="s">
        <v>976</v>
      </c>
      <c r="E12" s="88">
        <v>0</v>
      </c>
      <c r="F12" s="91">
        <v>0</v>
      </c>
      <c r="G12" s="88">
        <v>0</v>
      </c>
      <c r="H12" s="91">
        <v>0</v>
      </c>
      <c r="I12" s="88">
        <v>0</v>
      </c>
      <c r="J12" s="91">
        <v>0</v>
      </c>
      <c r="K12" s="88">
        <v>0</v>
      </c>
      <c r="L12" s="91">
        <v>0</v>
      </c>
      <c r="M12" s="88">
        <v>0</v>
      </c>
      <c r="N12" s="91">
        <v>0</v>
      </c>
      <c r="O12" s="88">
        <v>0</v>
      </c>
      <c r="P12" s="91">
        <v>0</v>
      </c>
      <c r="Q12" s="88">
        <v>0</v>
      </c>
      <c r="R12" s="91">
        <v>0</v>
      </c>
      <c r="S12" s="88">
        <v>43</v>
      </c>
      <c r="T12" s="91">
        <v>10072363</v>
      </c>
      <c r="U12" s="88">
        <v>55</v>
      </c>
      <c r="V12" s="91">
        <v>12883255</v>
      </c>
      <c r="W12" s="88">
        <v>0</v>
      </c>
      <c r="X12" s="91">
        <v>0</v>
      </c>
      <c r="Y12" s="88">
        <v>0</v>
      </c>
      <c r="Z12" s="91">
        <v>0</v>
      </c>
      <c r="AA12" s="88">
        <v>0</v>
      </c>
      <c r="AB12" s="91">
        <v>0</v>
      </c>
      <c r="AC12" s="88">
        <v>0</v>
      </c>
      <c r="AD12" s="91">
        <v>0</v>
      </c>
      <c r="AE12" s="88">
        <v>0</v>
      </c>
      <c r="AF12" s="91">
        <v>0</v>
      </c>
      <c r="AG12" s="88">
        <v>0</v>
      </c>
      <c r="AH12" s="91">
        <v>0</v>
      </c>
      <c r="AI12" s="88">
        <v>0</v>
      </c>
      <c r="AJ12" s="91">
        <v>0</v>
      </c>
      <c r="AK12" s="88">
        <v>0</v>
      </c>
      <c r="AL12" s="91">
        <v>0</v>
      </c>
      <c r="AM12" s="88">
        <v>0</v>
      </c>
      <c r="AN12" s="91">
        <v>0</v>
      </c>
      <c r="AO12" s="88">
        <v>0</v>
      </c>
      <c r="AP12" s="91">
        <v>0</v>
      </c>
      <c r="AQ12" s="88">
        <v>0</v>
      </c>
      <c r="AR12" s="91">
        <v>0</v>
      </c>
      <c r="AS12" s="88">
        <v>0</v>
      </c>
      <c r="AT12" s="91">
        <v>0</v>
      </c>
      <c r="AU12" s="88">
        <v>0</v>
      </c>
      <c r="AV12" s="91">
        <v>0</v>
      </c>
      <c r="AW12" s="88">
        <v>2</v>
      </c>
      <c r="AX12" s="91">
        <v>468482</v>
      </c>
      <c r="AY12" s="88">
        <v>0</v>
      </c>
      <c r="AZ12" s="91">
        <v>0</v>
      </c>
      <c r="BA12" s="88">
        <v>0</v>
      </c>
      <c r="BB12" s="91">
        <v>0</v>
      </c>
      <c r="BC12" s="92">
        <f t="shared" si="0"/>
        <v>100</v>
      </c>
      <c r="BD12" s="92">
        <f t="shared" si="0"/>
        <v>23424100</v>
      </c>
    </row>
    <row r="13" spans="1:57" ht="23.1" customHeight="1">
      <c r="A13" s="94" t="s">
        <v>977</v>
      </c>
      <c r="B13" s="94" t="s">
        <v>978</v>
      </c>
      <c r="C13" s="89"/>
      <c r="D13" s="90" t="s">
        <v>979</v>
      </c>
      <c r="E13" s="88">
        <v>0</v>
      </c>
      <c r="F13" s="91"/>
      <c r="G13" s="88">
        <v>0</v>
      </c>
      <c r="H13" s="91">
        <v>0</v>
      </c>
      <c r="I13" s="88">
        <v>0</v>
      </c>
      <c r="J13" s="91">
        <v>0</v>
      </c>
      <c r="K13" s="88">
        <v>0</v>
      </c>
      <c r="L13" s="91">
        <v>0</v>
      </c>
      <c r="M13" s="88">
        <v>0</v>
      </c>
      <c r="N13" s="91">
        <v>0</v>
      </c>
      <c r="O13" s="88">
        <v>0</v>
      </c>
      <c r="P13" s="91">
        <v>0</v>
      </c>
      <c r="Q13" s="88">
        <v>0</v>
      </c>
      <c r="R13" s="91">
        <v>0</v>
      </c>
      <c r="S13" s="88">
        <v>0</v>
      </c>
      <c r="T13" s="91">
        <v>0</v>
      </c>
      <c r="U13" s="88">
        <v>0</v>
      </c>
      <c r="V13" s="91">
        <v>0</v>
      </c>
      <c r="W13" s="88">
        <v>0</v>
      </c>
      <c r="X13" s="91">
        <v>0</v>
      </c>
      <c r="Y13" s="88">
        <v>0</v>
      </c>
      <c r="Z13" s="91">
        <v>0</v>
      </c>
      <c r="AA13" s="88">
        <v>0</v>
      </c>
      <c r="AB13" s="91">
        <v>0</v>
      </c>
      <c r="AC13" s="88">
        <v>0</v>
      </c>
      <c r="AD13" s="91">
        <v>0</v>
      </c>
      <c r="AE13" s="88">
        <v>0</v>
      </c>
      <c r="AF13" s="91">
        <v>0</v>
      </c>
      <c r="AG13" s="88">
        <v>0</v>
      </c>
      <c r="AH13" s="91">
        <v>0</v>
      </c>
      <c r="AI13" s="88">
        <v>0</v>
      </c>
      <c r="AJ13" s="91">
        <v>0</v>
      </c>
      <c r="AK13" s="88">
        <v>0</v>
      </c>
      <c r="AL13" s="91">
        <v>0</v>
      </c>
      <c r="AM13" s="88">
        <v>0</v>
      </c>
      <c r="AN13" s="91">
        <v>0</v>
      </c>
      <c r="AO13" s="88">
        <v>0</v>
      </c>
      <c r="AP13" s="91">
        <v>0</v>
      </c>
      <c r="AQ13" s="88">
        <v>0</v>
      </c>
      <c r="AR13" s="91">
        <v>0</v>
      </c>
      <c r="AS13" s="88">
        <v>0</v>
      </c>
      <c r="AT13" s="91">
        <v>0</v>
      </c>
      <c r="AU13" s="88">
        <v>0</v>
      </c>
      <c r="AV13" s="91">
        <v>0</v>
      </c>
      <c r="AW13" s="88">
        <v>0</v>
      </c>
      <c r="AX13" s="91">
        <v>0</v>
      </c>
      <c r="AY13" s="88">
        <v>0</v>
      </c>
      <c r="AZ13" s="91">
        <v>0</v>
      </c>
      <c r="BA13" s="88">
        <v>0</v>
      </c>
      <c r="BB13" s="91">
        <v>0</v>
      </c>
      <c r="BC13" s="95"/>
      <c r="BD13" s="95"/>
    </row>
    <row r="14" spans="1:57" ht="30" customHeight="1">
      <c r="A14" s="88" t="s">
        <v>980</v>
      </c>
      <c r="B14" s="88" t="s">
        <v>981</v>
      </c>
      <c r="C14" s="89">
        <v>49159</v>
      </c>
      <c r="D14" s="90" t="s">
        <v>982</v>
      </c>
      <c r="E14" s="88">
        <v>0</v>
      </c>
      <c r="F14" s="91">
        <v>0</v>
      </c>
      <c r="G14" s="88">
        <v>0</v>
      </c>
      <c r="H14" s="91">
        <v>0</v>
      </c>
      <c r="I14" s="88">
        <v>7</v>
      </c>
      <c r="J14" s="91">
        <v>344113</v>
      </c>
      <c r="K14" s="88">
        <v>0</v>
      </c>
      <c r="L14" s="91">
        <v>0</v>
      </c>
      <c r="M14" s="88">
        <v>58</v>
      </c>
      <c r="N14" s="91">
        <v>2851222</v>
      </c>
      <c r="O14" s="88">
        <v>0</v>
      </c>
      <c r="P14" s="91">
        <v>0</v>
      </c>
      <c r="Q14" s="88">
        <v>0</v>
      </c>
      <c r="R14" s="91">
        <v>0</v>
      </c>
      <c r="S14" s="88">
        <v>1</v>
      </c>
      <c r="T14" s="91">
        <v>49159</v>
      </c>
      <c r="U14" s="88">
        <v>596</v>
      </c>
      <c r="V14" s="91">
        <v>29298764</v>
      </c>
      <c r="W14" s="88">
        <v>0</v>
      </c>
      <c r="X14" s="91">
        <v>0</v>
      </c>
      <c r="Y14" s="88">
        <v>0</v>
      </c>
      <c r="Z14" s="91">
        <v>0</v>
      </c>
      <c r="AA14" s="88">
        <v>0</v>
      </c>
      <c r="AB14" s="91">
        <v>0</v>
      </c>
      <c r="AC14" s="88">
        <v>0</v>
      </c>
      <c r="AD14" s="91">
        <v>0</v>
      </c>
      <c r="AE14" s="88">
        <v>0</v>
      </c>
      <c r="AF14" s="91">
        <v>0</v>
      </c>
      <c r="AG14" s="88">
        <v>0</v>
      </c>
      <c r="AH14" s="91">
        <v>0</v>
      </c>
      <c r="AI14" s="88">
        <v>0</v>
      </c>
      <c r="AJ14" s="91">
        <v>0</v>
      </c>
      <c r="AK14" s="88">
        <v>0</v>
      </c>
      <c r="AL14" s="91">
        <v>0</v>
      </c>
      <c r="AM14" s="88">
        <v>0</v>
      </c>
      <c r="AN14" s="91">
        <v>0</v>
      </c>
      <c r="AO14" s="88">
        <v>0</v>
      </c>
      <c r="AP14" s="91">
        <v>0</v>
      </c>
      <c r="AQ14" s="88">
        <v>0</v>
      </c>
      <c r="AR14" s="91">
        <v>0</v>
      </c>
      <c r="AS14" s="88">
        <v>0</v>
      </c>
      <c r="AT14" s="91">
        <v>0</v>
      </c>
      <c r="AU14" s="88">
        <v>0</v>
      </c>
      <c r="AV14" s="91">
        <v>0</v>
      </c>
      <c r="AW14" s="88">
        <v>5</v>
      </c>
      <c r="AX14" s="91">
        <v>245795</v>
      </c>
      <c r="AY14" s="88">
        <v>0</v>
      </c>
      <c r="AZ14" s="91">
        <v>0</v>
      </c>
      <c r="BA14" s="88">
        <v>0</v>
      </c>
      <c r="BB14" s="91">
        <v>0</v>
      </c>
      <c r="BC14" s="92">
        <f t="shared" ref="BC14:BD48" si="1">E14+G14+I14+K14+M14+O14+Q14+S14+U14+W14+Y14+AA14+AC14+AE14+AG14+AI14+AK14+AM14+AO14+AQ14+AS14+AU14+AW14+AY14+BA14</f>
        <v>667</v>
      </c>
      <c r="BD14" s="92">
        <f t="shared" si="1"/>
        <v>32789053</v>
      </c>
    </row>
    <row r="15" spans="1:57" ht="30" customHeight="1">
      <c r="A15" s="88" t="s">
        <v>983</v>
      </c>
      <c r="B15" s="88" t="s">
        <v>984</v>
      </c>
      <c r="C15" s="89">
        <v>6181</v>
      </c>
      <c r="D15" s="90">
        <v>26</v>
      </c>
      <c r="E15" s="88">
        <v>3</v>
      </c>
      <c r="F15" s="91">
        <v>18543</v>
      </c>
      <c r="G15" s="88">
        <v>0</v>
      </c>
      <c r="H15" s="91">
        <v>0</v>
      </c>
      <c r="I15" s="88">
        <v>28</v>
      </c>
      <c r="J15" s="91">
        <v>173068</v>
      </c>
      <c r="K15" s="88">
        <v>120</v>
      </c>
      <c r="L15" s="91">
        <v>741720</v>
      </c>
      <c r="M15" s="88">
        <v>0</v>
      </c>
      <c r="N15" s="91">
        <v>0</v>
      </c>
      <c r="O15" s="88">
        <v>0</v>
      </c>
      <c r="P15" s="91">
        <v>0</v>
      </c>
      <c r="Q15" s="88">
        <v>0</v>
      </c>
      <c r="R15" s="91">
        <v>0</v>
      </c>
      <c r="S15" s="88">
        <v>0</v>
      </c>
      <c r="T15" s="91">
        <v>0</v>
      </c>
      <c r="U15" s="88">
        <v>0</v>
      </c>
      <c r="V15" s="91">
        <v>0</v>
      </c>
      <c r="W15" s="88">
        <v>0</v>
      </c>
      <c r="X15" s="91">
        <v>0</v>
      </c>
      <c r="Y15" s="88">
        <v>0</v>
      </c>
      <c r="Z15" s="91">
        <v>0</v>
      </c>
      <c r="AA15" s="88">
        <v>0</v>
      </c>
      <c r="AB15" s="91">
        <v>0</v>
      </c>
      <c r="AC15" s="88">
        <v>0</v>
      </c>
      <c r="AD15" s="91">
        <v>0</v>
      </c>
      <c r="AE15" s="88">
        <v>0</v>
      </c>
      <c r="AF15" s="91">
        <v>0</v>
      </c>
      <c r="AG15" s="88">
        <v>0</v>
      </c>
      <c r="AH15" s="91">
        <v>0</v>
      </c>
      <c r="AI15" s="88">
        <v>0</v>
      </c>
      <c r="AJ15" s="91">
        <v>0</v>
      </c>
      <c r="AK15" s="88">
        <v>0</v>
      </c>
      <c r="AL15" s="91">
        <v>0</v>
      </c>
      <c r="AM15" s="88">
        <v>0</v>
      </c>
      <c r="AN15" s="91">
        <v>0</v>
      </c>
      <c r="AO15" s="88">
        <v>0</v>
      </c>
      <c r="AP15" s="91">
        <v>0</v>
      </c>
      <c r="AQ15" s="88">
        <v>0</v>
      </c>
      <c r="AR15" s="91">
        <v>0</v>
      </c>
      <c r="AS15" s="88">
        <v>0</v>
      </c>
      <c r="AT15" s="91">
        <v>0</v>
      </c>
      <c r="AU15" s="88">
        <v>0</v>
      </c>
      <c r="AV15" s="91">
        <v>0</v>
      </c>
      <c r="AW15" s="88">
        <v>0</v>
      </c>
      <c r="AX15" s="91">
        <v>0</v>
      </c>
      <c r="AY15" s="88">
        <v>0</v>
      </c>
      <c r="AZ15" s="91">
        <v>0</v>
      </c>
      <c r="BA15" s="88">
        <v>0</v>
      </c>
      <c r="BB15" s="91">
        <v>0</v>
      </c>
      <c r="BC15" s="92">
        <f t="shared" si="1"/>
        <v>151</v>
      </c>
      <c r="BD15" s="92">
        <f t="shared" si="1"/>
        <v>933331</v>
      </c>
    </row>
    <row r="16" spans="1:57" ht="30" customHeight="1">
      <c r="A16" s="88" t="s">
        <v>985</v>
      </c>
      <c r="B16" s="88" t="s">
        <v>986</v>
      </c>
      <c r="C16" s="89">
        <v>27921</v>
      </c>
      <c r="D16" s="90">
        <v>27</v>
      </c>
      <c r="E16" s="88">
        <v>24</v>
      </c>
      <c r="F16" s="91">
        <v>670104</v>
      </c>
      <c r="G16" s="88">
        <v>0</v>
      </c>
      <c r="H16" s="91">
        <v>0</v>
      </c>
      <c r="I16" s="88">
        <v>18</v>
      </c>
      <c r="J16" s="91">
        <v>502578</v>
      </c>
      <c r="K16" s="88">
        <v>35</v>
      </c>
      <c r="L16" s="91">
        <v>977235</v>
      </c>
      <c r="M16" s="88">
        <v>0</v>
      </c>
      <c r="N16" s="91">
        <v>0</v>
      </c>
      <c r="O16" s="88">
        <v>0</v>
      </c>
      <c r="P16" s="91">
        <v>0</v>
      </c>
      <c r="Q16" s="88">
        <v>0</v>
      </c>
      <c r="R16" s="91">
        <v>0</v>
      </c>
      <c r="S16" s="88">
        <v>0</v>
      </c>
      <c r="T16" s="91">
        <v>0</v>
      </c>
      <c r="U16" s="88">
        <v>0</v>
      </c>
      <c r="V16" s="91">
        <v>0</v>
      </c>
      <c r="W16" s="88">
        <v>0</v>
      </c>
      <c r="X16" s="91">
        <v>0</v>
      </c>
      <c r="Y16" s="88">
        <v>0</v>
      </c>
      <c r="Z16" s="91">
        <v>0</v>
      </c>
      <c r="AA16" s="88">
        <v>0</v>
      </c>
      <c r="AB16" s="91">
        <v>0</v>
      </c>
      <c r="AC16" s="88">
        <v>0</v>
      </c>
      <c r="AD16" s="91">
        <v>0</v>
      </c>
      <c r="AE16" s="88">
        <v>0</v>
      </c>
      <c r="AF16" s="91">
        <v>0</v>
      </c>
      <c r="AG16" s="88">
        <v>0</v>
      </c>
      <c r="AH16" s="91">
        <v>0</v>
      </c>
      <c r="AI16" s="88">
        <v>0</v>
      </c>
      <c r="AJ16" s="91">
        <v>0</v>
      </c>
      <c r="AK16" s="88">
        <v>0</v>
      </c>
      <c r="AL16" s="91">
        <v>0</v>
      </c>
      <c r="AM16" s="88">
        <v>0</v>
      </c>
      <c r="AN16" s="91">
        <v>0</v>
      </c>
      <c r="AO16" s="88">
        <v>0</v>
      </c>
      <c r="AP16" s="91">
        <v>0</v>
      </c>
      <c r="AQ16" s="88">
        <v>0</v>
      </c>
      <c r="AR16" s="91">
        <v>0</v>
      </c>
      <c r="AS16" s="88">
        <v>0</v>
      </c>
      <c r="AT16" s="91">
        <v>0</v>
      </c>
      <c r="AU16" s="88">
        <v>0</v>
      </c>
      <c r="AV16" s="91">
        <v>0</v>
      </c>
      <c r="AW16" s="88">
        <v>0</v>
      </c>
      <c r="AX16" s="91">
        <v>0</v>
      </c>
      <c r="AY16" s="88">
        <v>0</v>
      </c>
      <c r="AZ16" s="91">
        <v>0</v>
      </c>
      <c r="BA16" s="88">
        <v>0</v>
      </c>
      <c r="BB16" s="91">
        <v>0</v>
      </c>
      <c r="BC16" s="92">
        <f t="shared" si="1"/>
        <v>77</v>
      </c>
      <c r="BD16" s="92">
        <f t="shared" si="1"/>
        <v>2149917</v>
      </c>
    </row>
    <row r="17" spans="1:56" ht="30" customHeight="1">
      <c r="A17" s="88" t="s">
        <v>987</v>
      </c>
      <c r="B17" s="88" t="s">
        <v>988</v>
      </c>
      <c r="C17" s="89">
        <v>64368</v>
      </c>
      <c r="D17" s="90">
        <v>28</v>
      </c>
      <c r="E17" s="88">
        <v>44</v>
      </c>
      <c r="F17" s="91">
        <v>2832192</v>
      </c>
      <c r="G17" s="88">
        <v>0</v>
      </c>
      <c r="H17" s="91">
        <v>0</v>
      </c>
      <c r="I17" s="88">
        <v>22</v>
      </c>
      <c r="J17" s="91">
        <v>1416096</v>
      </c>
      <c r="K17" s="88">
        <v>10</v>
      </c>
      <c r="L17" s="91">
        <v>643680</v>
      </c>
      <c r="M17" s="88">
        <v>0</v>
      </c>
      <c r="N17" s="91">
        <v>0</v>
      </c>
      <c r="O17" s="88">
        <v>0</v>
      </c>
      <c r="P17" s="91">
        <v>0</v>
      </c>
      <c r="Q17" s="88">
        <v>0</v>
      </c>
      <c r="R17" s="91">
        <v>0</v>
      </c>
      <c r="S17" s="88">
        <v>0</v>
      </c>
      <c r="T17" s="91">
        <v>0</v>
      </c>
      <c r="U17" s="88">
        <v>0</v>
      </c>
      <c r="V17" s="91">
        <v>0</v>
      </c>
      <c r="W17" s="88">
        <v>0</v>
      </c>
      <c r="X17" s="91">
        <v>0</v>
      </c>
      <c r="Y17" s="88">
        <v>0</v>
      </c>
      <c r="Z17" s="91">
        <v>0</v>
      </c>
      <c r="AA17" s="88">
        <v>0</v>
      </c>
      <c r="AB17" s="91">
        <v>0</v>
      </c>
      <c r="AC17" s="88">
        <v>0</v>
      </c>
      <c r="AD17" s="91">
        <v>0</v>
      </c>
      <c r="AE17" s="88">
        <v>0</v>
      </c>
      <c r="AF17" s="91">
        <v>0</v>
      </c>
      <c r="AG17" s="88">
        <v>0</v>
      </c>
      <c r="AH17" s="91">
        <v>0</v>
      </c>
      <c r="AI17" s="88">
        <v>0</v>
      </c>
      <c r="AJ17" s="91">
        <v>0</v>
      </c>
      <c r="AK17" s="88">
        <v>0</v>
      </c>
      <c r="AL17" s="91">
        <v>0</v>
      </c>
      <c r="AM17" s="88">
        <v>0</v>
      </c>
      <c r="AN17" s="91">
        <v>0</v>
      </c>
      <c r="AO17" s="88">
        <v>0</v>
      </c>
      <c r="AP17" s="91">
        <v>0</v>
      </c>
      <c r="AQ17" s="88">
        <v>0</v>
      </c>
      <c r="AR17" s="91">
        <v>0</v>
      </c>
      <c r="AS17" s="88">
        <v>0</v>
      </c>
      <c r="AT17" s="91">
        <v>0</v>
      </c>
      <c r="AU17" s="88">
        <v>0</v>
      </c>
      <c r="AV17" s="91">
        <v>0</v>
      </c>
      <c r="AW17" s="88">
        <v>0</v>
      </c>
      <c r="AX17" s="91">
        <v>0</v>
      </c>
      <c r="AY17" s="88">
        <v>0</v>
      </c>
      <c r="AZ17" s="91">
        <v>0</v>
      </c>
      <c r="BA17" s="88">
        <v>0</v>
      </c>
      <c r="BB17" s="91">
        <v>0</v>
      </c>
      <c r="BC17" s="92">
        <f t="shared" si="1"/>
        <v>76</v>
      </c>
      <c r="BD17" s="92">
        <f t="shared" si="1"/>
        <v>4891968</v>
      </c>
    </row>
    <row r="18" spans="1:56" ht="30" customHeight="1">
      <c r="A18" s="88" t="s">
        <v>989</v>
      </c>
      <c r="B18" s="88" t="s">
        <v>990</v>
      </c>
      <c r="C18" s="89">
        <v>109767</v>
      </c>
      <c r="D18" s="90">
        <v>29</v>
      </c>
      <c r="E18" s="88">
        <v>6</v>
      </c>
      <c r="F18" s="91">
        <v>658602</v>
      </c>
      <c r="G18" s="88">
        <v>0</v>
      </c>
      <c r="H18" s="91">
        <v>0</v>
      </c>
      <c r="I18" s="88">
        <v>15</v>
      </c>
      <c r="J18" s="91">
        <v>1646505</v>
      </c>
      <c r="K18" s="88">
        <v>10</v>
      </c>
      <c r="L18" s="91">
        <v>1097670</v>
      </c>
      <c r="M18" s="88">
        <v>0</v>
      </c>
      <c r="N18" s="91">
        <v>0</v>
      </c>
      <c r="O18" s="88">
        <v>0</v>
      </c>
      <c r="P18" s="91">
        <v>0</v>
      </c>
      <c r="Q18" s="88">
        <v>0</v>
      </c>
      <c r="R18" s="91">
        <v>0</v>
      </c>
      <c r="S18" s="88">
        <v>0</v>
      </c>
      <c r="T18" s="91">
        <v>0</v>
      </c>
      <c r="U18" s="88">
        <v>0</v>
      </c>
      <c r="V18" s="91">
        <v>0</v>
      </c>
      <c r="W18" s="88">
        <v>0</v>
      </c>
      <c r="X18" s="91">
        <v>0</v>
      </c>
      <c r="Y18" s="88">
        <v>0</v>
      </c>
      <c r="Z18" s="91">
        <v>0</v>
      </c>
      <c r="AA18" s="88">
        <v>0</v>
      </c>
      <c r="AB18" s="91">
        <v>0</v>
      </c>
      <c r="AC18" s="88">
        <v>0</v>
      </c>
      <c r="AD18" s="91">
        <v>0</v>
      </c>
      <c r="AE18" s="88">
        <v>0</v>
      </c>
      <c r="AF18" s="91">
        <v>0</v>
      </c>
      <c r="AG18" s="88">
        <v>0</v>
      </c>
      <c r="AH18" s="91">
        <v>0</v>
      </c>
      <c r="AI18" s="88">
        <v>0</v>
      </c>
      <c r="AJ18" s="91">
        <v>0</v>
      </c>
      <c r="AK18" s="88">
        <v>0</v>
      </c>
      <c r="AL18" s="91">
        <v>0</v>
      </c>
      <c r="AM18" s="88">
        <v>0</v>
      </c>
      <c r="AN18" s="91">
        <v>0</v>
      </c>
      <c r="AO18" s="88">
        <v>0</v>
      </c>
      <c r="AP18" s="91">
        <v>0</v>
      </c>
      <c r="AQ18" s="88">
        <v>0</v>
      </c>
      <c r="AR18" s="91">
        <v>0</v>
      </c>
      <c r="AS18" s="88">
        <v>0</v>
      </c>
      <c r="AT18" s="91">
        <v>0</v>
      </c>
      <c r="AU18" s="88">
        <v>0</v>
      </c>
      <c r="AV18" s="91">
        <v>0</v>
      </c>
      <c r="AW18" s="88">
        <v>0</v>
      </c>
      <c r="AX18" s="91">
        <v>0</v>
      </c>
      <c r="AY18" s="88">
        <v>0</v>
      </c>
      <c r="AZ18" s="91">
        <v>0</v>
      </c>
      <c r="BA18" s="88">
        <v>0</v>
      </c>
      <c r="BB18" s="91">
        <v>0</v>
      </c>
      <c r="BC18" s="92">
        <f t="shared" si="1"/>
        <v>31</v>
      </c>
      <c r="BD18" s="92">
        <f t="shared" si="1"/>
        <v>3402777</v>
      </c>
    </row>
    <row r="19" spans="1:56" ht="30" customHeight="1">
      <c r="A19" s="88" t="s">
        <v>991</v>
      </c>
      <c r="B19" s="88" t="s">
        <v>992</v>
      </c>
      <c r="C19" s="89">
        <v>112253</v>
      </c>
      <c r="D19" s="90">
        <v>30</v>
      </c>
      <c r="E19" s="88">
        <v>2</v>
      </c>
      <c r="F19" s="91">
        <v>224506</v>
      </c>
      <c r="G19" s="88">
        <v>0</v>
      </c>
      <c r="H19" s="91">
        <v>0</v>
      </c>
      <c r="I19" s="88">
        <v>6</v>
      </c>
      <c r="J19" s="91">
        <v>673518</v>
      </c>
      <c r="K19" s="88">
        <v>0</v>
      </c>
      <c r="L19" s="91">
        <v>0</v>
      </c>
      <c r="M19" s="88">
        <v>0</v>
      </c>
      <c r="N19" s="91">
        <v>0</v>
      </c>
      <c r="O19" s="88">
        <v>0</v>
      </c>
      <c r="P19" s="91">
        <v>0</v>
      </c>
      <c r="Q19" s="88">
        <v>0</v>
      </c>
      <c r="R19" s="91">
        <v>0</v>
      </c>
      <c r="S19" s="88">
        <v>0</v>
      </c>
      <c r="T19" s="91">
        <v>0</v>
      </c>
      <c r="U19" s="88">
        <v>0</v>
      </c>
      <c r="V19" s="91">
        <v>0</v>
      </c>
      <c r="W19" s="88">
        <v>0</v>
      </c>
      <c r="X19" s="91">
        <v>0</v>
      </c>
      <c r="Y19" s="88">
        <v>0</v>
      </c>
      <c r="Z19" s="91">
        <v>0</v>
      </c>
      <c r="AA19" s="88">
        <v>0</v>
      </c>
      <c r="AB19" s="91">
        <v>0</v>
      </c>
      <c r="AC19" s="88">
        <v>0</v>
      </c>
      <c r="AD19" s="91">
        <v>0</v>
      </c>
      <c r="AE19" s="88">
        <v>0</v>
      </c>
      <c r="AF19" s="91">
        <v>0</v>
      </c>
      <c r="AG19" s="88">
        <v>0</v>
      </c>
      <c r="AH19" s="91">
        <v>0</v>
      </c>
      <c r="AI19" s="88">
        <v>0</v>
      </c>
      <c r="AJ19" s="91">
        <v>0</v>
      </c>
      <c r="AK19" s="88">
        <v>0</v>
      </c>
      <c r="AL19" s="91">
        <v>0</v>
      </c>
      <c r="AM19" s="88">
        <v>0</v>
      </c>
      <c r="AN19" s="91">
        <v>0</v>
      </c>
      <c r="AO19" s="88">
        <v>0</v>
      </c>
      <c r="AP19" s="91">
        <v>0</v>
      </c>
      <c r="AQ19" s="88">
        <v>0</v>
      </c>
      <c r="AR19" s="91">
        <v>0</v>
      </c>
      <c r="AS19" s="88">
        <v>0</v>
      </c>
      <c r="AT19" s="91">
        <v>0</v>
      </c>
      <c r="AU19" s="88">
        <v>0</v>
      </c>
      <c r="AV19" s="91">
        <v>0</v>
      </c>
      <c r="AW19" s="88">
        <v>0</v>
      </c>
      <c r="AX19" s="91">
        <v>0</v>
      </c>
      <c r="AY19" s="88">
        <v>0</v>
      </c>
      <c r="AZ19" s="91">
        <v>0</v>
      </c>
      <c r="BA19" s="88">
        <v>0</v>
      </c>
      <c r="BB19" s="91">
        <v>0</v>
      </c>
      <c r="BC19" s="92">
        <f t="shared" si="1"/>
        <v>8</v>
      </c>
      <c r="BD19" s="92">
        <f t="shared" si="1"/>
        <v>898024</v>
      </c>
    </row>
    <row r="20" spans="1:56" ht="30" customHeight="1">
      <c r="A20" s="88" t="s">
        <v>993</v>
      </c>
      <c r="B20" s="88" t="s">
        <v>994</v>
      </c>
      <c r="C20" s="89">
        <v>132509</v>
      </c>
      <c r="D20" s="90">
        <v>31</v>
      </c>
      <c r="E20" s="88">
        <v>3</v>
      </c>
      <c r="F20" s="91">
        <v>397527</v>
      </c>
      <c r="G20" s="88">
        <v>0</v>
      </c>
      <c r="H20" s="91">
        <v>0</v>
      </c>
      <c r="I20" s="88">
        <v>4</v>
      </c>
      <c r="J20" s="91">
        <v>530036</v>
      </c>
      <c r="K20" s="88">
        <v>10</v>
      </c>
      <c r="L20" s="91">
        <v>1325090</v>
      </c>
      <c r="M20" s="88">
        <v>0</v>
      </c>
      <c r="N20" s="91">
        <v>0</v>
      </c>
      <c r="O20" s="88">
        <v>0</v>
      </c>
      <c r="P20" s="91">
        <v>0</v>
      </c>
      <c r="Q20" s="88">
        <v>0</v>
      </c>
      <c r="R20" s="91">
        <v>0</v>
      </c>
      <c r="S20" s="88">
        <v>0</v>
      </c>
      <c r="T20" s="91">
        <v>0</v>
      </c>
      <c r="U20" s="88">
        <v>0</v>
      </c>
      <c r="V20" s="91">
        <v>0</v>
      </c>
      <c r="W20" s="88">
        <v>0</v>
      </c>
      <c r="X20" s="91">
        <v>0</v>
      </c>
      <c r="Y20" s="88">
        <v>0</v>
      </c>
      <c r="Z20" s="91">
        <v>0</v>
      </c>
      <c r="AA20" s="88">
        <v>0</v>
      </c>
      <c r="AB20" s="91">
        <v>0</v>
      </c>
      <c r="AC20" s="88">
        <v>0</v>
      </c>
      <c r="AD20" s="91">
        <v>0</v>
      </c>
      <c r="AE20" s="88">
        <v>0</v>
      </c>
      <c r="AF20" s="91">
        <v>0</v>
      </c>
      <c r="AG20" s="88">
        <v>0</v>
      </c>
      <c r="AH20" s="91">
        <v>0</v>
      </c>
      <c r="AI20" s="88">
        <v>0</v>
      </c>
      <c r="AJ20" s="91">
        <v>0</v>
      </c>
      <c r="AK20" s="88">
        <v>0</v>
      </c>
      <c r="AL20" s="91">
        <v>0</v>
      </c>
      <c r="AM20" s="88">
        <v>0</v>
      </c>
      <c r="AN20" s="91">
        <v>0</v>
      </c>
      <c r="AO20" s="88">
        <v>0</v>
      </c>
      <c r="AP20" s="91">
        <v>0</v>
      </c>
      <c r="AQ20" s="88">
        <v>0</v>
      </c>
      <c r="AR20" s="91">
        <v>0</v>
      </c>
      <c r="AS20" s="88">
        <v>0</v>
      </c>
      <c r="AT20" s="91">
        <v>0</v>
      </c>
      <c r="AU20" s="88">
        <v>0</v>
      </c>
      <c r="AV20" s="91">
        <v>0</v>
      </c>
      <c r="AW20" s="88">
        <v>0</v>
      </c>
      <c r="AX20" s="91">
        <v>0</v>
      </c>
      <c r="AY20" s="88">
        <v>0</v>
      </c>
      <c r="AZ20" s="91">
        <v>0</v>
      </c>
      <c r="BA20" s="88">
        <v>0</v>
      </c>
      <c r="BB20" s="91">
        <v>0</v>
      </c>
      <c r="BC20" s="92">
        <f t="shared" si="1"/>
        <v>17</v>
      </c>
      <c r="BD20" s="92">
        <f t="shared" si="1"/>
        <v>2252653</v>
      </c>
    </row>
    <row r="21" spans="1:56" ht="30" customHeight="1">
      <c r="A21" s="88" t="s">
        <v>995</v>
      </c>
      <c r="B21" s="88" t="s">
        <v>996</v>
      </c>
      <c r="C21" s="89">
        <v>169382</v>
      </c>
      <c r="D21" s="90">
        <v>32</v>
      </c>
      <c r="E21" s="88">
        <v>5</v>
      </c>
      <c r="F21" s="91">
        <v>846910</v>
      </c>
      <c r="G21" s="88">
        <v>0</v>
      </c>
      <c r="H21" s="91">
        <v>0</v>
      </c>
      <c r="I21" s="88">
        <v>7</v>
      </c>
      <c r="J21" s="91">
        <v>1185674</v>
      </c>
      <c r="K21" s="88">
        <v>0</v>
      </c>
      <c r="L21" s="91">
        <v>0</v>
      </c>
      <c r="M21" s="88">
        <v>0</v>
      </c>
      <c r="N21" s="91">
        <v>0</v>
      </c>
      <c r="O21" s="88">
        <v>0</v>
      </c>
      <c r="P21" s="91">
        <v>0</v>
      </c>
      <c r="Q21" s="88">
        <v>0</v>
      </c>
      <c r="R21" s="91">
        <v>0</v>
      </c>
      <c r="S21" s="88">
        <v>0</v>
      </c>
      <c r="T21" s="91">
        <v>0</v>
      </c>
      <c r="U21" s="88">
        <v>0</v>
      </c>
      <c r="V21" s="91">
        <v>0</v>
      </c>
      <c r="W21" s="88">
        <v>0</v>
      </c>
      <c r="X21" s="91">
        <v>0</v>
      </c>
      <c r="Y21" s="88">
        <v>0</v>
      </c>
      <c r="Z21" s="91">
        <v>0</v>
      </c>
      <c r="AA21" s="88">
        <v>0</v>
      </c>
      <c r="AB21" s="91">
        <v>0</v>
      </c>
      <c r="AC21" s="88">
        <v>0</v>
      </c>
      <c r="AD21" s="91">
        <v>0</v>
      </c>
      <c r="AE21" s="88">
        <v>0</v>
      </c>
      <c r="AF21" s="91">
        <v>0</v>
      </c>
      <c r="AG21" s="88">
        <v>0</v>
      </c>
      <c r="AH21" s="91">
        <v>0</v>
      </c>
      <c r="AI21" s="88">
        <v>0</v>
      </c>
      <c r="AJ21" s="91">
        <v>0</v>
      </c>
      <c r="AK21" s="88">
        <v>0</v>
      </c>
      <c r="AL21" s="91">
        <v>0</v>
      </c>
      <c r="AM21" s="88">
        <v>0</v>
      </c>
      <c r="AN21" s="91">
        <v>0</v>
      </c>
      <c r="AO21" s="88">
        <v>0</v>
      </c>
      <c r="AP21" s="91">
        <v>0</v>
      </c>
      <c r="AQ21" s="88">
        <v>0</v>
      </c>
      <c r="AR21" s="91">
        <v>0</v>
      </c>
      <c r="AS21" s="88">
        <v>0</v>
      </c>
      <c r="AT21" s="91">
        <v>0</v>
      </c>
      <c r="AU21" s="88">
        <v>0</v>
      </c>
      <c r="AV21" s="91">
        <v>0</v>
      </c>
      <c r="AW21" s="88">
        <v>0</v>
      </c>
      <c r="AX21" s="91">
        <v>0</v>
      </c>
      <c r="AY21" s="88">
        <v>0</v>
      </c>
      <c r="AZ21" s="91">
        <v>0</v>
      </c>
      <c r="BA21" s="88">
        <v>0</v>
      </c>
      <c r="BB21" s="91">
        <v>0</v>
      </c>
      <c r="BC21" s="92">
        <f t="shared" si="1"/>
        <v>12</v>
      </c>
      <c r="BD21" s="92">
        <f t="shared" si="1"/>
        <v>2032584</v>
      </c>
    </row>
    <row r="22" spans="1:56" ht="30" customHeight="1">
      <c r="A22" s="88" t="s">
        <v>997</v>
      </c>
      <c r="B22" s="88" t="s">
        <v>998</v>
      </c>
      <c r="C22" s="89">
        <v>221392</v>
      </c>
      <c r="D22" s="90">
        <v>33</v>
      </c>
      <c r="E22" s="88">
        <v>2</v>
      </c>
      <c r="F22" s="91">
        <v>442784</v>
      </c>
      <c r="G22" s="88">
        <v>0</v>
      </c>
      <c r="H22" s="91">
        <v>0</v>
      </c>
      <c r="I22" s="88">
        <v>6</v>
      </c>
      <c r="J22" s="91">
        <v>1328352</v>
      </c>
      <c r="K22" s="88">
        <v>0</v>
      </c>
      <c r="L22" s="91">
        <v>0</v>
      </c>
      <c r="M22" s="88">
        <v>0</v>
      </c>
      <c r="N22" s="91">
        <v>0</v>
      </c>
      <c r="O22" s="88">
        <v>0</v>
      </c>
      <c r="P22" s="91">
        <v>0</v>
      </c>
      <c r="Q22" s="88">
        <v>0</v>
      </c>
      <c r="R22" s="91">
        <v>0</v>
      </c>
      <c r="S22" s="88">
        <v>0</v>
      </c>
      <c r="T22" s="91">
        <v>0</v>
      </c>
      <c r="U22" s="88">
        <v>0</v>
      </c>
      <c r="V22" s="91">
        <v>0</v>
      </c>
      <c r="W22" s="88">
        <v>0</v>
      </c>
      <c r="X22" s="91">
        <v>0</v>
      </c>
      <c r="Y22" s="88">
        <v>0</v>
      </c>
      <c r="Z22" s="91">
        <v>0</v>
      </c>
      <c r="AA22" s="88">
        <v>0</v>
      </c>
      <c r="AB22" s="91">
        <v>0</v>
      </c>
      <c r="AC22" s="88">
        <v>0</v>
      </c>
      <c r="AD22" s="91">
        <v>0</v>
      </c>
      <c r="AE22" s="88">
        <v>0</v>
      </c>
      <c r="AF22" s="91">
        <v>0</v>
      </c>
      <c r="AG22" s="88">
        <v>0</v>
      </c>
      <c r="AH22" s="91">
        <v>0</v>
      </c>
      <c r="AI22" s="88">
        <v>0</v>
      </c>
      <c r="AJ22" s="91">
        <v>0</v>
      </c>
      <c r="AK22" s="88">
        <v>0</v>
      </c>
      <c r="AL22" s="91">
        <v>0</v>
      </c>
      <c r="AM22" s="88">
        <v>0</v>
      </c>
      <c r="AN22" s="91">
        <v>0</v>
      </c>
      <c r="AO22" s="88">
        <v>0</v>
      </c>
      <c r="AP22" s="91">
        <v>0</v>
      </c>
      <c r="AQ22" s="88">
        <v>0</v>
      </c>
      <c r="AR22" s="91">
        <v>0</v>
      </c>
      <c r="AS22" s="88">
        <v>0</v>
      </c>
      <c r="AT22" s="91">
        <v>0</v>
      </c>
      <c r="AU22" s="88">
        <v>0</v>
      </c>
      <c r="AV22" s="91">
        <v>0</v>
      </c>
      <c r="AW22" s="88">
        <v>0</v>
      </c>
      <c r="AX22" s="91">
        <v>0</v>
      </c>
      <c r="AY22" s="88">
        <v>0</v>
      </c>
      <c r="AZ22" s="91">
        <v>0</v>
      </c>
      <c r="BA22" s="88">
        <v>0</v>
      </c>
      <c r="BB22" s="91">
        <v>0</v>
      </c>
      <c r="BC22" s="92">
        <f t="shared" si="1"/>
        <v>8</v>
      </c>
      <c r="BD22" s="92">
        <f t="shared" si="1"/>
        <v>1771136</v>
      </c>
    </row>
    <row r="23" spans="1:56" ht="30" customHeight="1">
      <c r="A23" s="88" t="s">
        <v>999</v>
      </c>
      <c r="B23" s="88" t="s">
        <v>1000</v>
      </c>
      <c r="C23" s="89">
        <v>377548</v>
      </c>
      <c r="D23" s="90">
        <v>34</v>
      </c>
      <c r="E23" s="88">
        <v>64</v>
      </c>
      <c r="F23" s="91">
        <v>24163072</v>
      </c>
      <c r="G23" s="88">
        <v>0</v>
      </c>
      <c r="H23" s="91">
        <v>0</v>
      </c>
      <c r="I23" s="88">
        <v>9</v>
      </c>
      <c r="J23" s="91">
        <v>3397932</v>
      </c>
      <c r="K23" s="88">
        <v>318</v>
      </c>
      <c r="L23" s="91">
        <v>120060264</v>
      </c>
      <c r="M23" s="88">
        <v>0</v>
      </c>
      <c r="N23" s="91">
        <v>0</v>
      </c>
      <c r="O23" s="88">
        <v>0</v>
      </c>
      <c r="P23" s="91">
        <v>0</v>
      </c>
      <c r="Q23" s="88">
        <v>0</v>
      </c>
      <c r="R23" s="91">
        <v>0</v>
      </c>
      <c r="S23" s="88">
        <v>0</v>
      </c>
      <c r="T23" s="91">
        <v>0</v>
      </c>
      <c r="U23" s="88">
        <v>0</v>
      </c>
      <c r="V23" s="91">
        <v>0</v>
      </c>
      <c r="W23" s="88">
        <v>0</v>
      </c>
      <c r="X23" s="91">
        <v>0</v>
      </c>
      <c r="Y23" s="88">
        <v>0</v>
      </c>
      <c r="Z23" s="91">
        <v>0</v>
      </c>
      <c r="AA23" s="88">
        <v>0</v>
      </c>
      <c r="AB23" s="91">
        <v>0</v>
      </c>
      <c r="AC23" s="88">
        <v>0</v>
      </c>
      <c r="AD23" s="91">
        <v>0</v>
      </c>
      <c r="AE23" s="88">
        <v>0</v>
      </c>
      <c r="AF23" s="91">
        <v>0</v>
      </c>
      <c r="AG23" s="88">
        <v>0</v>
      </c>
      <c r="AH23" s="91">
        <v>0</v>
      </c>
      <c r="AI23" s="88">
        <v>0</v>
      </c>
      <c r="AJ23" s="91">
        <v>0</v>
      </c>
      <c r="AK23" s="88">
        <v>0</v>
      </c>
      <c r="AL23" s="91">
        <v>0</v>
      </c>
      <c r="AM23" s="88">
        <v>0</v>
      </c>
      <c r="AN23" s="91">
        <v>0</v>
      </c>
      <c r="AO23" s="88">
        <v>0</v>
      </c>
      <c r="AP23" s="91">
        <v>0</v>
      </c>
      <c r="AQ23" s="88">
        <v>0</v>
      </c>
      <c r="AR23" s="91">
        <v>0</v>
      </c>
      <c r="AS23" s="88">
        <v>0</v>
      </c>
      <c r="AT23" s="91">
        <v>0</v>
      </c>
      <c r="AU23" s="88">
        <v>0</v>
      </c>
      <c r="AV23" s="91">
        <v>0</v>
      </c>
      <c r="AW23" s="88">
        <v>0</v>
      </c>
      <c r="AX23" s="91">
        <v>0</v>
      </c>
      <c r="AY23" s="88">
        <v>0</v>
      </c>
      <c r="AZ23" s="91">
        <v>0</v>
      </c>
      <c r="BA23" s="88">
        <v>0</v>
      </c>
      <c r="BB23" s="91">
        <v>0</v>
      </c>
      <c r="BC23" s="92">
        <f t="shared" si="1"/>
        <v>391</v>
      </c>
      <c r="BD23" s="92">
        <f t="shared" si="1"/>
        <v>147621268</v>
      </c>
    </row>
    <row r="24" spans="1:56" ht="30" customHeight="1">
      <c r="A24" s="88" t="s">
        <v>1001</v>
      </c>
      <c r="B24" s="88" t="s">
        <v>1002</v>
      </c>
      <c r="C24" s="89">
        <v>395031</v>
      </c>
      <c r="D24" s="90">
        <v>35</v>
      </c>
      <c r="E24" s="88">
        <v>27</v>
      </c>
      <c r="F24" s="91">
        <v>10665837</v>
      </c>
      <c r="G24" s="88">
        <v>0</v>
      </c>
      <c r="H24" s="91">
        <v>0</v>
      </c>
      <c r="I24" s="88">
        <v>46</v>
      </c>
      <c r="J24" s="91">
        <v>18171426</v>
      </c>
      <c r="K24" s="88">
        <v>0</v>
      </c>
      <c r="L24" s="91">
        <v>0</v>
      </c>
      <c r="M24" s="88">
        <v>0</v>
      </c>
      <c r="N24" s="91">
        <v>0</v>
      </c>
      <c r="O24" s="88">
        <v>0</v>
      </c>
      <c r="P24" s="91">
        <v>0</v>
      </c>
      <c r="Q24" s="88">
        <v>0</v>
      </c>
      <c r="R24" s="91">
        <v>0</v>
      </c>
      <c r="S24" s="88">
        <v>0</v>
      </c>
      <c r="T24" s="91">
        <v>0</v>
      </c>
      <c r="U24" s="88">
        <v>0</v>
      </c>
      <c r="V24" s="91">
        <v>0</v>
      </c>
      <c r="W24" s="88">
        <v>0</v>
      </c>
      <c r="X24" s="91">
        <v>0</v>
      </c>
      <c r="Y24" s="88">
        <v>0</v>
      </c>
      <c r="Z24" s="91">
        <v>0</v>
      </c>
      <c r="AA24" s="88">
        <v>0</v>
      </c>
      <c r="AB24" s="91">
        <v>0</v>
      </c>
      <c r="AC24" s="88">
        <v>0</v>
      </c>
      <c r="AD24" s="91">
        <v>0</v>
      </c>
      <c r="AE24" s="88">
        <v>0</v>
      </c>
      <c r="AF24" s="91">
        <v>0</v>
      </c>
      <c r="AG24" s="88">
        <v>0</v>
      </c>
      <c r="AH24" s="91">
        <v>0</v>
      </c>
      <c r="AI24" s="88">
        <v>0</v>
      </c>
      <c r="AJ24" s="91">
        <v>0</v>
      </c>
      <c r="AK24" s="88">
        <v>0</v>
      </c>
      <c r="AL24" s="91">
        <v>0</v>
      </c>
      <c r="AM24" s="88">
        <v>0</v>
      </c>
      <c r="AN24" s="91">
        <v>0</v>
      </c>
      <c r="AO24" s="88">
        <v>0</v>
      </c>
      <c r="AP24" s="91">
        <v>0</v>
      </c>
      <c r="AQ24" s="88">
        <v>0</v>
      </c>
      <c r="AR24" s="91">
        <v>0</v>
      </c>
      <c r="AS24" s="88">
        <v>0</v>
      </c>
      <c r="AT24" s="91">
        <v>0</v>
      </c>
      <c r="AU24" s="88">
        <v>0</v>
      </c>
      <c r="AV24" s="91">
        <v>0</v>
      </c>
      <c r="AW24" s="88">
        <v>0</v>
      </c>
      <c r="AX24" s="91">
        <v>0</v>
      </c>
      <c r="AY24" s="88">
        <v>0</v>
      </c>
      <c r="AZ24" s="91">
        <v>0</v>
      </c>
      <c r="BA24" s="88">
        <v>0</v>
      </c>
      <c r="BB24" s="91">
        <v>0</v>
      </c>
      <c r="BC24" s="92">
        <f t="shared" si="1"/>
        <v>73</v>
      </c>
      <c r="BD24" s="92">
        <f t="shared" si="1"/>
        <v>28837263</v>
      </c>
    </row>
    <row r="25" spans="1:56" ht="30" customHeight="1">
      <c r="A25" s="88" t="s">
        <v>1003</v>
      </c>
      <c r="B25" s="88" t="s">
        <v>1004</v>
      </c>
      <c r="C25" s="89">
        <v>436169</v>
      </c>
      <c r="D25" s="90">
        <v>36</v>
      </c>
      <c r="E25" s="88">
        <v>6</v>
      </c>
      <c r="F25" s="91">
        <v>2617014</v>
      </c>
      <c r="G25" s="88">
        <v>0</v>
      </c>
      <c r="H25" s="91">
        <v>0</v>
      </c>
      <c r="I25" s="88">
        <v>15</v>
      </c>
      <c r="J25" s="91">
        <v>6542535</v>
      </c>
      <c r="K25" s="88">
        <v>0</v>
      </c>
      <c r="L25" s="91">
        <v>0</v>
      </c>
      <c r="M25" s="88">
        <v>0</v>
      </c>
      <c r="N25" s="91">
        <v>0</v>
      </c>
      <c r="O25" s="88">
        <v>0</v>
      </c>
      <c r="P25" s="91">
        <v>0</v>
      </c>
      <c r="Q25" s="88">
        <v>0</v>
      </c>
      <c r="R25" s="91">
        <v>0</v>
      </c>
      <c r="S25" s="88">
        <v>0</v>
      </c>
      <c r="T25" s="91">
        <v>0</v>
      </c>
      <c r="U25" s="88">
        <v>0</v>
      </c>
      <c r="V25" s="91">
        <v>0</v>
      </c>
      <c r="W25" s="88">
        <v>0</v>
      </c>
      <c r="X25" s="91">
        <v>0</v>
      </c>
      <c r="Y25" s="88">
        <v>0</v>
      </c>
      <c r="Z25" s="91">
        <v>0</v>
      </c>
      <c r="AA25" s="88">
        <v>0</v>
      </c>
      <c r="AB25" s="91">
        <v>0</v>
      </c>
      <c r="AC25" s="88">
        <v>0</v>
      </c>
      <c r="AD25" s="91">
        <v>0</v>
      </c>
      <c r="AE25" s="88">
        <v>0</v>
      </c>
      <c r="AF25" s="91">
        <v>0</v>
      </c>
      <c r="AG25" s="88">
        <v>0</v>
      </c>
      <c r="AH25" s="91">
        <v>0</v>
      </c>
      <c r="AI25" s="88">
        <v>0</v>
      </c>
      <c r="AJ25" s="91">
        <v>0</v>
      </c>
      <c r="AK25" s="88">
        <v>0</v>
      </c>
      <c r="AL25" s="91">
        <v>0</v>
      </c>
      <c r="AM25" s="88">
        <v>0</v>
      </c>
      <c r="AN25" s="91">
        <v>0</v>
      </c>
      <c r="AO25" s="88">
        <v>0</v>
      </c>
      <c r="AP25" s="91">
        <v>0</v>
      </c>
      <c r="AQ25" s="88">
        <v>0</v>
      </c>
      <c r="AR25" s="91">
        <v>0</v>
      </c>
      <c r="AS25" s="88">
        <v>0</v>
      </c>
      <c r="AT25" s="91">
        <v>0</v>
      </c>
      <c r="AU25" s="88">
        <v>0</v>
      </c>
      <c r="AV25" s="91">
        <v>0</v>
      </c>
      <c r="AW25" s="88">
        <v>0</v>
      </c>
      <c r="AX25" s="91">
        <v>0</v>
      </c>
      <c r="AY25" s="88">
        <v>0</v>
      </c>
      <c r="AZ25" s="91">
        <v>0</v>
      </c>
      <c r="BA25" s="88">
        <v>0</v>
      </c>
      <c r="BB25" s="91">
        <v>0</v>
      </c>
      <c r="BC25" s="92">
        <f t="shared" si="1"/>
        <v>21</v>
      </c>
      <c r="BD25" s="92">
        <f t="shared" si="1"/>
        <v>9159549</v>
      </c>
    </row>
    <row r="26" spans="1:56" ht="30" customHeight="1">
      <c r="A26" s="88" t="s">
        <v>1005</v>
      </c>
      <c r="B26" s="88" t="s">
        <v>1006</v>
      </c>
      <c r="C26" s="89">
        <v>484123</v>
      </c>
      <c r="D26" s="90">
        <v>37</v>
      </c>
      <c r="E26" s="88">
        <v>8</v>
      </c>
      <c r="F26" s="91">
        <v>3872984</v>
      </c>
      <c r="G26" s="88">
        <v>0</v>
      </c>
      <c r="H26" s="91">
        <v>0</v>
      </c>
      <c r="I26" s="88">
        <v>9</v>
      </c>
      <c r="J26" s="91">
        <v>4357107</v>
      </c>
      <c r="K26" s="88">
        <v>0</v>
      </c>
      <c r="L26" s="91">
        <v>0</v>
      </c>
      <c r="M26" s="88">
        <v>0</v>
      </c>
      <c r="N26" s="91">
        <v>0</v>
      </c>
      <c r="O26" s="88">
        <v>0</v>
      </c>
      <c r="P26" s="91">
        <v>0</v>
      </c>
      <c r="Q26" s="88">
        <v>0</v>
      </c>
      <c r="R26" s="91">
        <v>0</v>
      </c>
      <c r="S26" s="88">
        <v>0</v>
      </c>
      <c r="T26" s="91">
        <v>0</v>
      </c>
      <c r="U26" s="88">
        <v>0</v>
      </c>
      <c r="V26" s="91">
        <v>0</v>
      </c>
      <c r="W26" s="88">
        <v>0</v>
      </c>
      <c r="X26" s="91">
        <v>0</v>
      </c>
      <c r="Y26" s="88">
        <v>0</v>
      </c>
      <c r="Z26" s="91">
        <v>0</v>
      </c>
      <c r="AA26" s="88">
        <v>0</v>
      </c>
      <c r="AB26" s="91">
        <v>0</v>
      </c>
      <c r="AC26" s="88">
        <v>0</v>
      </c>
      <c r="AD26" s="91">
        <v>0</v>
      </c>
      <c r="AE26" s="88">
        <v>0</v>
      </c>
      <c r="AF26" s="91">
        <v>0</v>
      </c>
      <c r="AG26" s="88">
        <v>0</v>
      </c>
      <c r="AH26" s="91">
        <v>0</v>
      </c>
      <c r="AI26" s="88">
        <v>0</v>
      </c>
      <c r="AJ26" s="91">
        <v>0</v>
      </c>
      <c r="AK26" s="88">
        <v>0</v>
      </c>
      <c r="AL26" s="91">
        <v>0</v>
      </c>
      <c r="AM26" s="88">
        <v>0</v>
      </c>
      <c r="AN26" s="91">
        <v>0</v>
      </c>
      <c r="AO26" s="88">
        <v>0</v>
      </c>
      <c r="AP26" s="91">
        <v>0</v>
      </c>
      <c r="AQ26" s="88">
        <v>0</v>
      </c>
      <c r="AR26" s="91">
        <v>0</v>
      </c>
      <c r="AS26" s="88">
        <v>0</v>
      </c>
      <c r="AT26" s="91">
        <v>0</v>
      </c>
      <c r="AU26" s="88">
        <v>0</v>
      </c>
      <c r="AV26" s="91">
        <v>0</v>
      </c>
      <c r="AW26" s="88">
        <v>0</v>
      </c>
      <c r="AX26" s="91">
        <v>0</v>
      </c>
      <c r="AY26" s="88">
        <v>0</v>
      </c>
      <c r="AZ26" s="91">
        <v>0</v>
      </c>
      <c r="BA26" s="88">
        <v>0</v>
      </c>
      <c r="BB26" s="91">
        <v>0</v>
      </c>
      <c r="BC26" s="92">
        <f t="shared" si="1"/>
        <v>17</v>
      </c>
      <c r="BD26" s="92">
        <f t="shared" si="1"/>
        <v>8230091</v>
      </c>
    </row>
    <row r="27" spans="1:56" ht="32.1" customHeight="1">
      <c r="A27" s="88" t="s">
        <v>1007</v>
      </c>
      <c r="B27" s="88" t="s">
        <v>1008</v>
      </c>
      <c r="C27" s="89">
        <v>6172</v>
      </c>
      <c r="D27" s="90">
        <v>39</v>
      </c>
      <c r="E27" s="88">
        <v>0</v>
      </c>
      <c r="F27" s="91">
        <v>0</v>
      </c>
      <c r="G27" s="88">
        <v>812</v>
      </c>
      <c r="H27" s="91">
        <v>5011664</v>
      </c>
      <c r="I27" s="88">
        <v>0</v>
      </c>
      <c r="J27" s="91">
        <v>0</v>
      </c>
      <c r="K27" s="88">
        <v>0</v>
      </c>
      <c r="L27" s="91">
        <v>0</v>
      </c>
      <c r="M27" s="88">
        <v>1357</v>
      </c>
      <c r="N27" s="91">
        <v>8375404</v>
      </c>
      <c r="O27" s="88">
        <v>7457</v>
      </c>
      <c r="P27" s="91">
        <v>46024604</v>
      </c>
      <c r="Q27" s="88">
        <v>227</v>
      </c>
      <c r="R27" s="91">
        <v>1401044</v>
      </c>
      <c r="S27" s="88">
        <v>0</v>
      </c>
      <c r="T27" s="91">
        <v>0</v>
      </c>
      <c r="U27" s="88">
        <v>8409</v>
      </c>
      <c r="V27" s="91">
        <v>51900348</v>
      </c>
      <c r="W27" s="88">
        <v>1910</v>
      </c>
      <c r="X27" s="91">
        <v>11788520</v>
      </c>
      <c r="Y27" s="88">
        <v>2248</v>
      </c>
      <c r="Z27" s="91">
        <v>13874656</v>
      </c>
      <c r="AA27" s="88">
        <v>417</v>
      </c>
      <c r="AB27" s="91">
        <v>2573724</v>
      </c>
      <c r="AC27" s="88">
        <v>921</v>
      </c>
      <c r="AD27" s="91">
        <v>5684412</v>
      </c>
      <c r="AE27" s="88">
        <v>1052</v>
      </c>
      <c r="AF27" s="91">
        <v>6492944</v>
      </c>
      <c r="AG27" s="88">
        <v>410</v>
      </c>
      <c r="AH27" s="91">
        <v>2530520</v>
      </c>
      <c r="AI27" s="88">
        <v>2487</v>
      </c>
      <c r="AJ27" s="91">
        <v>15349764</v>
      </c>
      <c r="AK27" s="88">
        <v>1720</v>
      </c>
      <c r="AL27" s="91">
        <v>10615840</v>
      </c>
      <c r="AM27" s="88">
        <v>1034</v>
      </c>
      <c r="AN27" s="91">
        <v>6381848</v>
      </c>
      <c r="AO27" s="88">
        <v>2619</v>
      </c>
      <c r="AP27" s="91">
        <v>16164468</v>
      </c>
      <c r="AQ27" s="88">
        <v>1006</v>
      </c>
      <c r="AR27" s="91">
        <v>6209032</v>
      </c>
      <c r="AS27" s="88">
        <v>1649</v>
      </c>
      <c r="AT27" s="91">
        <v>10177628</v>
      </c>
      <c r="AU27" s="88">
        <v>244</v>
      </c>
      <c r="AV27" s="91">
        <v>1505968</v>
      </c>
      <c r="AW27" s="88">
        <v>204</v>
      </c>
      <c r="AX27" s="91">
        <v>1259088</v>
      </c>
      <c r="AY27" s="88">
        <v>19</v>
      </c>
      <c r="AZ27" s="91">
        <v>117268</v>
      </c>
      <c r="BA27" s="88">
        <v>247</v>
      </c>
      <c r="BB27" s="91">
        <v>1524484</v>
      </c>
      <c r="BC27" s="92">
        <f t="shared" si="1"/>
        <v>36449</v>
      </c>
      <c r="BD27" s="92">
        <f t="shared" si="1"/>
        <v>224963228</v>
      </c>
    </row>
    <row r="28" spans="1:56" ht="32.1" customHeight="1">
      <c r="A28" s="88" t="s">
        <v>1009</v>
      </c>
      <c r="B28" s="88" t="s">
        <v>1010</v>
      </c>
      <c r="C28" s="89">
        <v>14028</v>
      </c>
      <c r="D28" s="90">
        <v>46</v>
      </c>
      <c r="E28" s="88">
        <v>0</v>
      </c>
      <c r="F28" s="91">
        <v>0</v>
      </c>
      <c r="G28" s="88">
        <v>154</v>
      </c>
      <c r="H28" s="91">
        <v>2160312</v>
      </c>
      <c r="I28" s="88">
        <v>0</v>
      </c>
      <c r="J28" s="91">
        <v>0</v>
      </c>
      <c r="K28" s="88">
        <v>0</v>
      </c>
      <c r="L28" s="91">
        <v>0</v>
      </c>
      <c r="M28" s="88">
        <v>2140</v>
      </c>
      <c r="N28" s="91">
        <v>30019920</v>
      </c>
      <c r="O28" s="88">
        <v>5078</v>
      </c>
      <c r="P28" s="91">
        <v>71234184</v>
      </c>
      <c r="Q28" s="88">
        <v>174</v>
      </c>
      <c r="R28" s="91">
        <v>2440872</v>
      </c>
      <c r="S28" s="88">
        <v>0</v>
      </c>
      <c r="T28" s="91">
        <v>0</v>
      </c>
      <c r="U28" s="88">
        <v>2665</v>
      </c>
      <c r="V28" s="91">
        <v>37384620</v>
      </c>
      <c r="W28" s="88">
        <v>1385</v>
      </c>
      <c r="X28" s="91">
        <v>19428780</v>
      </c>
      <c r="Y28" s="88">
        <v>5558</v>
      </c>
      <c r="Z28" s="91">
        <v>77967624</v>
      </c>
      <c r="AA28" s="88">
        <v>400</v>
      </c>
      <c r="AB28" s="91">
        <v>5611200</v>
      </c>
      <c r="AC28" s="88">
        <v>1600</v>
      </c>
      <c r="AD28" s="91">
        <v>22444800</v>
      </c>
      <c r="AE28" s="88">
        <v>845</v>
      </c>
      <c r="AF28" s="91">
        <v>11853660</v>
      </c>
      <c r="AG28" s="88">
        <v>1406</v>
      </c>
      <c r="AH28" s="91">
        <v>19723368</v>
      </c>
      <c r="AI28" s="88">
        <v>2391</v>
      </c>
      <c r="AJ28" s="91">
        <v>33540948</v>
      </c>
      <c r="AK28" s="88">
        <v>1670</v>
      </c>
      <c r="AL28" s="91">
        <v>23426760</v>
      </c>
      <c r="AM28" s="88">
        <v>557</v>
      </c>
      <c r="AN28" s="91">
        <v>7813596</v>
      </c>
      <c r="AO28" s="88">
        <v>3104</v>
      </c>
      <c r="AP28" s="91">
        <v>43542912</v>
      </c>
      <c r="AQ28" s="88">
        <v>1309</v>
      </c>
      <c r="AR28" s="91">
        <v>18362652</v>
      </c>
      <c r="AS28" s="88">
        <v>2613</v>
      </c>
      <c r="AT28" s="91">
        <v>36655164</v>
      </c>
      <c r="AU28" s="88">
        <v>587</v>
      </c>
      <c r="AV28" s="91">
        <v>8234436</v>
      </c>
      <c r="AW28" s="88">
        <v>150</v>
      </c>
      <c r="AX28" s="91">
        <v>2104200</v>
      </c>
      <c r="AY28" s="88">
        <v>47</v>
      </c>
      <c r="AZ28" s="91">
        <v>659316</v>
      </c>
      <c r="BA28" s="88">
        <v>155</v>
      </c>
      <c r="BB28" s="91">
        <v>2174340</v>
      </c>
      <c r="BC28" s="92">
        <f t="shared" si="1"/>
        <v>33988</v>
      </c>
      <c r="BD28" s="92">
        <f t="shared" si="1"/>
        <v>476783664</v>
      </c>
    </row>
    <row r="29" spans="1:56" ht="32.1" customHeight="1">
      <c r="A29" s="88" t="s">
        <v>1011</v>
      </c>
      <c r="B29" s="88" t="s">
        <v>1012</v>
      </c>
      <c r="C29" s="89">
        <v>22992</v>
      </c>
      <c r="D29" s="90">
        <v>54</v>
      </c>
      <c r="E29" s="88">
        <v>0</v>
      </c>
      <c r="F29" s="91">
        <v>0</v>
      </c>
      <c r="G29" s="88">
        <v>84</v>
      </c>
      <c r="H29" s="91">
        <v>1931328</v>
      </c>
      <c r="I29" s="88">
        <v>0</v>
      </c>
      <c r="J29" s="91">
        <v>0</v>
      </c>
      <c r="K29" s="88">
        <v>0</v>
      </c>
      <c r="L29" s="91">
        <v>0</v>
      </c>
      <c r="M29" s="88">
        <v>92</v>
      </c>
      <c r="N29" s="91">
        <v>2115264</v>
      </c>
      <c r="O29" s="88">
        <v>1413</v>
      </c>
      <c r="P29" s="91">
        <v>32487696</v>
      </c>
      <c r="Q29" s="88">
        <v>0</v>
      </c>
      <c r="R29" s="91">
        <v>0</v>
      </c>
      <c r="S29" s="88">
        <v>0</v>
      </c>
      <c r="T29" s="91">
        <v>0</v>
      </c>
      <c r="U29" s="88">
        <v>1458</v>
      </c>
      <c r="V29" s="91">
        <v>33522336</v>
      </c>
      <c r="W29" s="88">
        <v>306</v>
      </c>
      <c r="X29" s="91">
        <v>7035552</v>
      </c>
      <c r="Y29" s="88">
        <v>473</v>
      </c>
      <c r="Z29" s="91">
        <v>10875216</v>
      </c>
      <c r="AA29" s="88">
        <v>17</v>
      </c>
      <c r="AB29" s="91">
        <v>390864</v>
      </c>
      <c r="AC29" s="88">
        <v>44</v>
      </c>
      <c r="AD29" s="91">
        <v>1011648</v>
      </c>
      <c r="AE29" s="88">
        <v>161</v>
      </c>
      <c r="AF29" s="91">
        <v>3701712</v>
      </c>
      <c r="AG29" s="88">
        <v>132</v>
      </c>
      <c r="AH29" s="91">
        <v>3034944</v>
      </c>
      <c r="AI29" s="88">
        <v>287</v>
      </c>
      <c r="AJ29" s="91">
        <v>6598704</v>
      </c>
      <c r="AK29" s="88">
        <v>330</v>
      </c>
      <c r="AL29" s="91">
        <v>7587360</v>
      </c>
      <c r="AM29" s="88">
        <v>222</v>
      </c>
      <c r="AN29" s="91">
        <v>5104224</v>
      </c>
      <c r="AO29" s="88">
        <v>638</v>
      </c>
      <c r="AP29" s="91">
        <v>14668896</v>
      </c>
      <c r="AQ29" s="88">
        <v>193</v>
      </c>
      <c r="AR29" s="91">
        <v>4437456</v>
      </c>
      <c r="AS29" s="88">
        <v>320</v>
      </c>
      <c r="AT29" s="91">
        <v>7357440</v>
      </c>
      <c r="AU29" s="88">
        <v>202</v>
      </c>
      <c r="AV29" s="91">
        <v>4644384</v>
      </c>
      <c r="AW29" s="88">
        <v>49</v>
      </c>
      <c r="AX29" s="91">
        <v>1126608</v>
      </c>
      <c r="AY29" s="88">
        <v>21</v>
      </c>
      <c r="AZ29" s="91">
        <v>482832</v>
      </c>
      <c r="BA29" s="88">
        <v>95</v>
      </c>
      <c r="BB29" s="91">
        <v>2184240</v>
      </c>
      <c r="BC29" s="92">
        <f t="shared" si="1"/>
        <v>6537</v>
      </c>
      <c r="BD29" s="92">
        <f t="shared" si="1"/>
        <v>150298704</v>
      </c>
    </row>
    <row r="30" spans="1:56" ht="32.1" customHeight="1">
      <c r="A30" s="88" t="s">
        <v>1013</v>
      </c>
      <c r="B30" s="88" t="s">
        <v>1014</v>
      </c>
      <c r="C30" s="89">
        <v>39827</v>
      </c>
      <c r="D30" s="90">
        <v>61</v>
      </c>
      <c r="E30" s="88">
        <v>0</v>
      </c>
      <c r="F30" s="91">
        <v>0</v>
      </c>
      <c r="G30" s="88">
        <v>51</v>
      </c>
      <c r="H30" s="91">
        <v>2031177</v>
      </c>
      <c r="I30" s="88">
        <v>0</v>
      </c>
      <c r="J30" s="91">
        <v>0</v>
      </c>
      <c r="K30" s="88">
        <v>0</v>
      </c>
      <c r="L30" s="91">
        <v>0</v>
      </c>
      <c r="M30" s="88">
        <v>902</v>
      </c>
      <c r="N30" s="91">
        <v>35923954</v>
      </c>
      <c r="O30" s="88">
        <v>1566</v>
      </c>
      <c r="P30" s="91">
        <v>62369082</v>
      </c>
      <c r="Q30" s="88">
        <v>80</v>
      </c>
      <c r="R30" s="91">
        <v>3186160</v>
      </c>
      <c r="S30" s="88">
        <v>0</v>
      </c>
      <c r="T30" s="91">
        <v>0</v>
      </c>
      <c r="U30" s="88">
        <v>2843</v>
      </c>
      <c r="V30" s="91">
        <v>113228161</v>
      </c>
      <c r="W30" s="88">
        <v>674</v>
      </c>
      <c r="X30" s="91">
        <v>26843398</v>
      </c>
      <c r="Y30" s="88">
        <v>1640</v>
      </c>
      <c r="Z30" s="91">
        <v>65316280</v>
      </c>
      <c r="AA30" s="88">
        <v>6</v>
      </c>
      <c r="AB30" s="91">
        <v>238962</v>
      </c>
      <c r="AC30" s="88">
        <v>353</v>
      </c>
      <c r="AD30" s="91">
        <v>14058931</v>
      </c>
      <c r="AE30" s="88">
        <v>242</v>
      </c>
      <c r="AF30" s="91">
        <v>9638134</v>
      </c>
      <c r="AG30" s="88">
        <v>101</v>
      </c>
      <c r="AH30" s="91">
        <v>4022527</v>
      </c>
      <c r="AI30" s="88">
        <v>383</v>
      </c>
      <c r="AJ30" s="91">
        <v>15253741</v>
      </c>
      <c r="AK30" s="88">
        <v>722</v>
      </c>
      <c r="AL30" s="91">
        <v>28755094</v>
      </c>
      <c r="AM30" s="88">
        <v>367</v>
      </c>
      <c r="AN30" s="91">
        <v>14616509</v>
      </c>
      <c r="AO30" s="88">
        <v>1046</v>
      </c>
      <c r="AP30" s="91">
        <v>41659042</v>
      </c>
      <c r="AQ30" s="88">
        <v>382</v>
      </c>
      <c r="AR30" s="91">
        <v>15213914</v>
      </c>
      <c r="AS30" s="88">
        <v>555</v>
      </c>
      <c r="AT30" s="91">
        <v>22103985</v>
      </c>
      <c r="AU30" s="88">
        <v>64</v>
      </c>
      <c r="AV30" s="91">
        <v>2548928</v>
      </c>
      <c r="AW30" s="88">
        <v>73</v>
      </c>
      <c r="AX30" s="91">
        <v>2907371</v>
      </c>
      <c r="AY30" s="88">
        <v>29</v>
      </c>
      <c r="AZ30" s="91">
        <v>1154983</v>
      </c>
      <c r="BA30" s="88">
        <v>180</v>
      </c>
      <c r="BB30" s="91">
        <v>7168860</v>
      </c>
      <c r="BC30" s="92">
        <f t="shared" si="1"/>
        <v>12259</v>
      </c>
      <c r="BD30" s="92">
        <f t="shared" si="1"/>
        <v>488239193</v>
      </c>
    </row>
    <row r="31" spans="1:56" ht="32.1" customHeight="1">
      <c r="A31" s="88" t="s">
        <v>1015</v>
      </c>
      <c r="B31" s="88" t="s">
        <v>1016</v>
      </c>
      <c r="C31" s="89">
        <v>49696</v>
      </c>
      <c r="D31" s="90">
        <v>70</v>
      </c>
      <c r="E31" s="88">
        <v>0</v>
      </c>
      <c r="F31" s="91">
        <v>0</v>
      </c>
      <c r="G31" s="88">
        <v>327</v>
      </c>
      <c r="H31" s="91">
        <v>16250592</v>
      </c>
      <c r="I31" s="88">
        <v>0</v>
      </c>
      <c r="J31" s="91">
        <v>0</v>
      </c>
      <c r="K31" s="88">
        <v>0</v>
      </c>
      <c r="L31" s="91">
        <v>0</v>
      </c>
      <c r="M31" s="88">
        <v>0</v>
      </c>
      <c r="N31" s="91">
        <v>0</v>
      </c>
      <c r="O31" s="88">
        <v>1417</v>
      </c>
      <c r="P31" s="91">
        <v>70419232</v>
      </c>
      <c r="Q31" s="88">
        <v>0</v>
      </c>
      <c r="R31" s="91">
        <v>0</v>
      </c>
      <c r="S31" s="88">
        <v>0</v>
      </c>
      <c r="T31" s="91">
        <v>0</v>
      </c>
      <c r="U31" s="88">
        <v>2416</v>
      </c>
      <c r="V31" s="91">
        <v>120065536</v>
      </c>
      <c r="W31" s="88">
        <v>153</v>
      </c>
      <c r="X31" s="91">
        <v>7603488</v>
      </c>
      <c r="Y31" s="88">
        <v>154</v>
      </c>
      <c r="Z31" s="91">
        <v>7653184</v>
      </c>
      <c r="AA31" s="88">
        <v>11</v>
      </c>
      <c r="AB31" s="91">
        <v>546656</v>
      </c>
      <c r="AC31" s="88">
        <v>0</v>
      </c>
      <c r="AD31" s="91">
        <v>0</v>
      </c>
      <c r="AE31" s="88">
        <v>109</v>
      </c>
      <c r="AF31" s="91">
        <v>5416864</v>
      </c>
      <c r="AG31" s="88">
        <v>0</v>
      </c>
      <c r="AH31" s="91">
        <v>0</v>
      </c>
      <c r="AI31" s="88">
        <v>319</v>
      </c>
      <c r="AJ31" s="91">
        <v>15853024</v>
      </c>
      <c r="AK31" s="88">
        <v>198</v>
      </c>
      <c r="AL31" s="91">
        <v>9839808</v>
      </c>
      <c r="AM31" s="88">
        <v>95</v>
      </c>
      <c r="AN31" s="91">
        <v>4721120</v>
      </c>
      <c r="AO31" s="88">
        <v>42</v>
      </c>
      <c r="AP31" s="91">
        <v>2087232</v>
      </c>
      <c r="AQ31" s="88">
        <v>164</v>
      </c>
      <c r="AR31" s="91">
        <v>8150144</v>
      </c>
      <c r="AS31" s="88">
        <v>359</v>
      </c>
      <c r="AT31" s="91">
        <v>17840864</v>
      </c>
      <c r="AU31" s="88">
        <v>164</v>
      </c>
      <c r="AV31" s="91">
        <v>8150144</v>
      </c>
      <c r="AW31" s="88">
        <v>49</v>
      </c>
      <c r="AX31" s="91">
        <v>2435104</v>
      </c>
      <c r="AY31" s="88">
        <v>19</v>
      </c>
      <c r="AZ31" s="91">
        <v>944224</v>
      </c>
      <c r="BA31" s="88">
        <v>101</v>
      </c>
      <c r="BB31" s="91">
        <v>5019296</v>
      </c>
      <c r="BC31" s="92">
        <f t="shared" si="1"/>
        <v>6097</v>
      </c>
      <c r="BD31" s="92">
        <f t="shared" si="1"/>
        <v>302996512</v>
      </c>
    </row>
    <row r="32" spans="1:56" ht="32.1" customHeight="1">
      <c r="A32" s="88" t="s">
        <v>1017</v>
      </c>
      <c r="B32" s="88" t="s">
        <v>1018</v>
      </c>
      <c r="C32" s="89">
        <v>70044</v>
      </c>
      <c r="D32" s="90">
        <v>77</v>
      </c>
      <c r="E32" s="88">
        <v>0</v>
      </c>
      <c r="F32" s="91">
        <v>0</v>
      </c>
      <c r="G32" s="88">
        <v>128</v>
      </c>
      <c r="H32" s="91">
        <v>8965632</v>
      </c>
      <c r="I32" s="88">
        <v>0</v>
      </c>
      <c r="J32" s="91">
        <v>0</v>
      </c>
      <c r="K32" s="88">
        <v>0</v>
      </c>
      <c r="L32" s="91">
        <v>0</v>
      </c>
      <c r="M32" s="88">
        <v>0</v>
      </c>
      <c r="N32" s="91">
        <v>0</v>
      </c>
      <c r="O32" s="88">
        <v>1738</v>
      </c>
      <c r="P32" s="91">
        <v>121736472</v>
      </c>
      <c r="Q32" s="88">
        <v>16</v>
      </c>
      <c r="R32" s="91">
        <v>1120704</v>
      </c>
      <c r="S32" s="88">
        <v>0</v>
      </c>
      <c r="T32" s="91">
        <v>0</v>
      </c>
      <c r="U32" s="88">
        <v>1677</v>
      </c>
      <c r="V32" s="91">
        <v>117463788</v>
      </c>
      <c r="W32" s="88">
        <v>242</v>
      </c>
      <c r="X32" s="91">
        <v>16950648</v>
      </c>
      <c r="Y32" s="88">
        <v>645</v>
      </c>
      <c r="Z32" s="91">
        <v>45178380</v>
      </c>
      <c r="AA32" s="88">
        <v>6</v>
      </c>
      <c r="AB32" s="91">
        <v>420264</v>
      </c>
      <c r="AC32" s="88">
        <v>157</v>
      </c>
      <c r="AD32" s="91">
        <v>10996908</v>
      </c>
      <c r="AE32" s="88">
        <v>17</v>
      </c>
      <c r="AF32" s="91">
        <v>1190748</v>
      </c>
      <c r="AG32" s="88">
        <v>26</v>
      </c>
      <c r="AH32" s="91">
        <v>1821144</v>
      </c>
      <c r="AI32" s="88">
        <v>287</v>
      </c>
      <c r="AJ32" s="91">
        <v>20102628</v>
      </c>
      <c r="AK32" s="88">
        <v>105</v>
      </c>
      <c r="AL32" s="91">
        <v>7354620</v>
      </c>
      <c r="AM32" s="88">
        <v>91</v>
      </c>
      <c r="AN32" s="91">
        <v>6374004</v>
      </c>
      <c r="AO32" s="88">
        <v>422</v>
      </c>
      <c r="AP32" s="91">
        <v>29558568</v>
      </c>
      <c r="AQ32" s="88">
        <v>61</v>
      </c>
      <c r="AR32" s="91">
        <v>4272684</v>
      </c>
      <c r="AS32" s="88">
        <v>484</v>
      </c>
      <c r="AT32" s="91">
        <v>33901296</v>
      </c>
      <c r="AU32" s="88">
        <v>92</v>
      </c>
      <c r="AV32" s="91">
        <v>6444048</v>
      </c>
      <c r="AW32" s="88">
        <v>146</v>
      </c>
      <c r="AX32" s="91">
        <v>10226424</v>
      </c>
      <c r="AY32" s="88">
        <v>25</v>
      </c>
      <c r="AZ32" s="91">
        <v>1751100</v>
      </c>
      <c r="BA32" s="88">
        <v>101</v>
      </c>
      <c r="BB32" s="91">
        <v>7074444</v>
      </c>
      <c r="BC32" s="92">
        <f t="shared" si="1"/>
        <v>6466</v>
      </c>
      <c r="BD32" s="92">
        <f t="shared" si="1"/>
        <v>452904504</v>
      </c>
    </row>
    <row r="33" spans="1:56" ht="32.1" customHeight="1">
      <c r="A33" s="88" t="s">
        <v>1019</v>
      </c>
      <c r="B33" s="88" t="s">
        <v>1020</v>
      </c>
      <c r="C33" s="89">
        <v>89606</v>
      </c>
      <c r="D33" s="90">
        <v>86</v>
      </c>
      <c r="E33" s="88">
        <v>0</v>
      </c>
      <c r="F33" s="91">
        <v>0</v>
      </c>
      <c r="G33" s="88">
        <v>57</v>
      </c>
      <c r="H33" s="91">
        <v>5107542</v>
      </c>
      <c r="I33" s="88">
        <v>0</v>
      </c>
      <c r="J33" s="91">
        <v>0</v>
      </c>
      <c r="K33" s="88">
        <v>0</v>
      </c>
      <c r="L33" s="91">
        <v>0</v>
      </c>
      <c r="M33" s="88">
        <v>0</v>
      </c>
      <c r="N33" s="91">
        <v>0</v>
      </c>
      <c r="O33" s="88">
        <v>44</v>
      </c>
      <c r="P33" s="91">
        <v>3942664</v>
      </c>
      <c r="Q33" s="88">
        <v>0</v>
      </c>
      <c r="R33" s="91">
        <v>0</v>
      </c>
      <c r="S33" s="88">
        <v>0</v>
      </c>
      <c r="T33" s="91">
        <v>0</v>
      </c>
      <c r="U33" s="88">
        <v>55</v>
      </c>
      <c r="V33" s="91">
        <v>4928330</v>
      </c>
      <c r="W33" s="88">
        <v>10</v>
      </c>
      <c r="X33" s="91">
        <v>896060</v>
      </c>
      <c r="Y33" s="88">
        <v>38</v>
      </c>
      <c r="Z33" s="91">
        <v>3405028</v>
      </c>
      <c r="AA33" s="88">
        <v>0</v>
      </c>
      <c r="AB33" s="91">
        <v>0</v>
      </c>
      <c r="AC33" s="88">
        <v>0</v>
      </c>
      <c r="AD33" s="91">
        <v>0</v>
      </c>
      <c r="AE33" s="88">
        <v>0</v>
      </c>
      <c r="AF33" s="91">
        <v>0</v>
      </c>
      <c r="AG33" s="88">
        <v>0</v>
      </c>
      <c r="AH33" s="91">
        <v>0</v>
      </c>
      <c r="AI33" s="88">
        <v>0</v>
      </c>
      <c r="AJ33" s="91">
        <v>0</v>
      </c>
      <c r="AK33" s="88">
        <v>0</v>
      </c>
      <c r="AL33" s="91">
        <v>0</v>
      </c>
      <c r="AM33" s="88">
        <v>21</v>
      </c>
      <c r="AN33" s="91">
        <v>1881726</v>
      </c>
      <c r="AO33" s="88">
        <v>31</v>
      </c>
      <c r="AP33" s="91">
        <v>2777786</v>
      </c>
      <c r="AQ33" s="88">
        <v>0</v>
      </c>
      <c r="AR33" s="91">
        <v>0</v>
      </c>
      <c r="AS33" s="88">
        <v>0</v>
      </c>
      <c r="AT33" s="91">
        <v>0</v>
      </c>
      <c r="AU33" s="88">
        <v>0</v>
      </c>
      <c r="AV33" s="91">
        <v>0</v>
      </c>
      <c r="AW33" s="88">
        <v>49</v>
      </c>
      <c r="AX33" s="91">
        <v>4390694</v>
      </c>
      <c r="AY33" s="88">
        <v>14</v>
      </c>
      <c r="AZ33" s="91">
        <v>1254484</v>
      </c>
      <c r="BA33" s="88">
        <v>76</v>
      </c>
      <c r="BB33" s="91">
        <v>6810056</v>
      </c>
      <c r="BC33" s="92">
        <f t="shared" si="1"/>
        <v>395</v>
      </c>
      <c r="BD33" s="92">
        <f t="shared" si="1"/>
        <v>35394370</v>
      </c>
    </row>
    <row r="34" spans="1:56" ht="32.1" customHeight="1">
      <c r="A34" s="88" t="s">
        <v>1021</v>
      </c>
      <c r="B34" s="88" t="s">
        <v>1022</v>
      </c>
      <c r="C34" s="89">
        <v>127086</v>
      </c>
      <c r="D34" s="90">
        <v>93</v>
      </c>
      <c r="E34" s="88">
        <v>0</v>
      </c>
      <c r="F34" s="91">
        <v>0</v>
      </c>
      <c r="G34" s="88">
        <v>66</v>
      </c>
      <c r="H34" s="91">
        <v>8387676</v>
      </c>
      <c r="I34" s="88">
        <v>0</v>
      </c>
      <c r="J34" s="91">
        <v>0</v>
      </c>
      <c r="K34" s="88">
        <v>0</v>
      </c>
      <c r="L34" s="91">
        <v>0</v>
      </c>
      <c r="M34" s="88">
        <v>0</v>
      </c>
      <c r="N34" s="91">
        <v>0</v>
      </c>
      <c r="O34" s="88">
        <v>499</v>
      </c>
      <c r="P34" s="91">
        <v>63415914</v>
      </c>
      <c r="Q34" s="88">
        <v>0</v>
      </c>
      <c r="R34" s="91">
        <v>0</v>
      </c>
      <c r="S34" s="88">
        <v>0</v>
      </c>
      <c r="T34" s="91">
        <v>0</v>
      </c>
      <c r="U34" s="88">
        <v>76</v>
      </c>
      <c r="V34" s="91">
        <v>9658536</v>
      </c>
      <c r="W34" s="88">
        <v>271</v>
      </c>
      <c r="X34" s="91">
        <v>34440306</v>
      </c>
      <c r="Y34" s="88">
        <v>0</v>
      </c>
      <c r="Z34" s="91">
        <v>0</v>
      </c>
      <c r="AA34" s="88">
        <v>0</v>
      </c>
      <c r="AB34" s="91">
        <v>0</v>
      </c>
      <c r="AC34" s="88">
        <v>24</v>
      </c>
      <c r="AD34" s="91">
        <v>3050064</v>
      </c>
      <c r="AE34" s="88">
        <v>0</v>
      </c>
      <c r="AF34" s="91">
        <v>0</v>
      </c>
      <c r="AG34" s="88">
        <v>0</v>
      </c>
      <c r="AH34" s="91">
        <v>0</v>
      </c>
      <c r="AI34" s="88">
        <v>0</v>
      </c>
      <c r="AJ34" s="91">
        <v>0</v>
      </c>
      <c r="AK34" s="88">
        <v>0</v>
      </c>
      <c r="AL34" s="91">
        <v>0</v>
      </c>
      <c r="AM34" s="88">
        <v>0</v>
      </c>
      <c r="AN34" s="91">
        <v>0</v>
      </c>
      <c r="AO34" s="88">
        <v>0</v>
      </c>
      <c r="AP34" s="91">
        <v>0</v>
      </c>
      <c r="AQ34" s="88">
        <v>0</v>
      </c>
      <c r="AR34" s="91">
        <v>0</v>
      </c>
      <c r="AS34" s="88">
        <v>0</v>
      </c>
      <c r="AT34" s="91">
        <v>0</v>
      </c>
      <c r="AU34" s="88">
        <v>0</v>
      </c>
      <c r="AV34" s="91">
        <v>0</v>
      </c>
      <c r="AW34" s="88">
        <v>49</v>
      </c>
      <c r="AX34" s="91">
        <v>6227214</v>
      </c>
      <c r="AY34" s="88">
        <v>6</v>
      </c>
      <c r="AZ34" s="91">
        <v>762516</v>
      </c>
      <c r="BA34" s="88">
        <v>63</v>
      </c>
      <c r="BB34" s="91">
        <v>8006418</v>
      </c>
      <c r="BC34" s="92">
        <f t="shared" si="1"/>
        <v>1054</v>
      </c>
      <c r="BD34" s="92">
        <f t="shared" si="1"/>
        <v>133948644</v>
      </c>
    </row>
    <row r="35" spans="1:56" ht="32.1" customHeight="1">
      <c r="A35" s="88" t="s">
        <v>1023</v>
      </c>
      <c r="B35" s="88" t="s">
        <v>1024</v>
      </c>
      <c r="C35" s="89">
        <v>147092</v>
      </c>
      <c r="D35" s="90">
        <v>100</v>
      </c>
      <c r="E35" s="88">
        <v>0</v>
      </c>
      <c r="F35" s="91">
        <v>0</v>
      </c>
      <c r="G35" s="88">
        <v>26</v>
      </c>
      <c r="H35" s="91">
        <v>3824392</v>
      </c>
      <c r="I35" s="88">
        <v>0</v>
      </c>
      <c r="J35" s="91">
        <v>0</v>
      </c>
      <c r="K35" s="88">
        <v>0</v>
      </c>
      <c r="L35" s="91">
        <v>0</v>
      </c>
      <c r="M35" s="88">
        <v>0</v>
      </c>
      <c r="N35" s="91">
        <v>0</v>
      </c>
      <c r="O35" s="88">
        <v>589</v>
      </c>
      <c r="P35" s="91">
        <v>86637188</v>
      </c>
      <c r="Q35" s="88">
        <v>0</v>
      </c>
      <c r="R35" s="91">
        <v>0</v>
      </c>
      <c r="S35" s="88">
        <v>0</v>
      </c>
      <c r="T35" s="91">
        <v>0</v>
      </c>
      <c r="U35" s="88">
        <v>529</v>
      </c>
      <c r="V35" s="91">
        <v>77811668</v>
      </c>
      <c r="W35" s="88">
        <v>15</v>
      </c>
      <c r="X35" s="91">
        <v>2206380</v>
      </c>
      <c r="Y35" s="88">
        <v>27</v>
      </c>
      <c r="Z35" s="91">
        <v>3971484</v>
      </c>
      <c r="AA35" s="88">
        <v>0</v>
      </c>
      <c r="AB35" s="91">
        <v>0</v>
      </c>
      <c r="AC35" s="88">
        <v>0</v>
      </c>
      <c r="AD35" s="91">
        <v>0</v>
      </c>
      <c r="AE35" s="88">
        <v>0</v>
      </c>
      <c r="AF35" s="91">
        <v>0</v>
      </c>
      <c r="AG35" s="88">
        <v>0</v>
      </c>
      <c r="AH35" s="91">
        <v>0</v>
      </c>
      <c r="AI35" s="88">
        <v>0</v>
      </c>
      <c r="AJ35" s="91">
        <v>0</v>
      </c>
      <c r="AK35" s="88">
        <v>10</v>
      </c>
      <c r="AL35" s="91">
        <v>1470920</v>
      </c>
      <c r="AM35" s="88">
        <v>0</v>
      </c>
      <c r="AN35" s="91">
        <v>0</v>
      </c>
      <c r="AO35" s="88">
        <v>0</v>
      </c>
      <c r="AP35" s="91">
        <v>0</v>
      </c>
      <c r="AQ35" s="88">
        <v>0</v>
      </c>
      <c r="AR35" s="91">
        <v>0</v>
      </c>
      <c r="AS35" s="88">
        <v>0</v>
      </c>
      <c r="AT35" s="91">
        <v>0</v>
      </c>
      <c r="AU35" s="88">
        <v>0</v>
      </c>
      <c r="AV35" s="91">
        <v>0</v>
      </c>
      <c r="AW35" s="88">
        <v>49</v>
      </c>
      <c r="AX35" s="91">
        <v>7207508</v>
      </c>
      <c r="AY35" s="88">
        <v>10</v>
      </c>
      <c r="AZ35" s="91">
        <v>1470920</v>
      </c>
      <c r="BA35" s="88">
        <v>25</v>
      </c>
      <c r="BB35" s="91">
        <v>3677300</v>
      </c>
      <c r="BC35" s="92">
        <f t="shared" si="1"/>
        <v>1280</v>
      </c>
      <c r="BD35" s="92">
        <f t="shared" si="1"/>
        <v>188277760</v>
      </c>
    </row>
    <row r="36" spans="1:56" ht="32.1" customHeight="1">
      <c r="A36" s="88" t="s">
        <v>1025</v>
      </c>
      <c r="B36" s="88" t="s">
        <v>1026</v>
      </c>
      <c r="C36" s="89">
        <v>182677</v>
      </c>
      <c r="D36" s="90">
        <v>108</v>
      </c>
      <c r="E36" s="88">
        <v>0</v>
      </c>
      <c r="F36" s="91">
        <v>0</v>
      </c>
      <c r="G36" s="88">
        <v>0</v>
      </c>
      <c r="H36" s="91">
        <v>0</v>
      </c>
      <c r="I36" s="88">
        <v>0</v>
      </c>
      <c r="J36" s="91">
        <v>0</v>
      </c>
      <c r="K36" s="88">
        <v>0</v>
      </c>
      <c r="L36" s="91">
        <v>0</v>
      </c>
      <c r="M36" s="88">
        <v>0</v>
      </c>
      <c r="N36" s="91">
        <v>0</v>
      </c>
      <c r="O36" s="88">
        <v>145</v>
      </c>
      <c r="P36" s="91">
        <v>26488165</v>
      </c>
      <c r="Q36" s="88">
        <v>0</v>
      </c>
      <c r="R36" s="91">
        <v>0</v>
      </c>
      <c r="S36" s="88">
        <v>0</v>
      </c>
      <c r="T36" s="91">
        <v>0</v>
      </c>
      <c r="U36" s="88">
        <v>22</v>
      </c>
      <c r="V36" s="91">
        <v>4018894</v>
      </c>
      <c r="W36" s="88">
        <v>0</v>
      </c>
      <c r="X36" s="91">
        <v>0</v>
      </c>
      <c r="Y36" s="88">
        <v>0</v>
      </c>
      <c r="Z36" s="91">
        <v>0</v>
      </c>
      <c r="AA36" s="88">
        <v>0</v>
      </c>
      <c r="AB36" s="91">
        <v>0</v>
      </c>
      <c r="AC36" s="88">
        <v>0</v>
      </c>
      <c r="AD36" s="91">
        <v>0</v>
      </c>
      <c r="AE36" s="88">
        <v>0</v>
      </c>
      <c r="AF36" s="91">
        <v>0</v>
      </c>
      <c r="AG36" s="88">
        <v>0</v>
      </c>
      <c r="AH36" s="91">
        <v>0</v>
      </c>
      <c r="AI36" s="88">
        <v>0</v>
      </c>
      <c r="AJ36" s="91">
        <v>0</v>
      </c>
      <c r="AK36" s="88">
        <v>0</v>
      </c>
      <c r="AL36" s="91">
        <v>0</v>
      </c>
      <c r="AM36" s="88">
        <v>0</v>
      </c>
      <c r="AN36" s="91">
        <v>0</v>
      </c>
      <c r="AO36" s="88">
        <v>0</v>
      </c>
      <c r="AP36" s="91">
        <v>0</v>
      </c>
      <c r="AQ36" s="88">
        <v>0</v>
      </c>
      <c r="AR36" s="91">
        <v>0</v>
      </c>
      <c r="AS36" s="88">
        <v>0</v>
      </c>
      <c r="AT36" s="91">
        <v>0</v>
      </c>
      <c r="AU36" s="88">
        <v>0</v>
      </c>
      <c r="AV36" s="91">
        <v>0</v>
      </c>
      <c r="AW36" s="88">
        <v>49</v>
      </c>
      <c r="AX36" s="91">
        <v>8951173</v>
      </c>
      <c r="AY36" s="88">
        <v>14</v>
      </c>
      <c r="AZ36" s="91">
        <v>2557478</v>
      </c>
      <c r="BA36" s="88">
        <v>13</v>
      </c>
      <c r="BB36" s="91">
        <v>2374801</v>
      </c>
      <c r="BC36" s="92">
        <f t="shared" si="1"/>
        <v>243</v>
      </c>
      <c r="BD36" s="92">
        <f t="shared" si="1"/>
        <v>44390511</v>
      </c>
    </row>
    <row r="37" spans="1:56" ht="32.1" customHeight="1">
      <c r="A37" s="88" t="s">
        <v>1027</v>
      </c>
      <c r="B37" s="88" t="s">
        <v>1028</v>
      </c>
      <c r="C37" s="89">
        <v>202543</v>
      </c>
      <c r="D37" s="90">
        <v>115</v>
      </c>
      <c r="E37" s="88">
        <v>0</v>
      </c>
      <c r="F37" s="91">
        <v>0</v>
      </c>
      <c r="G37" s="88">
        <v>6</v>
      </c>
      <c r="H37" s="91">
        <v>1215258</v>
      </c>
      <c r="I37" s="88">
        <v>0</v>
      </c>
      <c r="J37" s="91">
        <v>0</v>
      </c>
      <c r="K37" s="88">
        <v>0</v>
      </c>
      <c r="L37" s="91">
        <v>0</v>
      </c>
      <c r="M37" s="88">
        <v>0</v>
      </c>
      <c r="N37" s="91">
        <v>0</v>
      </c>
      <c r="O37" s="88">
        <v>1516</v>
      </c>
      <c r="P37" s="91">
        <v>307055188</v>
      </c>
      <c r="Q37" s="88">
        <v>10</v>
      </c>
      <c r="R37" s="91">
        <v>2025430</v>
      </c>
      <c r="S37" s="88">
        <v>0</v>
      </c>
      <c r="T37" s="91">
        <v>0</v>
      </c>
      <c r="U37" s="88">
        <v>881</v>
      </c>
      <c r="V37" s="91">
        <v>178440383</v>
      </c>
      <c r="W37" s="88">
        <v>53</v>
      </c>
      <c r="X37" s="91">
        <v>10734779</v>
      </c>
      <c r="Y37" s="88">
        <v>22</v>
      </c>
      <c r="Z37" s="91">
        <v>4455946</v>
      </c>
      <c r="AA37" s="88">
        <v>0</v>
      </c>
      <c r="AB37" s="91">
        <v>0</v>
      </c>
      <c r="AC37" s="88">
        <v>0</v>
      </c>
      <c r="AD37" s="91">
        <v>0</v>
      </c>
      <c r="AE37" s="88">
        <v>0</v>
      </c>
      <c r="AF37" s="91">
        <v>0</v>
      </c>
      <c r="AG37" s="88">
        <v>0</v>
      </c>
      <c r="AH37" s="91">
        <v>0</v>
      </c>
      <c r="AI37" s="88">
        <v>24</v>
      </c>
      <c r="AJ37" s="91">
        <v>4861032</v>
      </c>
      <c r="AK37" s="88">
        <v>0</v>
      </c>
      <c r="AL37" s="91">
        <v>0</v>
      </c>
      <c r="AM37" s="88">
        <v>0</v>
      </c>
      <c r="AN37" s="91">
        <v>0</v>
      </c>
      <c r="AO37" s="88">
        <v>45</v>
      </c>
      <c r="AP37" s="91">
        <v>9114435</v>
      </c>
      <c r="AQ37" s="88">
        <v>0</v>
      </c>
      <c r="AR37" s="91">
        <v>0</v>
      </c>
      <c r="AS37" s="88">
        <v>0</v>
      </c>
      <c r="AT37" s="91">
        <v>0</v>
      </c>
      <c r="AU37" s="88">
        <v>0</v>
      </c>
      <c r="AV37" s="91">
        <v>0</v>
      </c>
      <c r="AW37" s="88">
        <v>34</v>
      </c>
      <c r="AX37" s="91">
        <v>6886462</v>
      </c>
      <c r="AY37" s="88">
        <v>12</v>
      </c>
      <c r="AZ37" s="91">
        <v>2430516</v>
      </c>
      <c r="BA37" s="88">
        <v>25</v>
      </c>
      <c r="BB37" s="91">
        <v>5063575</v>
      </c>
      <c r="BC37" s="92">
        <f t="shared" si="1"/>
        <v>2628</v>
      </c>
      <c r="BD37" s="92">
        <f t="shared" si="1"/>
        <v>532283004</v>
      </c>
    </row>
    <row r="38" spans="1:56" ht="32.1" customHeight="1">
      <c r="A38" s="88" t="s">
        <v>1029</v>
      </c>
      <c r="B38" s="88" t="s">
        <v>1030</v>
      </c>
      <c r="C38" s="89">
        <v>221006</v>
      </c>
      <c r="D38" s="90">
        <v>121</v>
      </c>
      <c r="E38" s="88">
        <v>0</v>
      </c>
      <c r="F38" s="91">
        <v>0</v>
      </c>
      <c r="G38" s="88">
        <v>27</v>
      </c>
      <c r="H38" s="91">
        <v>5967162</v>
      </c>
      <c r="I38" s="88">
        <v>0</v>
      </c>
      <c r="J38" s="91">
        <v>0</v>
      </c>
      <c r="K38" s="88">
        <v>0</v>
      </c>
      <c r="L38" s="91">
        <v>0</v>
      </c>
      <c r="M38" s="88">
        <v>0</v>
      </c>
      <c r="N38" s="91">
        <v>0</v>
      </c>
      <c r="O38" s="88">
        <v>966</v>
      </c>
      <c r="P38" s="91">
        <v>213491796</v>
      </c>
      <c r="Q38" s="88">
        <v>0</v>
      </c>
      <c r="R38" s="91">
        <v>0</v>
      </c>
      <c r="S38" s="88">
        <v>0</v>
      </c>
      <c r="T38" s="91">
        <v>0</v>
      </c>
      <c r="U38" s="88">
        <v>1134</v>
      </c>
      <c r="V38" s="91">
        <v>250620804</v>
      </c>
      <c r="W38" s="88">
        <v>26</v>
      </c>
      <c r="X38" s="91">
        <v>5746156</v>
      </c>
      <c r="Y38" s="88">
        <v>264</v>
      </c>
      <c r="Z38" s="91">
        <v>58345584</v>
      </c>
      <c r="AA38" s="88">
        <v>0</v>
      </c>
      <c r="AB38" s="91">
        <v>0</v>
      </c>
      <c r="AC38" s="88">
        <v>0</v>
      </c>
      <c r="AD38" s="91">
        <v>0</v>
      </c>
      <c r="AE38" s="88">
        <v>0</v>
      </c>
      <c r="AF38" s="91">
        <v>0</v>
      </c>
      <c r="AG38" s="88">
        <v>0</v>
      </c>
      <c r="AH38" s="91">
        <v>0</v>
      </c>
      <c r="AI38" s="88">
        <v>0</v>
      </c>
      <c r="AJ38" s="91">
        <v>0</v>
      </c>
      <c r="AK38" s="88">
        <v>25</v>
      </c>
      <c r="AL38" s="91">
        <v>5525150</v>
      </c>
      <c r="AM38" s="88">
        <v>0</v>
      </c>
      <c r="AN38" s="91">
        <v>0</v>
      </c>
      <c r="AO38" s="88">
        <v>101</v>
      </c>
      <c r="AP38" s="91">
        <v>22321606</v>
      </c>
      <c r="AQ38" s="88">
        <v>0</v>
      </c>
      <c r="AR38" s="91">
        <v>0</v>
      </c>
      <c r="AS38" s="88">
        <v>0</v>
      </c>
      <c r="AT38" s="91">
        <v>0</v>
      </c>
      <c r="AU38" s="88">
        <v>0</v>
      </c>
      <c r="AV38" s="91">
        <v>0</v>
      </c>
      <c r="AW38" s="88">
        <v>73</v>
      </c>
      <c r="AX38" s="91">
        <v>16133438</v>
      </c>
      <c r="AY38" s="88">
        <v>4</v>
      </c>
      <c r="AZ38" s="91">
        <v>884024</v>
      </c>
      <c r="BA38" s="88">
        <v>13</v>
      </c>
      <c r="BB38" s="91">
        <v>2873078</v>
      </c>
      <c r="BC38" s="92">
        <f t="shared" si="1"/>
        <v>2633</v>
      </c>
      <c r="BD38" s="92">
        <f t="shared" si="1"/>
        <v>581908798</v>
      </c>
    </row>
    <row r="39" spans="1:56" ht="32.1" customHeight="1">
      <c r="A39" s="88" t="s">
        <v>1031</v>
      </c>
      <c r="B39" s="88" t="s">
        <v>1032</v>
      </c>
      <c r="C39" s="89">
        <v>215168</v>
      </c>
      <c r="D39" s="90">
        <v>125</v>
      </c>
      <c r="E39" s="88">
        <v>0</v>
      </c>
      <c r="F39" s="91">
        <v>0</v>
      </c>
      <c r="G39" s="88">
        <v>0</v>
      </c>
      <c r="H39" s="91">
        <v>0</v>
      </c>
      <c r="I39" s="88">
        <v>0</v>
      </c>
      <c r="J39" s="91">
        <v>0</v>
      </c>
      <c r="K39" s="88">
        <v>0</v>
      </c>
      <c r="L39" s="91">
        <v>0</v>
      </c>
      <c r="M39" s="88">
        <v>0</v>
      </c>
      <c r="N39" s="91">
        <v>0</v>
      </c>
      <c r="O39" s="88">
        <v>515</v>
      </c>
      <c r="P39" s="91">
        <v>110811520</v>
      </c>
      <c r="Q39" s="88">
        <v>72</v>
      </c>
      <c r="R39" s="91">
        <v>15492096</v>
      </c>
      <c r="S39" s="88">
        <v>0</v>
      </c>
      <c r="T39" s="91">
        <v>0</v>
      </c>
      <c r="U39" s="88">
        <v>823</v>
      </c>
      <c r="V39" s="91">
        <v>177083264</v>
      </c>
      <c r="W39" s="88">
        <v>2</v>
      </c>
      <c r="X39" s="91">
        <v>430336</v>
      </c>
      <c r="Y39" s="88">
        <v>0</v>
      </c>
      <c r="Z39" s="91">
        <v>0</v>
      </c>
      <c r="AA39" s="88">
        <v>0</v>
      </c>
      <c r="AB39" s="91">
        <v>0</v>
      </c>
      <c r="AC39" s="88">
        <v>0</v>
      </c>
      <c r="AD39" s="91">
        <v>0</v>
      </c>
      <c r="AE39" s="88">
        <v>0</v>
      </c>
      <c r="AF39" s="91">
        <v>0</v>
      </c>
      <c r="AG39" s="88">
        <v>0</v>
      </c>
      <c r="AH39" s="91">
        <v>0</v>
      </c>
      <c r="AI39" s="88">
        <v>0</v>
      </c>
      <c r="AJ39" s="91">
        <v>0</v>
      </c>
      <c r="AK39" s="88">
        <v>0</v>
      </c>
      <c r="AL39" s="91">
        <v>0</v>
      </c>
      <c r="AM39" s="88">
        <v>0</v>
      </c>
      <c r="AN39" s="91">
        <v>0</v>
      </c>
      <c r="AO39" s="88">
        <v>0</v>
      </c>
      <c r="AP39" s="91">
        <v>0</v>
      </c>
      <c r="AQ39" s="88">
        <v>0</v>
      </c>
      <c r="AR39" s="91">
        <v>0</v>
      </c>
      <c r="AS39" s="88">
        <v>0</v>
      </c>
      <c r="AT39" s="91">
        <v>0</v>
      </c>
      <c r="AU39" s="88">
        <v>0</v>
      </c>
      <c r="AV39" s="91">
        <v>0</v>
      </c>
      <c r="AW39" s="88">
        <v>24</v>
      </c>
      <c r="AX39" s="91">
        <v>5164032</v>
      </c>
      <c r="AY39" s="88">
        <v>5</v>
      </c>
      <c r="AZ39" s="91">
        <v>1075840</v>
      </c>
      <c r="BA39" s="88">
        <v>13</v>
      </c>
      <c r="BB39" s="91">
        <v>2797184</v>
      </c>
      <c r="BC39" s="92">
        <f t="shared" si="1"/>
        <v>1454</v>
      </c>
      <c r="BD39" s="92">
        <f t="shared" si="1"/>
        <v>312854272</v>
      </c>
    </row>
    <row r="40" spans="1:56" ht="32.1" customHeight="1">
      <c r="A40" s="88" t="s">
        <v>1033</v>
      </c>
      <c r="B40" s="88" t="s">
        <v>1034</v>
      </c>
      <c r="C40" s="89">
        <v>308589</v>
      </c>
      <c r="D40" s="90">
        <v>131</v>
      </c>
      <c r="E40" s="88">
        <v>0</v>
      </c>
      <c r="F40" s="91">
        <v>0</v>
      </c>
      <c r="G40" s="88">
        <v>0</v>
      </c>
      <c r="H40" s="91">
        <v>0</v>
      </c>
      <c r="I40" s="88">
        <v>0</v>
      </c>
      <c r="J40" s="91">
        <v>0</v>
      </c>
      <c r="K40" s="88">
        <v>0</v>
      </c>
      <c r="L40" s="91">
        <v>0</v>
      </c>
      <c r="M40" s="88">
        <v>0</v>
      </c>
      <c r="N40" s="91">
        <v>0</v>
      </c>
      <c r="O40" s="88">
        <v>0</v>
      </c>
      <c r="P40" s="91">
        <v>0</v>
      </c>
      <c r="Q40" s="88">
        <v>0</v>
      </c>
      <c r="R40" s="91">
        <v>0</v>
      </c>
      <c r="S40" s="88">
        <v>0</v>
      </c>
      <c r="T40" s="91">
        <v>0</v>
      </c>
      <c r="U40" s="88">
        <v>6</v>
      </c>
      <c r="V40" s="91">
        <v>1851534</v>
      </c>
      <c r="W40" s="88">
        <v>2</v>
      </c>
      <c r="X40" s="91">
        <v>617178</v>
      </c>
      <c r="Y40" s="88">
        <v>0</v>
      </c>
      <c r="Z40" s="91">
        <v>0</v>
      </c>
      <c r="AA40" s="88">
        <v>0</v>
      </c>
      <c r="AB40" s="91">
        <v>0</v>
      </c>
      <c r="AC40" s="88">
        <v>0</v>
      </c>
      <c r="AD40" s="91">
        <v>0</v>
      </c>
      <c r="AE40" s="88">
        <v>0</v>
      </c>
      <c r="AF40" s="91">
        <v>0</v>
      </c>
      <c r="AG40" s="88">
        <v>0</v>
      </c>
      <c r="AH40" s="91">
        <v>0</v>
      </c>
      <c r="AI40" s="88">
        <v>0</v>
      </c>
      <c r="AJ40" s="91">
        <v>0</v>
      </c>
      <c r="AK40" s="88">
        <v>0</v>
      </c>
      <c r="AL40" s="91">
        <v>0</v>
      </c>
      <c r="AM40" s="88">
        <v>0</v>
      </c>
      <c r="AN40" s="91">
        <v>0</v>
      </c>
      <c r="AO40" s="88">
        <v>21</v>
      </c>
      <c r="AP40" s="91">
        <v>6480369</v>
      </c>
      <c r="AQ40" s="88">
        <v>0</v>
      </c>
      <c r="AR40" s="91">
        <v>0</v>
      </c>
      <c r="AS40" s="88">
        <v>0</v>
      </c>
      <c r="AT40" s="91">
        <v>0</v>
      </c>
      <c r="AU40" s="88">
        <v>0</v>
      </c>
      <c r="AV40" s="91">
        <v>0</v>
      </c>
      <c r="AW40" s="88">
        <v>49</v>
      </c>
      <c r="AX40" s="91">
        <v>15120861</v>
      </c>
      <c r="AY40" s="88">
        <v>2</v>
      </c>
      <c r="AZ40" s="91">
        <v>617178</v>
      </c>
      <c r="BA40" s="88">
        <v>13</v>
      </c>
      <c r="BB40" s="91">
        <v>4011657</v>
      </c>
      <c r="BC40" s="92">
        <f t="shared" si="1"/>
        <v>93</v>
      </c>
      <c r="BD40" s="92">
        <f t="shared" si="1"/>
        <v>28698777</v>
      </c>
    </row>
    <row r="41" spans="1:56" ht="32.1" customHeight="1">
      <c r="A41" s="88" t="s">
        <v>1035</v>
      </c>
      <c r="B41" s="88" t="s">
        <v>1036</v>
      </c>
      <c r="C41" s="89">
        <v>335457</v>
      </c>
      <c r="D41" s="90">
        <v>134</v>
      </c>
      <c r="E41" s="88">
        <v>0</v>
      </c>
      <c r="F41" s="91">
        <v>0</v>
      </c>
      <c r="G41" s="88">
        <v>0</v>
      </c>
      <c r="H41" s="91">
        <v>0</v>
      </c>
      <c r="I41" s="88">
        <v>0</v>
      </c>
      <c r="J41" s="91">
        <v>0</v>
      </c>
      <c r="K41" s="88">
        <v>0</v>
      </c>
      <c r="L41" s="91">
        <v>0</v>
      </c>
      <c r="M41" s="88">
        <v>0</v>
      </c>
      <c r="N41" s="91">
        <v>0</v>
      </c>
      <c r="O41" s="88">
        <v>717</v>
      </c>
      <c r="P41" s="91">
        <v>240522669</v>
      </c>
      <c r="Q41" s="88">
        <v>0</v>
      </c>
      <c r="R41" s="91">
        <v>0</v>
      </c>
      <c r="S41" s="88">
        <v>0</v>
      </c>
      <c r="T41" s="91">
        <v>0</v>
      </c>
      <c r="U41" s="88">
        <v>826</v>
      </c>
      <c r="V41" s="91">
        <v>277087482</v>
      </c>
      <c r="W41" s="88">
        <v>62</v>
      </c>
      <c r="X41" s="91">
        <v>20798334</v>
      </c>
      <c r="Y41" s="88">
        <v>0</v>
      </c>
      <c r="Z41" s="91">
        <v>0</v>
      </c>
      <c r="AA41" s="88">
        <v>0</v>
      </c>
      <c r="AB41" s="91">
        <v>0</v>
      </c>
      <c r="AC41" s="88">
        <v>0</v>
      </c>
      <c r="AD41" s="91">
        <v>0</v>
      </c>
      <c r="AE41" s="88">
        <v>0</v>
      </c>
      <c r="AF41" s="91">
        <v>0</v>
      </c>
      <c r="AG41" s="88">
        <v>0</v>
      </c>
      <c r="AH41" s="91">
        <v>0</v>
      </c>
      <c r="AI41" s="88">
        <v>0</v>
      </c>
      <c r="AJ41" s="91">
        <v>0</v>
      </c>
      <c r="AK41" s="88">
        <v>0</v>
      </c>
      <c r="AL41" s="91">
        <v>0</v>
      </c>
      <c r="AM41" s="88">
        <v>0</v>
      </c>
      <c r="AN41" s="91">
        <v>0</v>
      </c>
      <c r="AO41" s="88">
        <v>0</v>
      </c>
      <c r="AP41" s="91">
        <v>0</v>
      </c>
      <c r="AQ41" s="88">
        <v>0</v>
      </c>
      <c r="AR41" s="91">
        <v>0</v>
      </c>
      <c r="AS41" s="88">
        <v>0</v>
      </c>
      <c r="AT41" s="91">
        <v>0</v>
      </c>
      <c r="AU41" s="88">
        <v>0</v>
      </c>
      <c r="AV41" s="91">
        <v>0</v>
      </c>
      <c r="AW41" s="88">
        <v>49</v>
      </c>
      <c r="AX41" s="91">
        <v>16437393</v>
      </c>
      <c r="AY41" s="88">
        <v>10</v>
      </c>
      <c r="AZ41" s="91">
        <v>3354570</v>
      </c>
      <c r="BA41" s="88">
        <v>3</v>
      </c>
      <c r="BB41" s="91">
        <v>1006371</v>
      </c>
      <c r="BC41" s="92">
        <f t="shared" si="1"/>
        <v>1667</v>
      </c>
      <c r="BD41" s="92">
        <f t="shared" si="1"/>
        <v>559206819</v>
      </c>
    </row>
    <row r="42" spans="1:56" ht="32.1" customHeight="1">
      <c r="A42" s="88" t="s">
        <v>1037</v>
      </c>
      <c r="B42" s="88" t="s">
        <v>1038</v>
      </c>
      <c r="C42" s="89">
        <v>405089</v>
      </c>
      <c r="D42" s="90">
        <v>139</v>
      </c>
      <c r="E42" s="88">
        <v>0</v>
      </c>
      <c r="F42" s="91">
        <v>0</v>
      </c>
      <c r="G42" s="88">
        <v>0</v>
      </c>
      <c r="H42" s="91">
        <v>0</v>
      </c>
      <c r="I42" s="88">
        <v>0</v>
      </c>
      <c r="J42" s="91">
        <v>0</v>
      </c>
      <c r="K42" s="88">
        <v>0</v>
      </c>
      <c r="L42" s="91">
        <v>0</v>
      </c>
      <c r="M42" s="88">
        <v>0</v>
      </c>
      <c r="N42" s="91">
        <v>0</v>
      </c>
      <c r="O42" s="88">
        <v>8</v>
      </c>
      <c r="P42" s="91">
        <v>3240712</v>
      </c>
      <c r="Q42" s="88">
        <v>0</v>
      </c>
      <c r="R42" s="91">
        <v>0</v>
      </c>
      <c r="S42" s="88">
        <v>0</v>
      </c>
      <c r="T42" s="91">
        <v>0</v>
      </c>
      <c r="U42" s="88">
        <v>53</v>
      </c>
      <c r="V42" s="91">
        <v>21469717</v>
      </c>
      <c r="W42" s="88">
        <v>4</v>
      </c>
      <c r="X42" s="91">
        <v>1620356</v>
      </c>
      <c r="Y42" s="88">
        <v>0</v>
      </c>
      <c r="Z42" s="91">
        <v>0</v>
      </c>
      <c r="AA42" s="88">
        <v>0</v>
      </c>
      <c r="AB42" s="91">
        <v>0</v>
      </c>
      <c r="AC42" s="88">
        <v>0</v>
      </c>
      <c r="AD42" s="91">
        <v>0</v>
      </c>
      <c r="AE42" s="88">
        <v>0</v>
      </c>
      <c r="AF42" s="91">
        <v>0</v>
      </c>
      <c r="AG42" s="88">
        <v>0</v>
      </c>
      <c r="AH42" s="91">
        <v>0</v>
      </c>
      <c r="AI42" s="88">
        <v>0</v>
      </c>
      <c r="AJ42" s="91">
        <v>0</v>
      </c>
      <c r="AK42" s="88">
        <v>0</v>
      </c>
      <c r="AL42" s="91">
        <v>0</v>
      </c>
      <c r="AM42" s="88">
        <v>0</v>
      </c>
      <c r="AN42" s="91">
        <v>0</v>
      </c>
      <c r="AO42" s="88">
        <v>0</v>
      </c>
      <c r="AP42" s="91">
        <v>0</v>
      </c>
      <c r="AQ42" s="88">
        <v>0</v>
      </c>
      <c r="AR42" s="91">
        <v>0</v>
      </c>
      <c r="AS42" s="88">
        <v>0</v>
      </c>
      <c r="AT42" s="91">
        <v>0</v>
      </c>
      <c r="AU42" s="88">
        <v>0</v>
      </c>
      <c r="AV42" s="91">
        <v>0</v>
      </c>
      <c r="AW42" s="88">
        <v>49</v>
      </c>
      <c r="AX42" s="91">
        <v>19849361</v>
      </c>
      <c r="AY42" s="88">
        <v>4</v>
      </c>
      <c r="AZ42" s="91">
        <v>1620356</v>
      </c>
      <c r="BA42" s="88">
        <v>15</v>
      </c>
      <c r="BB42" s="91">
        <v>6076335</v>
      </c>
      <c r="BC42" s="92">
        <f t="shared" si="1"/>
        <v>133</v>
      </c>
      <c r="BD42" s="92">
        <f t="shared" si="1"/>
        <v>53876837</v>
      </c>
    </row>
    <row r="43" spans="1:56" ht="32.1" customHeight="1">
      <c r="A43" s="88" t="s">
        <v>1039</v>
      </c>
      <c r="B43" s="88" t="s">
        <v>1040</v>
      </c>
      <c r="C43" s="89">
        <v>433928</v>
      </c>
      <c r="D43" s="90">
        <v>143</v>
      </c>
      <c r="E43" s="88">
        <v>0</v>
      </c>
      <c r="F43" s="91">
        <v>0</v>
      </c>
      <c r="G43" s="88">
        <v>0</v>
      </c>
      <c r="H43" s="91">
        <v>0</v>
      </c>
      <c r="I43" s="88">
        <v>0</v>
      </c>
      <c r="J43" s="91">
        <v>0</v>
      </c>
      <c r="K43" s="88">
        <v>0</v>
      </c>
      <c r="L43" s="91">
        <v>0</v>
      </c>
      <c r="M43" s="88">
        <v>0</v>
      </c>
      <c r="N43" s="91">
        <v>0</v>
      </c>
      <c r="O43" s="88">
        <v>15</v>
      </c>
      <c r="P43" s="91">
        <v>6508920</v>
      </c>
      <c r="Q43" s="88">
        <v>0</v>
      </c>
      <c r="R43" s="91">
        <v>0</v>
      </c>
      <c r="S43" s="88">
        <v>0</v>
      </c>
      <c r="T43" s="91">
        <v>0</v>
      </c>
      <c r="U43" s="88">
        <v>127</v>
      </c>
      <c r="V43" s="91">
        <v>55108856</v>
      </c>
      <c r="W43" s="88">
        <v>3</v>
      </c>
      <c r="X43" s="91">
        <v>1301784</v>
      </c>
      <c r="Y43" s="88">
        <v>0</v>
      </c>
      <c r="Z43" s="91">
        <v>0</v>
      </c>
      <c r="AA43" s="88">
        <v>0</v>
      </c>
      <c r="AB43" s="91">
        <v>0</v>
      </c>
      <c r="AC43" s="88">
        <v>0</v>
      </c>
      <c r="AD43" s="91">
        <v>0</v>
      </c>
      <c r="AE43" s="88">
        <v>0</v>
      </c>
      <c r="AF43" s="91">
        <v>0</v>
      </c>
      <c r="AG43" s="88">
        <v>0</v>
      </c>
      <c r="AH43" s="91">
        <v>0</v>
      </c>
      <c r="AI43" s="88">
        <v>0</v>
      </c>
      <c r="AJ43" s="91">
        <v>0</v>
      </c>
      <c r="AK43" s="88">
        <v>0</v>
      </c>
      <c r="AL43" s="91">
        <v>0</v>
      </c>
      <c r="AM43" s="88">
        <v>0</v>
      </c>
      <c r="AN43" s="91">
        <v>0</v>
      </c>
      <c r="AO43" s="88">
        <v>0</v>
      </c>
      <c r="AP43" s="91">
        <v>0</v>
      </c>
      <c r="AQ43" s="88">
        <v>0</v>
      </c>
      <c r="AR43" s="91">
        <v>0</v>
      </c>
      <c r="AS43" s="88">
        <v>0</v>
      </c>
      <c r="AT43" s="91">
        <v>0</v>
      </c>
      <c r="AU43" s="88">
        <v>0</v>
      </c>
      <c r="AV43" s="91">
        <v>0</v>
      </c>
      <c r="AW43" s="88">
        <v>24</v>
      </c>
      <c r="AX43" s="91">
        <v>10414272</v>
      </c>
      <c r="AY43" s="88">
        <v>5</v>
      </c>
      <c r="AZ43" s="91">
        <v>2169640</v>
      </c>
      <c r="BA43" s="88">
        <v>8</v>
      </c>
      <c r="BB43" s="91">
        <v>3471424</v>
      </c>
      <c r="BC43" s="92">
        <f t="shared" si="1"/>
        <v>182</v>
      </c>
      <c r="BD43" s="92">
        <f t="shared" si="1"/>
        <v>78974896</v>
      </c>
    </row>
    <row r="44" spans="1:56" ht="32.1" customHeight="1">
      <c r="A44" s="88" t="s">
        <v>1041</v>
      </c>
      <c r="B44" s="88" t="s">
        <v>1042</v>
      </c>
      <c r="C44" s="89">
        <v>498939</v>
      </c>
      <c r="D44" s="90">
        <v>148</v>
      </c>
      <c r="E44" s="88">
        <v>0</v>
      </c>
      <c r="F44" s="91">
        <v>0</v>
      </c>
      <c r="G44" s="88">
        <v>0</v>
      </c>
      <c r="H44" s="91">
        <v>0</v>
      </c>
      <c r="I44" s="88">
        <v>0</v>
      </c>
      <c r="J44" s="91">
        <v>0</v>
      </c>
      <c r="K44" s="88">
        <v>0</v>
      </c>
      <c r="L44" s="91">
        <v>0</v>
      </c>
      <c r="M44" s="88">
        <v>0</v>
      </c>
      <c r="N44" s="91">
        <v>0</v>
      </c>
      <c r="O44" s="88">
        <v>76</v>
      </c>
      <c r="P44" s="91">
        <v>37919364</v>
      </c>
      <c r="Q44" s="88">
        <v>0</v>
      </c>
      <c r="R44" s="91">
        <v>0</v>
      </c>
      <c r="S44" s="88">
        <v>0</v>
      </c>
      <c r="T44" s="91">
        <v>0</v>
      </c>
      <c r="U44" s="88">
        <v>140</v>
      </c>
      <c r="V44" s="91">
        <v>69851460</v>
      </c>
      <c r="W44" s="88">
        <v>0</v>
      </c>
      <c r="X44" s="91">
        <v>0</v>
      </c>
      <c r="Y44" s="88">
        <v>11</v>
      </c>
      <c r="Z44" s="91">
        <v>5488329</v>
      </c>
      <c r="AA44" s="88">
        <v>0</v>
      </c>
      <c r="AB44" s="91">
        <v>0</v>
      </c>
      <c r="AC44" s="88">
        <v>0</v>
      </c>
      <c r="AD44" s="91">
        <v>0</v>
      </c>
      <c r="AE44" s="88">
        <v>0</v>
      </c>
      <c r="AF44" s="91">
        <v>0</v>
      </c>
      <c r="AG44" s="88">
        <v>0</v>
      </c>
      <c r="AH44" s="91">
        <v>0</v>
      </c>
      <c r="AI44" s="88">
        <v>0</v>
      </c>
      <c r="AJ44" s="91">
        <v>0</v>
      </c>
      <c r="AK44" s="88">
        <v>0</v>
      </c>
      <c r="AL44" s="91">
        <v>0</v>
      </c>
      <c r="AM44" s="88">
        <v>0</v>
      </c>
      <c r="AN44" s="91">
        <v>0</v>
      </c>
      <c r="AO44" s="88">
        <v>0</v>
      </c>
      <c r="AP44" s="91">
        <v>0</v>
      </c>
      <c r="AQ44" s="88">
        <v>0</v>
      </c>
      <c r="AR44" s="91">
        <v>0</v>
      </c>
      <c r="AS44" s="88">
        <v>0</v>
      </c>
      <c r="AT44" s="91">
        <v>0</v>
      </c>
      <c r="AU44" s="88">
        <v>0</v>
      </c>
      <c r="AV44" s="91">
        <v>0</v>
      </c>
      <c r="AW44" s="88">
        <v>24</v>
      </c>
      <c r="AX44" s="91">
        <v>11974536</v>
      </c>
      <c r="AY44" s="88">
        <v>12</v>
      </c>
      <c r="AZ44" s="91">
        <v>5987268</v>
      </c>
      <c r="BA44" s="88">
        <v>23</v>
      </c>
      <c r="BB44" s="91">
        <v>11475597</v>
      </c>
      <c r="BC44" s="92">
        <f t="shared" si="1"/>
        <v>286</v>
      </c>
      <c r="BD44" s="92">
        <f t="shared" si="1"/>
        <v>142696554</v>
      </c>
    </row>
    <row r="45" spans="1:56" ht="32.1" customHeight="1">
      <c r="A45" s="88" t="s">
        <v>1043</v>
      </c>
      <c r="B45" s="88" t="s">
        <v>1044</v>
      </c>
      <c r="C45" s="89">
        <v>536744</v>
      </c>
      <c r="D45" s="90">
        <v>154</v>
      </c>
      <c r="E45" s="88">
        <v>0</v>
      </c>
      <c r="F45" s="91">
        <v>0</v>
      </c>
      <c r="G45" s="88">
        <v>0</v>
      </c>
      <c r="H45" s="91">
        <v>0</v>
      </c>
      <c r="I45" s="88">
        <v>0</v>
      </c>
      <c r="J45" s="91">
        <v>0</v>
      </c>
      <c r="K45" s="88">
        <v>0</v>
      </c>
      <c r="L45" s="91">
        <v>0</v>
      </c>
      <c r="M45" s="88">
        <v>0</v>
      </c>
      <c r="N45" s="91">
        <v>0</v>
      </c>
      <c r="O45" s="88">
        <v>0</v>
      </c>
      <c r="P45" s="91">
        <v>0</v>
      </c>
      <c r="Q45" s="88">
        <v>0</v>
      </c>
      <c r="R45" s="91">
        <v>0</v>
      </c>
      <c r="S45" s="88">
        <v>0</v>
      </c>
      <c r="T45" s="91">
        <v>0</v>
      </c>
      <c r="U45" s="88">
        <v>0</v>
      </c>
      <c r="V45" s="91">
        <v>0</v>
      </c>
      <c r="W45" s="88">
        <v>3</v>
      </c>
      <c r="X45" s="91">
        <v>1610232</v>
      </c>
      <c r="Y45" s="88">
        <v>0</v>
      </c>
      <c r="Z45" s="91">
        <v>0</v>
      </c>
      <c r="AA45" s="88">
        <v>0</v>
      </c>
      <c r="AB45" s="91">
        <v>0</v>
      </c>
      <c r="AC45" s="88">
        <v>0</v>
      </c>
      <c r="AD45" s="91">
        <v>0</v>
      </c>
      <c r="AE45" s="88">
        <v>0</v>
      </c>
      <c r="AF45" s="91">
        <v>0</v>
      </c>
      <c r="AG45" s="88">
        <v>0</v>
      </c>
      <c r="AH45" s="91">
        <v>0</v>
      </c>
      <c r="AI45" s="88">
        <v>0</v>
      </c>
      <c r="AJ45" s="91">
        <v>0</v>
      </c>
      <c r="AK45" s="88">
        <v>0</v>
      </c>
      <c r="AL45" s="91">
        <v>0</v>
      </c>
      <c r="AM45" s="88">
        <v>0</v>
      </c>
      <c r="AN45" s="91">
        <v>0</v>
      </c>
      <c r="AO45" s="88">
        <v>0</v>
      </c>
      <c r="AP45" s="91">
        <v>0</v>
      </c>
      <c r="AQ45" s="88">
        <v>0</v>
      </c>
      <c r="AR45" s="91">
        <v>0</v>
      </c>
      <c r="AS45" s="88">
        <v>0</v>
      </c>
      <c r="AT45" s="91">
        <v>0</v>
      </c>
      <c r="AU45" s="88">
        <v>0</v>
      </c>
      <c r="AV45" s="91">
        <v>0</v>
      </c>
      <c r="AW45" s="88">
        <v>12</v>
      </c>
      <c r="AX45" s="91">
        <v>6440928</v>
      </c>
      <c r="AY45" s="88">
        <v>3</v>
      </c>
      <c r="AZ45" s="91">
        <v>1610232</v>
      </c>
      <c r="BA45" s="88">
        <v>0</v>
      </c>
      <c r="BB45" s="91">
        <v>0</v>
      </c>
      <c r="BC45" s="92">
        <f t="shared" si="1"/>
        <v>18</v>
      </c>
      <c r="BD45" s="92">
        <f t="shared" si="1"/>
        <v>9661392</v>
      </c>
    </row>
    <row r="46" spans="1:56" ht="32.1" customHeight="1">
      <c r="A46" s="88" t="s">
        <v>1045</v>
      </c>
      <c r="B46" s="88" t="s">
        <v>1046</v>
      </c>
      <c r="C46" s="89">
        <v>631156</v>
      </c>
      <c r="D46" s="90">
        <v>157</v>
      </c>
      <c r="E46" s="88">
        <v>0</v>
      </c>
      <c r="F46" s="91">
        <v>0</v>
      </c>
      <c r="G46" s="88">
        <v>0</v>
      </c>
      <c r="H46" s="91">
        <v>0</v>
      </c>
      <c r="I46" s="88">
        <v>0</v>
      </c>
      <c r="J46" s="91">
        <v>0</v>
      </c>
      <c r="K46" s="88">
        <v>0</v>
      </c>
      <c r="L46" s="91">
        <v>0</v>
      </c>
      <c r="M46" s="88">
        <v>0</v>
      </c>
      <c r="N46" s="91">
        <v>0</v>
      </c>
      <c r="O46" s="88">
        <v>0</v>
      </c>
      <c r="P46" s="91">
        <v>0</v>
      </c>
      <c r="Q46" s="88">
        <v>0</v>
      </c>
      <c r="R46" s="91">
        <v>0</v>
      </c>
      <c r="S46" s="88">
        <v>0</v>
      </c>
      <c r="T46" s="91">
        <v>0</v>
      </c>
      <c r="U46" s="88">
        <v>0</v>
      </c>
      <c r="V46" s="91">
        <v>0</v>
      </c>
      <c r="W46" s="88">
        <v>0</v>
      </c>
      <c r="X46" s="91">
        <v>0</v>
      </c>
      <c r="Y46" s="88">
        <v>0</v>
      </c>
      <c r="Z46" s="91">
        <v>0</v>
      </c>
      <c r="AA46" s="88">
        <v>0</v>
      </c>
      <c r="AB46" s="91">
        <v>0</v>
      </c>
      <c r="AC46" s="88">
        <v>0</v>
      </c>
      <c r="AD46" s="91">
        <v>0</v>
      </c>
      <c r="AE46" s="88">
        <v>0</v>
      </c>
      <c r="AF46" s="91">
        <v>0</v>
      </c>
      <c r="AG46" s="88">
        <v>0</v>
      </c>
      <c r="AH46" s="91">
        <v>0</v>
      </c>
      <c r="AI46" s="88">
        <v>0</v>
      </c>
      <c r="AJ46" s="91">
        <v>0</v>
      </c>
      <c r="AK46" s="88">
        <v>0</v>
      </c>
      <c r="AL46" s="91">
        <v>0</v>
      </c>
      <c r="AM46" s="88">
        <v>0</v>
      </c>
      <c r="AN46" s="91">
        <v>0</v>
      </c>
      <c r="AO46" s="88">
        <v>0</v>
      </c>
      <c r="AP46" s="91">
        <v>0</v>
      </c>
      <c r="AQ46" s="88">
        <v>0</v>
      </c>
      <c r="AR46" s="91">
        <v>0</v>
      </c>
      <c r="AS46" s="88">
        <v>0</v>
      </c>
      <c r="AT46" s="91">
        <v>0</v>
      </c>
      <c r="AU46" s="88">
        <v>0</v>
      </c>
      <c r="AV46" s="91">
        <v>0</v>
      </c>
      <c r="AW46" s="88">
        <v>12</v>
      </c>
      <c r="AX46" s="91">
        <v>7573872</v>
      </c>
      <c r="AY46" s="88">
        <v>2</v>
      </c>
      <c r="AZ46" s="91">
        <v>1262312</v>
      </c>
      <c r="BA46" s="88">
        <v>0</v>
      </c>
      <c r="BB46" s="91">
        <v>0</v>
      </c>
      <c r="BC46" s="92">
        <f t="shared" si="1"/>
        <v>14</v>
      </c>
      <c r="BD46" s="92">
        <f t="shared" si="1"/>
        <v>8836184</v>
      </c>
    </row>
    <row r="47" spans="1:56" ht="32.1" customHeight="1">
      <c r="A47" s="88" t="s">
        <v>1047</v>
      </c>
      <c r="B47" s="88" t="s">
        <v>1048</v>
      </c>
      <c r="C47" s="89">
        <v>714564</v>
      </c>
      <c r="D47" s="90">
        <v>160</v>
      </c>
      <c r="E47" s="88">
        <v>0</v>
      </c>
      <c r="F47" s="91">
        <v>0</v>
      </c>
      <c r="G47" s="88">
        <v>0</v>
      </c>
      <c r="H47" s="91">
        <v>0</v>
      </c>
      <c r="I47" s="88">
        <v>0</v>
      </c>
      <c r="J47" s="91">
        <v>0</v>
      </c>
      <c r="K47" s="88">
        <v>0</v>
      </c>
      <c r="L47" s="91">
        <v>0</v>
      </c>
      <c r="M47" s="88">
        <v>0</v>
      </c>
      <c r="N47" s="91">
        <v>0</v>
      </c>
      <c r="O47" s="88">
        <v>0</v>
      </c>
      <c r="P47" s="91">
        <v>0</v>
      </c>
      <c r="Q47" s="88">
        <v>0</v>
      </c>
      <c r="R47" s="91">
        <v>0</v>
      </c>
      <c r="S47" s="88">
        <v>0</v>
      </c>
      <c r="T47" s="91">
        <v>0</v>
      </c>
      <c r="U47" s="88">
        <v>0</v>
      </c>
      <c r="V47" s="91">
        <v>0</v>
      </c>
      <c r="W47" s="88">
        <v>0</v>
      </c>
      <c r="X47" s="91">
        <v>0</v>
      </c>
      <c r="Y47" s="88">
        <v>0</v>
      </c>
      <c r="Z47" s="91">
        <v>0</v>
      </c>
      <c r="AA47" s="88">
        <v>0</v>
      </c>
      <c r="AB47" s="91">
        <v>0</v>
      </c>
      <c r="AC47" s="88">
        <v>0</v>
      </c>
      <c r="AD47" s="91">
        <v>0</v>
      </c>
      <c r="AE47" s="88">
        <v>0</v>
      </c>
      <c r="AF47" s="91">
        <v>0</v>
      </c>
      <c r="AG47" s="88">
        <v>0</v>
      </c>
      <c r="AH47" s="91">
        <v>0</v>
      </c>
      <c r="AI47" s="88">
        <v>0</v>
      </c>
      <c r="AJ47" s="91">
        <v>0</v>
      </c>
      <c r="AK47" s="88">
        <v>0</v>
      </c>
      <c r="AL47" s="91">
        <v>0</v>
      </c>
      <c r="AM47" s="88">
        <v>0</v>
      </c>
      <c r="AN47" s="91">
        <v>0</v>
      </c>
      <c r="AO47" s="88">
        <v>0</v>
      </c>
      <c r="AP47" s="91">
        <v>0</v>
      </c>
      <c r="AQ47" s="88">
        <v>0</v>
      </c>
      <c r="AR47" s="91">
        <v>0</v>
      </c>
      <c r="AS47" s="88">
        <v>0</v>
      </c>
      <c r="AT47" s="91">
        <v>0</v>
      </c>
      <c r="AU47" s="88">
        <v>0</v>
      </c>
      <c r="AV47" s="91">
        <v>0</v>
      </c>
      <c r="AW47" s="88">
        <v>12</v>
      </c>
      <c r="AX47" s="91">
        <v>8574768</v>
      </c>
      <c r="AY47" s="88">
        <v>3</v>
      </c>
      <c r="AZ47" s="91">
        <v>2143692</v>
      </c>
      <c r="BA47" s="88">
        <v>0</v>
      </c>
      <c r="BB47" s="91">
        <v>0</v>
      </c>
      <c r="BC47" s="92">
        <f t="shared" si="1"/>
        <v>15</v>
      </c>
      <c r="BD47" s="92">
        <f t="shared" si="1"/>
        <v>10718460</v>
      </c>
    </row>
    <row r="48" spans="1:56" ht="32.1" customHeight="1">
      <c r="A48" s="88" t="s">
        <v>1049</v>
      </c>
      <c r="B48" s="88" t="s">
        <v>1050</v>
      </c>
      <c r="C48" s="89">
        <v>819318</v>
      </c>
      <c r="D48" s="90">
        <v>163</v>
      </c>
      <c r="E48" s="88">
        <v>0</v>
      </c>
      <c r="F48" s="91">
        <v>0</v>
      </c>
      <c r="G48" s="88">
        <v>0</v>
      </c>
      <c r="H48" s="91">
        <v>0</v>
      </c>
      <c r="I48" s="88">
        <v>0</v>
      </c>
      <c r="J48" s="91">
        <v>0</v>
      </c>
      <c r="K48" s="88">
        <v>0</v>
      </c>
      <c r="L48" s="91">
        <v>0</v>
      </c>
      <c r="M48" s="88">
        <v>0</v>
      </c>
      <c r="N48" s="91">
        <v>0</v>
      </c>
      <c r="O48" s="88">
        <v>25</v>
      </c>
      <c r="P48" s="91">
        <v>20482950</v>
      </c>
      <c r="Q48" s="88">
        <v>0</v>
      </c>
      <c r="R48" s="91">
        <v>0</v>
      </c>
      <c r="S48" s="88">
        <v>0</v>
      </c>
      <c r="T48" s="91">
        <v>0</v>
      </c>
      <c r="U48" s="88">
        <v>2</v>
      </c>
      <c r="V48" s="91">
        <v>1638636</v>
      </c>
      <c r="W48" s="88">
        <v>0</v>
      </c>
      <c r="X48" s="91">
        <v>0</v>
      </c>
      <c r="Y48" s="88">
        <v>0</v>
      </c>
      <c r="Z48" s="91">
        <v>0</v>
      </c>
      <c r="AA48" s="88">
        <v>0</v>
      </c>
      <c r="AB48" s="91">
        <v>0</v>
      </c>
      <c r="AC48" s="88">
        <v>0</v>
      </c>
      <c r="AD48" s="91">
        <v>0</v>
      </c>
      <c r="AE48" s="88">
        <v>0</v>
      </c>
      <c r="AF48" s="91">
        <v>0</v>
      </c>
      <c r="AG48" s="88">
        <v>0</v>
      </c>
      <c r="AH48" s="91">
        <v>0</v>
      </c>
      <c r="AI48" s="88">
        <v>0</v>
      </c>
      <c r="AJ48" s="91">
        <v>0</v>
      </c>
      <c r="AK48" s="88">
        <v>0</v>
      </c>
      <c r="AL48" s="91">
        <v>0</v>
      </c>
      <c r="AM48" s="88">
        <v>0</v>
      </c>
      <c r="AN48" s="91">
        <v>0</v>
      </c>
      <c r="AO48" s="88">
        <v>0</v>
      </c>
      <c r="AP48" s="91">
        <v>0</v>
      </c>
      <c r="AQ48" s="88">
        <v>0</v>
      </c>
      <c r="AR48" s="91">
        <v>0</v>
      </c>
      <c r="AS48" s="88">
        <v>0</v>
      </c>
      <c r="AT48" s="91">
        <v>0</v>
      </c>
      <c r="AU48" s="88">
        <v>0</v>
      </c>
      <c r="AV48" s="91">
        <v>0</v>
      </c>
      <c r="AW48" s="88">
        <v>17</v>
      </c>
      <c r="AX48" s="91">
        <v>13928406</v>
      </c>
      <c r="AY48" s="88">
        <v>4</v>
      </c>
      <c r="AZ48" s="91">
        <v>3277272</v>
      </c>
      <c r="BA48" s="88">
        <v>5</v>
      </c>
      <c r="BB48" s="91">
        <v>4096590</v>
      </c>
      <c r="BC48" s="92">
        <f t="shared" si="1"/>
        <v>53</v>
      </c>
      <c r="BD48" s="92">
        <f t="shared" si="1"/>
        <v>43423854</v>
      </c>
    </row>
    <row r="49" spans="1:56" s="74" customFormat="1" ht="21.75" customHeight="1">
      <c r="A49" s="94"/>
      <c r="B49" s="94" t="s">
        <v>1051</v>
      </c>
      <c r="C49" s="94"/>
      <c r="D49" s="96">
        <v>173</v>
      </c>
      <c r="E49" s="95">
        <f t="shared" ref="E49:BD49" si="2">E10+E11+E12+E14+E15+E16+E17+E18+E19+E20+E21+E22+E23+E24+E25+E26+E27+E28+E29+E30+E31+E32+E33+E34+E35+E36+E37+E38+E39+E40+E41+E42+E43+E44+E45+E46+E47+E48</f>
        <v>194</v>
      </c>
      <c r="F49" s="95">
        <f t="shared" si="2"/>
        <v>47410075</v>
      </c>
      <c r="G49" s="95">
        <f t="shared" si="2"/>
        <v>1738</v>
      </c>
      <c r="H49" s="95">
        <f t="shared" si="2"/>
        <v>60852735</v>
      </c>
      <c r="I49" s="95">
        <f t="shared" si="2"/>
        <v>192</v>
      </c>
      <c r="J49" s="95">
        <f t="shared" si="2"/>
        <v>40268940</v>
      </c>
      <c r="K49" s="95">
        <f t="shared" si="2"/>
        <v>503</v>
      </c>
      <c r="L49" s="95">
        <f t="shared" si="2"/>
        <v>124845659</v>
      </c>
      <c r="M49" s="95">
        <f t="shared" si="2"/>
        <v>4549</v>
      </c>
      <c r="N49" s="95">
        <f t="shared" si="2"/>
        <v>79285764</v>
      </c>
      <c r="O49" s="95">
        <f t="shared" si="2"/>
        <v>23784</v>
      </c>
      <c r="P49" s="95">
        <f t="shared" si="2"/>
        <v>1524788320</v>
      </c>
      <c r="Q49" s="95">
        <f t="shared" si="2"/>
        <v>579</v>
      </c>
      <c r="R49" s="95">
        <f t="shared" si="2"/>
        <v>25666306</v>
      </c>
      <c r="S49" s="95">
        <f t="shared" si="2"/>
        <v>339</v>
      </c>
      <c r="T49" s="95">
        <f t="shared" si="2"/>
        <v>105219197</v>
      </c>
      <c r="U49" s="95">
        <f t="shared" si="2"/>
        <v>24938</v>
      </c>
      <c r="V49" s="95">
        <f t="shared" si="2"/>
        <v>1671430582</v>
      </c>
      <c r="W49" s="95">
        <f t="shared" si="2"/>
        <v>5121</v>
      </c>
      <c r="X49" s="95">
        <f t="shared" si="2"/>
        <v>170052287</v>
      </c>
      <c r="Y49" s="95">
        <f t="shared" si="2"/>
        <v>11080</v>
      </c>
      <c r="Z49" s="95">
        <f t="shared" si="2"/>
        <v>296531711</v>
      </c>
      <c r="AA49" s="95">
        <f t="shared" si="2"/>
        <v>857</v>
      </c>
      <c r="AB49" s="95">
        <f t="shared" si="2"/>
        <v>9781670</v>
      </c>
      <c r="AC49" s="95">
        <f t="shared" si="2"/>
        <v>3099</v>
      </c>
      <c r="AD49" s="95">
        <f t="shared" si="2"/>
        <v>57246763</v>
      </c>
      <c r="AE49" s="95">
        <f t="shared" si="2"/>
        <v>2426</v>
      </c>
      <c r="AF49" s="95">
        <f t="shared" si="2"/>
        <v>38294062</v>
      </c>
      <c r="AG49" s="95">
        <f t="shared" si="2"/>
        <v>2075</v>
      </c>
      <c r="AH49" s="95">
        <f t="shared" si="2"/>
        <v>31132503</v>
      </c>
      <c r="AI49" s="95">
        <f t="shared" si="2"/>
        <v>6178</v>
      </c>
      <c r="AJ49" s="95">
        <f t="shared" si="2"/>
        <v>111559841</v>
      </c>
      <c r="AK49" s="95">
        <f t="shared" si="2"/>
        <v>4780</v>
      </c>
      <c r="AL49" s="95">
        <f t="shared" si="2"/>
        <v>94575552</v>
      </c>
      <c r="AM49" s="95">
        <f t="shared" si="2"/>
        <v>2387</v>
      </c>
      <c r="AN49" s="95">
        <f t="shared" si="2"/>
        <v>46893027</v>
      </c>
      <c r="AO49" s="95">
        <f t="shared" si="2"/>
        <v>8069</v>
      </c>
      <c r="AP49" s="95">
        <f t="shared" si="2"/>
        <v>188375314</v>
      </c>
      <c r="AQ49" s="95">
        <f t="shared" si="2"/>
        <v>3115</v>
      </c>
      <c r="AR49" s="95">
        <f t="shared" si="2"/>
        <v>56645882</v>
      </c>
      <c r="AS49" s="95">
        <f t="shared" si="2"/>
        <v>5980</v>
      </c>
      <c r="AT49" s="95">
        <f t="shared" si="2"/>
        <v>128036377</v>
      </c>
      <c r="AU49" s="95">
        <f t="shared" si="2"/>
        <v>1353</v>
      </c>
      <c r="AV49" s="95">
        <f t="shared" si="2"/>
        <v>31527908</v>
      </c>
      <c r="AW49" s="95">
        <f t="shared" si="2"/>
        <v>1277</v>
      </c>
      <c r="AX49" s="95">
        <f t="shared" si="2"/>
        <v>190370342</v>
      </c>
      <c r="AY49" s="95">
        <f t="shared" si="2"/>
        <v>270</v>
      </c>
      <c r="AZ49" s="95">
        <f t="shared" si="2"/>
        <v>37588021</v>
      </c>
      <c r="BA49" s="95">
        <f t="shared" si="2"/>
        <v>1174</v>
      </c>
      <c r="BB49" s="95">
        <f t="shared" si="2"/>
        <v>86886050</v>
      </c>
      <c r="BC49" s="95">
        <f t="shared" si="2"/>
        <v>116057</v>
      </c>
      <c r="BD49" s="95">
        <f t="shared" si="2"/>
        <v>5255264888</v>
      </c>
    </row>
  </sheetData>
  <autoFilter ref="A8:BF8"/>
  <mergeCells count="81">
    <mergeCell ref="A1:BD1"/>
    <mergeCell ref="AI7:AJ7"/>
    <mergeCell ref="AK7:AL7"/>
    <mergeCell ref="AM7:AN7"/>
    <mergeCell ref="AO7:AP7"/>
    <mergeCell ref="AQ7:AR7"/>
    <mergeCell ref="AS7:AT7"/>
    <mergeCell ref="W7:X7"/>
    <mergeCell ref="Y7:Z7"/>
    <mergeCell ref="AA7:AB7"/>
    <mergeCell ref="AC7:AD7"/>
    <mergeCell ref="AE7:AF7"/>
    <mergeCell ref="AG7:AH7"/>
    <mergeCell ref="BA6:BB6"/>
    <mergeCell ref="E7:F7"/>
    <mergeCell ref="G7:H7"/>
    <mergeCell ref="I7:J7"/>
    <mergeCell ref="K7:L7"/>
    <mergeCell ref="M7:N7"/>
    <mergeCell ref="O7:P7"/>
    <mergeCell ref="Q7:R7"/>
    <mergeCell ref="AG5:AH5"/>
    <mergeCell ref="S7:T7"/>
    <mergeCell ref="U7:V7"/>
    <mergeCell ref="AG6:AH6"/>
    <mergeCell ref="AI6:AJ6"/>
    <mergeCell ref="S6:T6"/>
    <mergeCell ref="AI5:AJ5"/>
    <mergeCell ref="AE5:AF5"/>
    <mergeCell ref="S5:T5"/>
    <mergeCell ref="U5:V5"/>
    <mergeCell ref="W5:X5"/>
    <mergeCell ref="Y5:Z5"/>
    <mergeCell ref="AA5:AB5"/>
    <mergeCell ref="AC5:AD5"/>
    <mergeCell ref="AM6:AN6"/>
    <mergeCell ref="AO6:AP6"/>
    <mergeCell ref="AQ6:AR6"/>
    <mergeCell ref="U6:V6"/>
    <mergeCell ref="W6:X6"/>
    <mergeCell ref="Y6:Z6"/>
    <mergeCell ref="AA6:AB6"/>
    <mergeCell ref="AC6:AD6"/>
    <mergeCell ref="AE6:AF6"/>
    <mergeCell ref="AK6:AL6"/>
    <mergeCell ref="I6:J6"/>
    <mergeCell ref="K6:L6"/>
    <mergeCell ref="M6:N6"/>
    <mergeCell ref="O6:P6"/>
    <mergeCell ref="Q6:R6"/>
    <mergeCell ref="AK5:AL5"/>
    <mergeCell ref="AM5:AN5"/>
    <mergeCell ref="AO5:AP5"/>
    <mergeCell ref="BA5:BB5"/>
    <mergeCell ref="AQ5:AR5"/>
    <mergeCell ref="BC5:BD7"/>
    <mergeCell ref="AS6:AT6"/>
    <mergeCell ref="AU6:AV6"/>
    <mergeCell ref="AW6:AX6"/>
    <mergeCell ref="AY6:AZ6"/>
    <mergeCell ref="AU7:AV7"/>
    <mergeCell ref="AW7:AX7"/>
    <mergeCell ref="AY7:AZ7"/>
    <mergeCell ref="BA7:BB7"/>
    <mergeCell ref="AS5:AT5"/>
    <mergeCell ref="AU5:AV5"/>
    <mergeCell ref="AW5:AX5"/>
    <mergeCell ref="AY5:AZ5"/>
    <mergeCell ref="I5:J5"/>
    <mergeCell ref="K5:L5"/>
    <mergeCell ref="M5:N5"/>
    <mergeCell ref="O5:P5"/>
    <mergeCell ref="Q5:R5"/>
    <mergeCell ref="G5:H5"/>
    <mergeCell ref="E6:F6"/>
    <mergeCell ref="G6:H6"/>
    <mergeCell ref="A5:A8"/>
    <mergeCell ref="B5:B8"/>
    <mergeCell ref="C5:C8"/>
    <mergeCell ref="D5:D8"/>
    <mergeCell ref="E5:F5"/>
  </mergeCells>
  <pageMargins left="0.7" right="0.7" top="0.75" bottom="0.75" header="0.3" footer="0.3"/>
  <pageSetup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BD43"/>
  <sheetViews>
    <sheetView zoomScale="70" zoomScaleNormal="70" workbookViewId="0">
      <pane xSplit="4" ySplit="8" topLeftCell="E9" activePane="bottomRight" state="frozen"/>
      <selection sqref="A1:BD1"/>
      <selection pane="topRight" sqref="A1:BD1"/>
      <selection pane="bottomLeft" sqref="A1:BD1"/>
      <selection pane="bottomRight" activeCell="C23" sqref="C23"/>
    </sheetView>
  </sheetViews>
  <sheetFormatPr defaultRowHeight="15.75"/>
  <cols>
    <col min="1" max="1" width="14" style="97" customWidth="1"/>
    <col min="2" max="2" width="56.42578125" style="97" customWidth="1"/>
    <col min="3" max="3" width="18.85546875" style="97" customWidth="1"/>
    <col min="4" max="5" width="9.140625" style="97"/>
    <col min="6" max="6" width="15.28515625" style="97" customWidth="1"/>
    <col min="7" max="7" width="9.140625" style="97"/>
    <col min="8" max="8" width="13.42578125" style="97" customWidth="1"/>
    <col min="9" max="9" width="9.140625" style="97"/>
    <col min="10" max="10" width="13.7109375" style="97" customWidth="1"/>
    <col min="11" max="11" width="9.140625" style="97"/>
    <col min="12" max="12" width="15.7109375" style="97" bestFit="1" customWidth="1"/>
    <col min="13" max="13" width="9.140625" style="97"/>
    <col min="14" max="14" width="13.85546875" style="97" bestFit="1" customWidth="1"/>
    <col min="15" max="15" width="9.140625" style="97"/>
    <col min="16" max="16" width="14.85546875" style="97" customWidth="1"/>
    <col min="17" max="17" width="9.140625" style="97"/>
    <col min="18" max="18" width="15.7109375" style="97" bestFit="1" customWidth="1"/>
    <col min="19" max="19" width="9.140625" style="97"/>
    <col min="20" max="20" width="15.7109375" style="97" bestFit="1" customWidth="1"/>
    <col min="21" max="21" width="9.140625" style="97"/>
    <col min="22" max="22" width="13.85546875" style="97" bestFit="1" customWidth="1"/>
    <col min="23" max="23" width="9.140625" style="97"/>
    <col min="24" max="24" width="17.7109375" style="97" bestFit="1" customWidth="1"/>
    <col min="25" max="25" width="12.42578125" style="97" customWidth="1"/>
    <col min="26" max="26" width="11" style="97" bestFit="1" customWidth="1"/>
    <col min="27" max="16384" width="9.140625" style="97"/>
  </cols>
  <sheetData>
    <row r="1" spans="1:56" ht="22.5" customHeight="1">
      <c r="A1" s="452" t="s">
        <v>1052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  <c r="AC1" s="453"/>
      <c r="AD1" s="453"/>
      <c r="AE1" s="453"/>
      <c r="AF1" s="453"/>
      <c r="AG1" s="453"/>
      <c r="AH1" s="453"/>
      <c r="AI1" s="453"/>
      <c r="AJ1" s="453"/>
      <c r="AK1" s="453"/>
      <c r="AL1" s="453"/>
      <c r="AM1" s="453"/>
      <c r="AN1" s="453"/>
      <c r="AO1" s="453"/>
      <c r="AP1" s="453"/>
      <c r="AQ1" s="453"/>
      <c r="AR1" s="453"/>
      <c r="AS1" s="453"/>
      <c r="AT1" s="453"/>
      <c r="AU1" s="453"/>
      <c r="AV1" s="453"/>
      <c r="AW1" s="453"/>
      <c r="AX1" s="453"/>
      <c r="AY1" s="453"/>
      <c r="AZ1" s="453"/>
      <c r="BA1" s="453"/>
      <c r="BB1" s="453"/>
      <c r="BC1" s="453"/>
      <c r="BD1" s="453"/>
    </row>
    <row r="2" spans="1:56" ht="20.100000000000001" customHeight="1">
      <c r="A2" s="456"/>
      <c r="B2" s="456"/>
      <c r="C2" s="456"/>
      <c r="D2" s="456"/>
    </row>
    <row r="3" spans="1:56" s="99" customFormat="1" ht="18.95" customHeight="1">
      <c r="A3" s="98"/>
      <c r="B3" s="98"/>
      <c r="C3" s="98"/>
      <c r="D3" s="77"/>
      <c r="W3" s="100"/>
      <c r="X3" s="100"/>
    </row>
    <row r="4" spans="1:56" ht="32.1" customHeight="1" thickBot="1">
      <c r="A4" s="101"/>
      <c r="B4" s="101"/>
      <c r="C4" s="101"/>
      <c r="D4" s="101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</row>
    <row r="5" spans="1:56" s="103" customFormat="1" ht="30.95" customHeight="1">
      <c r="A5" s="457" t="s">
        <v>1053</v>
      </c>
      <c r="B5" s="460" t="s">
        <v>933</v>
      </c>
      <c r="C5" s="460" t="s">
        <v>1054</v>
      </c>
      <c r="D5" s="460" t="s">
        <v>1055</v>
      </c>
      <c r="E5" s="454">
        <v>780045</v>
      </c>
      <c r="F5" s="455"/>
      <c r="G5" s="454">
        <v>780047</v>
      </c>
      <c r="H5" s="455">
        <v>780047</v>
      </c>
      <c r="I5" s="454">
        <v>780007</v>
      </c>
      <c r="J5" s="455">
        <v>780007</v>
      </c>
      <c r="K5" s="454">
        <v>780151</v>
      </c>
      <c r="L5" s="455">
        <v>780151</v>
      </c>
      <c r="M5" s="454">
        <v>780042</v>
      </c>
      <c r="N5" s="455">
        <v>780042</v>
      </c>
      <c r="O5" s="454">
        <v>780153</v>
      </c>
      <c r="P5" s="455">
        <v>780153</v>
      </c>
      <c r="Q5" s="454">
        <v>780240</v>
      </c>
      <c r="R5" s="455">
        <v>780240</v>
      </c>
      <c r="S5" s="454">
        <v>780014</v>
      </c>
      <c r="T5" s="455">
        <v>780014</v>
      </c>
      <c r="U5" s="454">
        <v>780376</v>
      </c>
      <c r="V5" s="455">
        <v>780376</v>
      </c>
      <c r="W5" s="445" t="s">
        <v>961</v>
      </c>
      <c r="X5" s="446"/>
    </row>
    <row r="6" spans="1:56" s="103" customFormat="1" ht="54.75" customHeight="1">
      <c r="A6" s="458"/>
      <c r="B6" s="461"/>
      <c r="C6" s="461"/>
      <c r="D6" s="461"/>
      <c r="E6" s="463" t="s">
        <v>936</v>
      </c>
      <c r="F6" s="464"/>
      <c r="G6" s="463" t="s">
        <v>938</v>
      </c>
      <c r="H6" s="464"/>
      <c r="I6" s="463" t="s">
        <v>939</v>
      </c>
      <c r="J6" s="464"/>
      <c r="K6" s="463" t="s">
        <v>941</v>
      </c>
      <c r="L6" s="464"/>
      <c r="M6" s="463" t="s">
        <v>942</v>
      </c>
      <c r="N6" s="464"/>
      <c r="O6" s="463" t="s">
        <v>943</v>
      </c>
      <c r="P6" s="464"/>
      <c r="Q6" s="463" t="s">
        <v>944</v>
      </c>
      <c r="R6" s="464"/>
      <c r="S6" s="463" t="s">
        <v>945</v>
      </c>
      <c r="T6" s="464"/>
      <c r="U6" s="463" t="s">
        <v>1056</v>
      </c>
      <c r="V6" s="464"/>
      <c r="W6" s="447"/>
      <c r="X6" s="448"/>
    </row>
    <row r="7" spans="1:56" s="103" customFormat="1" ht="19.5" customHeight="1">
      <c r="A7" s="458"/>
      <c r="B7" s="461"/>
      <c r="C7" s="461"/>
      <c r="D7" s="461"/>
      <c r="E7" s="465" t="s">
        <v>1057</v>
      </c>
      <c r="F7" s="465"/>
      <c r="G7" s="465" t="s">
        <v>1057</v>
      </c>
      <c r="H7" s="465"/>
      <c r="I7" s="465" t="s">
        <v>1057</v>
      </c>
      <c r="J7" s="465"/>
      <c r="K7" s="465" t="s">
        <v>1057</v>
      </c>
      <c r="L7" s="465"/>
      <c r="M7" s="465" t="s">
        <v>1057</v>
      </c>
      <c r="N7" s="465"/>
      <c r="O7" s="465" t="s">
        <v>1057</v>
      </c>
      <c r="P7" s="465"/>
      <c r="Q7" s="465" t="s">
        <v>1057</v>
      </c>
      <c r="R7" s="465"/>
      <c r="S7" s="465" t="s">
        <v>1057</v>
      </c>
      <c r="T7" s="465"/>
      <c r="U7" s="465" t="s">
        <v>1057</v>
      </c>
      <c r="V7" s="465"/>
      <c r="W7" s="449"/>
      <c r="X7" s="450"/>
    </row>
    <row r="8" spans="1:56" s="103" customFormat="1" ht="16.5" thickBot="1">
      <c r="A8" s="459"/>
      <c r="B8" s="462"/>
      <c r="C8" s="462"/>
      <c r="D8" s="462"/>
      <c r="E8" s="104" t="s">
        <v>963</v>
      </c>
      <c r="F8" s="104" t="s">
        <v>964</v>
      </c>
      <c r="G8" s="104" t="s">
        <v>963</v>
      </c>
      <c r="H8" s="104" t="s">
        <v>964</v>
      </c>
      <c r="I8" s="104" t="s">
        <v>963</v>
      </c>
      <c r="J8" s="104" t="s">
        <v>964</v>
      </c>
      <c r="K8" s="104" t="s">
        <v>963</v>
      </c>
      <c r="L8" s="104" t="s">
        <v>964</v>
      </c>
      <c r="M8" s="104" t="s">
        <v>963</v>
      </c>
      <c r="N8" s="104" t="s">
        <v>964</v>
      </c>
      <c r="O8" s="104" t="s">
        <v>963</v>
      </c>
      <c r="P8" s="104" t="s">
        <v>964</v>
      </c>
      <c r="Q8" s="104" t="s">
        <v>963</v>
      </c>
      <c r="R8" s="104" t="s">
        <v>964</v>
      </c>
      <c r="S8" s="104" t="s">
        <v>963</v>
      </c>
      <c r="T8" s="104" t="s">
        <v>964</v>
      </c>
      <c r="U8" s="104" t="s">
        <v>963</v>
      </c>
      <c r="V8" s="104" t="s">
        <v>964</v>
      </c>
      <c r="W8" s="104" t="s">
        <v>963</v>
      </c>
      <c r="X8" s="105" t="s">
        <v>964</v>
      </c>
    </row>
    <row r="9" spans="1:56" ht="18" customHeight="1">
      <c r="A9" s="84" t="s">
        <v>1058</v>
      </c>
      <c r="B9" s="84" t="s">
        <v>966</v>
      </c>
      <c r="C9" s="87"/>
      <c r="D9" s="86" t="s">
        <v>967</v>
      </c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7"/>
      <c r="X9" s="107"/>
    </row>
    <row r="10" spans="1:56" ht="47.25">
      <c r="A10" s="88" t="s">
        <v>1059</v>
      </c>
      <c r="B10" s="88" t="s">
        <v>1060</v>
      </c>
      <c r="C10" s="88">
        <v>186909</v>
      </c>
      <c r="D10" s="90" t="s">
        <v>970</v>
      </c>
      <c r="E10" s="91">
        <v>0</v>
      </c>
      <c r="F10" s="91">
        <v>0</v>
      </c>
      <c r="G10" s="91">
        <v>0</v>
      </c>
      <c r="H10" s="91">
        <v>0</v>
      </c>
      <c r="I10" s="91">
        <v>0</v>
      </c>
      <c r="J10" s="91">
        <v>0</v>
      </c>
      <c r="K10" s="91">
        <v>0</v>
      </c>
      <c r="L10" s="91">
        <v>0</v>
      </c>
      <c r="M10" s="91">
        <v>0</v>
      </c>
      <c r="N10" s="91">
        <v>0</v>
      </c>
      <c r="O10" s="91">
        <v>0</v>
      </c>
      <c r="P10" s="91">
        <v>0</v>
      </c>
      <c r="Q10" s="91">
        <v>315</v>
      </c>
      <c r="R10" s="91">
        <v>58876335</v>
      </c>
      <c r="S10" s="91">
        <v>0</v>
      </c>
      <c r="T10" s="91">
        <v>0</v>
      </c>
      <c r="U10" s="91">
        <v>10</v>
      </c>
      <c r="V10" s="91">
        <v>1869090</v>
      </c>
      <c r="W10" s="92">
        <f t="shared" ref="W10:X42" si="0">E10+G10+I10+K10+M10+O10+Q10+S10+U10</f>
        <v>325</v>
      </c>
      <c r="X10" s="92">
        <f t="shared" si="0"/>
        <v>60745425</v>
      </c>
    </row>
    <row r="11" spans="1:56">
      <c r="A11" s="88" t="s">
        <v>1061</v>
      </c>
      <c r="B11" s="88" t="s">
        <v>1062</v>
      </c>
      <c r="C11" s="88">
        <v>334469</v>
      </c>
      <c r="D11" s="90" t="s">
        <v>973</v>
      </c>
      <c r="E11" s="91">
        <v>0</v>
      </c>
      <c r="F11" s="91">
        <v>0</v>
      </c>
      <c r="G11" s="91">
        <v>0</v>
      </c>
      <c r="H11" s="91">
        <v>0</v>
      </c>
      <c r="I11" s="91">
        <v>0</v>
      </c>
      <c r="J11" s="91">
        <v>0</v>
      </c>
      <c r="K11" s="91">
        <v>0</v>
      </c>
      <c r="L11" s="91">
        <v>0</v>
      </c>
      <c r="M11" s="91">
        <v>0</v>
      </c>
      <c r="N11" s="91">
        <v>0</v>
      </c>
      <c r="O11" s="91">
        <v>381</v>
      </c>
      <c r="P11" s="91">
        <v>127432689</v>
      </c>
      <c r="Q11" s="91">
        <v>10</v>
      </c>
      <c r="R11" s="91">
        <v>3344690</v>
      </c>
      <c r="S11" s="91">
        <v>0</v>
      </c>
      <c r="T11" s="91">
        <v>0</v>
      </c>
      <c r="U11" s="91">
        <v>0</v>
      </c>
      <c r="V11" s="91">
        <v>0</v>
      </c>
      <c r="W11" s="92">
        <f t="shared" si="0"/>
        <v>391</v>
      </c>
      <c r="X11" s="92">
        <f t="shared" si="0"/>
        <v>130777379</v>
      </c>
    </row>
    <row r="12" spans="1:56" ht="47.25">
      <c r="A12" s="88" t="s">
        <v>1063</v>
      </c>
      <c r="B12" s="88" t="s">
        <v>1064</v>
      </c>
      <c r="C12" s="88">
        <v>242939</v>
      </c>
      <c r="D12" s="90" t="s">
        <v>976</v>
      </c>
      <c r="E12" s="91">
        <v>0</v>
      </c>
      <c r="F12" s="91">
        <v>0</v>
      </c>
      <c r="G12" s="91">
        <v>0</v>
      </c>
      <c r="H12" s="91">
        <v>0</v>
      </c>
      <c r="I12" s="91">
        <v>0</v>
      </c>
      <c r="J12" s="91">
        <v>0</v>
      </c>
      <c r="K12" s="91">
        <v>0</v>
      </c>
      <c r="L12" s="91">
        <v>0</v>
      </c>
      <c r="M12" s="91">
        <v>0</v>
      </c>
      <c r="N12" s="91">
        <v>0</v>
      </c>
      <c r="O12" s="91">
        <v>24</v>
      </c>
      <c r="P12" s="91">
        <v>5830536</v>
      </c>
      <c r="Q12" s="91">
        <v>59</v>
      </c>
      <c r="R12" s="91">
        <v>14333401</v>
      </c>
      <c r="S12" s="91">
        <v>0</v>
      </c>
      <c r="T12" s="91">
        <v>0</v>
      </c>
      <c r="U12" s="91">
        <v>1</v>
      </c>
      <c r="V12" s="91">
        <v>242939</v>
      </c>
      <c r="W12" s="92">
        <f t="shared" si="0"/>
        <v>84</v>
      </c>
      <c r="X12" s="92">
        <f t="shared" si="0"/>
        <v>20406876</v>
      </c>
    </row>
    <row r="13" spans="1:56">
      <c r="A13" s="94" t="s">
        <v>1065</v>
      </c>
      <c r="B13" s="94" t="s">
        <v>978</v>
      </c>
      <c r="C13" s="88"/>
      <c r="D13" s="90" t="s">
        <v>979</v>
      </c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2">
        <f t="shared" si="0"/>
        <v>0</v>
      </c>
      <c r="X13" s="92">
        <f t="shared" si="0"/>
        <v>0</v>
      </c>
    </row>
    <row r="14" spans="1:56" ht="47.25">
      <c r="A14" s="88" t="s">
        <v>1066</v>
      </c>
      <c r="B14" s="88" t="s">
        <v>981</v>
      </c>
      <c r="C14" s="88">
        <v>53036</v>
      </c>
      <c r="D14" s="90">
        <v>35</v>
      </c>
      <c r="E14" s="91">
        <v>0</v>
      </c>
      <c r="F14" s="91">
        <v>0</v>
      </c>
      <c r="G14" s="91">
        <v>37</v>
      </c>
      <c r="H14" s="91">
        <v>1962332</v>
      </c>
      <c r="I14" s="91">
        <v>7</v>
      </c>
      <c r="J14" s="91">
        <v>371252</v>
      </c>
      <c r="K14" s="91">
        <v>0</v>
      </c>
      <c r="L14" s="91">
        <v>0</v>
      </c>
      <c r="M14" s="91">
        <v>62</v>
      </c>
      <c r="N14" s="91">
        <v>3288232</v>
      </c>
      <c r="O14" s="91">
        <v>38</v>
      </c>
      <c r="P14" s="91">
        <v>2015368</v>
      </c>
      <c r="Q14" s="91">
        <v>180</v>
      </c>
      <c r="R14" s="91">
        <v>9546480</v>
      </c>
      <c r="S14" s="91">
        <v>65</v>
      </c>
      <c r="T14" s="91">
        <v>3447340</v>
      </c>
      <c r="U14" s="91">
        <v>9</v>
      </c>
      <c r="V14" s="91">
        <v>477324</v>
      </c>
      <c r="W14" s="92">
        <f t="shared" si="0"/>
        <v>398</v>
      </c>
      <c r="X14" s="92">
        <f t="shared" si="0"/>
        <v>21108328</v>
      </c>
    </row>
    <row r="15" spans="1:56" ht="31.5">
      <c r="A15" s="88" t="s">
        <v>1067</v>
      </c>
      <c r="B15" s="88" t="s">
        <v>984</v>
      </c>
      <c r="C15" s="88">
        <v>52716</v>
      </c>
      <c r="D15" s="90">
        <v>54</v>
      </c>
      <c r="E15" s="91">
        <v>144</v>
      </c>
      <c r="F15" s="91">
        <v>7591104</v>
      </c>
      <c r="G15" s="91">
        <v>179</v>
      </c>
      <c r="H15" s="91">
        <v>9436164</v>
      </c>
      <c r="I15" s="91">
        <v>362</v>
      </c>
      <c r="J15" s="91">
        <v>19083192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181</v>
      </c>
      <c r="R15" s="91">
        <v>9541596</v>
      </c>
      <c r="S15" s="91">
        <v>0</v>
      </c>
      <c r="T15" s="91">
        <v>0</v>
      </c>
      <c r="U15" s="91">
        <v>0</v>
      </c>
      <c r="V15" s="91">
        <v>0</v>
      </c>
      <c r="W15" s="92">
        <f t="shared" si="0"/>
        <v>866</v>
      </c>
      <c r="X15" s="92">
        <f t="shared" si="0"/>
        <v>45652056</v>
      </c>
    </row>
    <row r="16" spans="1:56" ht="31.5">
      <c r="A16" s="88" t="s">
        <v>1068</v>
      </c>
      <c r="B16" s="88" t="s">
        <v>986</v>
      </c>
      <c r="C16" s="88">
        <v>139884</v>
      </c>
      <c r="D16" s="90">
        <v>55</v>
      </c>
      <c r="E16" s="91">
        <v>131</v>
      </c>
      <c r="F16" s="91">
        <v>18324804</v>
      </c>
      <c r="G16" s="91">
        <v>284</v>
      </c>
      <c r="H16" s="91">
        <v>39727056</v>
      </c>
      <c r="I16" s="91">
        <v>207</v>
      </c>
      <c r="J16" s="91">
        <v>28955988</v>
      </c>
      <c r="K16" s="91">
        <v>0</v>
      </c>
      <c r="L16" s="91">
        <v>0</v>
      </c>
      <c r="M16" s="91">
        <v>0</v>
      </c>
      <c r="N16" s="91">
        <v>0</v>
      </c>
      <c r="O16" s="91">
        <v>0</v>
      </c>
      <c r="P16" s="91">
        <v>0</v>
      </c>
      <c r="Q16" s="91">
        <v>0</v>
      </c>
      <c r="R16" s="91">
        <v>0</v>
      </c>
      <c r="S16" s="91">
        <v>0</v>
      </c>
      <c r="T16" s="91">
        <v>0</v>
      </c>
      <c r="U16" s="91">
        <v>0</v>
      </c>
      <c r="V16" s="91">
        <v>0</v>
      </c>
      <c r="W16" s="92">
        <f t="shared" si="0"/>
        <v>622</v>
      </c>
      <c r="X16" s="92">
        <f t="shared" si="0"/>
        <v>87007848</v>
      </c>
    </row>
    <row r="17" spans="1:24" ht="31.5">
      <c r="A17" s="88" t="s">
        <v>1069</v>
      </c>
      <c r="B17" s="88" t="s">
        <v>988</v>
      </c>
      <c r="C17" s="88">
        <v>264825</v>
      </c>
      <c r="D17" s="90">
        <v>56</v>
      </c>
      <c r="E17" s="91">
        <v>22</v>
      </c>
      <c r="F17" s="91">
        <v>5826150</v>
      </c>
      <c r="G17" s="91">
        <v>187</v>
      </c>
      <c r="H17" s="91">
        <v>49522275</v>
      </c>
      <c r="I17" s="91">
        <v>63</v>
      </c>
      <c r="J17" s="91">
        <v>16683975</v>
      </c>
      <c r="K17" s="91">
        <v>0</v>
      </c>
      <c r="L17" s="91">
        <v>0</v>
      </c>
      <c r="M17" s="91">
        <v>0</v>
      </c>
      <c r="N17" s="91">
        <v>0</v>
      </c>
      <c r="O17" s="91">
        <v>0</v>
      </c>
      <c r="P17" s="91">
        <v>0</v>
      </c>
      <c r="Q17" s="91">
        <v>0</v>
      </c>
      <c r="R17" s="91">
        <v>0</v>
      </c>
      <c r="S17" s="91">
        <v>0</v>
      </c>
      <c r="T17" s="91">
        <v>0</v>
      </c>
      <c r="U17" s="91">
        <v>0</v>
      </c>
      <c r="V17" s="91">
        <v>0</v>
      </c>
      <c r="W17" s="92">
        <f t="shared" si="0"/>
        <v>272</v>
      </c>
      <c r="X17" s="92">
        <f t="shared" si="0"/>
        <v>72032400</v>
      </c>
    </row>
    <row r="18" spans="1:24" ht="47.25">
      <c r="A18" s="88" t="s">
        <v>1070</v>
      </c>
      <c r="B18" s="88" t="s">
        <v>1071</v>
      </c>
      <c r="C18" s="88">
        <v>109754</v>
      </c>
      <c r="D18" s="90">
        <v>57</v>
      </c>
      <c r="E18" s="91">
        <v>56</v>
      </c>
      <c r="F18" s="91">
        <v>6146224</v>
      </c>
      <c r="G18" s="91">
        <v>12</v>
      </c>
      <c r="H18" s="91">
        <v>1317048</v>
      </c>
      <c r="I18" s="91">
        <v>37</v>
      </c>
      <c r="J18" s="91">
        <v>4060898</v>
      </c>
      <c r="K18" s="91">
        <v>0</v>
      </c>
      <c r="L18" s="91">
        <v>0</v>
      </c>
      <c r="M18" s="91">
        <v>0</v>
      </c>
      <c r="N18" s="91">
        <v>0</v>
      </c>
      <c r="O18" s="91">
        <v>0</v>
      </c>
      <c r="P18" s="91">
        <v>0</v>
      </c>
      <c r="Q18" s="91">
        <v>167</v>
      </c>
      <c r="R18" s="91">
        <v>18328918</v>
      </c>
      <c r="S18" s="91">
        <v>0</v>
      </c>
      <c r="T18" s="91">
        <v>0</v>
      </c>
      <c r="U18" s="91">
        <v>0</v>
      </c>
      <c r="V18" s="91">
        <v>0</v>
      </c>
      <c r="W18" s="92">
        <f t="shared" si="0"/>
        <v>272</v>
      </c>
      <c r="X18" s="92">
        <f t="shared" si="0"/>
        <v>29853088</v>
      </c>
    </row>
    <row r="19" spans="1:24" ht="47.25">
      <c r="A19" s="88" t="s">
        <v>1072</v>
      </c>
      <c r="B19" s="88" t="s">
        <v>1073</v>
      </c>
      <c r="C19" s="88">
        <v>201927</v>
      </c>
      <c r="D19" s="90">
        <v>58</v>
      </c>
      <c r="E19" s="91">
        <v>34</v>
      </c>
      <c r="F19" s="91">
        <v>6865518</v>
      </c>
      <c r="G19" s="91">
        <v>20</v>
      </c>
      <c r="H19" s="91">
        <v>4038540</v>
      </c>
      <c r="I19" s="91">
        <v>55</v>
      </c>
      <c r="J19" s="91">
        <v>11105985</v>
      </c>
      <c r="K19" s="91">
        <v>0</v>
      </c>
      <c r="L19" s="91">
        <v>0</v>
      </c>
      <c r="M19" s="91">
        <v>0</v>
      </c>
      <c r="N19" s="91">
        <v>0</v>
      </c>
      <c r="O19" s="91">
        <v>0</v>
      </c>
      <c r="P19" s="91">
        <v>0</v>
      </c>
      <c r="Q19" s="91">
        <v>2</v>
      </c>
      <c r="R19" s="91">
        <v>403854</v>
      </c>
      <c r="S19" s="91">
        <v>0</v>
      </c>
      <c r="T19" s="91">
        <v>0</v>
      </c>
      <c r="U19" s="91">
        <v>0</v>
      </c>
      <c r="V19" s="91">
        <v>0</v>
      </c>
      <c r="W19" s="92">
        <f t="shared" si="0"/>
        <v>111</v>
      </c>
      <c r="X19" s="92">
        <f t="shared" si="0"/>
        <v>22413897</v>
      </c>
    </row>
    <row r="20" spans="1:24" ht="47.25">
      <c r="A20" s="88" t="s">
        <v>1074</v>
      </c>
      <c r="B20" s="88" t="s">
        <v>1075</v>
      </c>
      <c r="C20" s="88">
        <v>305693</v>
      </c>
      <c r="D20" s="90">
        <v>59</v>
      </c>
      <c r="E20" s="91">
        <v>3</v>
      </c>
      <c r="F20" s="91">
        <v>917079</v>
      </c>
      <c r="G20" s="91">
        <v>24</v>
      </c>
      <c r="H20" s="91">
        <v>7336632</v>
      </c>
      <c r="I20" s="91">
        <v>26</v>
      </c>
      <c r="J20" s="91">
        <v>7948018</v>
      </c>
      <c r="K20" s="91">
        <v>0</v>
      </c>
      <c r="L20" s="91">
        <v>0</v>
      </c>
      <c r="M20" s="91">
        <v>0</v>
      </c>
      <c r="N20" s="91">
        <v>0</v>
      </c>
      <c r="O20" s="91">
        <v>0</v>
      </c>
      <c r="P20" s="91">
        <v>0</v>
      </c>
      <c r="Q20" s="91">
        <v>0</v>
      </c>
      <c r="R20" s="91">
        <v>0</v>
      </c>
      <c r="S20" s="91">
        <v>0</v>
      </c>
      <c r="T20" s="91">
        <v>0</v>
      </c>
      <c r="U20" s="91">
        <v>0</v>
      </c>
      <c r="V20" s="91">
        <v>0</v>
      </c>
      <c r="W20" s="92">
        <f t="shared" si="0"/>
        <v>53</v>
      </c>
      <c r="X20" s="92">
        <f t="shared" si="0"/>
        <v>16201729</v>
      </c>
    </row>
    <row r="21" spans="1:24" ht="47.25">
      <c r="A21" s="88" t="s">
        <v>1076</v>
      </c>
      <c r="B21" s="88" t="s">
        <v>1077</v>
      </c>
      <c r="C21" s="88">
        <v>405368</v>
      </c>
      <c r="D21" s="90">
        <v>60</v>
      </c>
      <c r="E21" s="91">
        <v>106</v>
      </c>
      <c r="F21" s="91">
        <v>42969008</v>
      </c>
      <c r="G21" s="91">
        <v>163</v>
      </c>
      <c r="H21" s="91">
        <v>66074984</v>
      </c>
      <c r="I21" s="91">
        <v>229</v>
      </c>
      <c r="J21" s="91">
        <v>92829272</v>
      </c>
      <c r="K21" s="91">
        <v>0</v>
      </c>
      <c r="L21" s="91">
        <v>0</v>
      </c>
      <c r="M21" s="91">
        <v>0</v>
      </c>
      <c r="N21" s="91">
        <v>0</v>
      </c>
      <c r="O21" s="91">
        <v>0</v>
      </c>
      <c r="P21" s="91">
        <v>0</v>
      </c>
      <c r="Q21" s="91">
        <v>52</v>
      </c>
      <c r="R21" s="91">
        <v>21079136</v>
      </c>
      <c r="S21" s="91">
        <v>0</v>
      </c>
      <c r="T21" s="91">
        <v>0</v>
      </c>
      <c r="U21" s="91">
        <v>0</v>
      </c>
      <c r="V21" s="91">
        <v>0</v>
      </c>
      <c r="W21" s="92">
        <f t="shared" si="0"/>
        <v>550</v>
      </c>
      <c r="X21" s="92">
        <f t="shared" si="0"/>
        <v>222952400</v>
      </c>
    </row>
    <row r="22" spans="1:24" ht="47.25">
      <c r="A22" s="88" t="s">
        <v>1078</v>
      </c>
      <c r="B22" s="88" t="s">
        <v>1079</v>
      </c>
      <c r="C22" s="88">
        <v>518267</v>
      </c>
      <c r="D22" s="90">
        <v>61</v>
      </c>
      <c r="E22" s="91">
        <v>50</v>
      </c>
      <c r="F22" s="91">
        <v>25913350</v>
      </c>
      <c r="G22" s="91">
        <v>114</v>
      </c>
      <c r="H22" s="91">
        <v>59082438</v>
      </c>
      <c r="I22" s="91">
        <v>77</v>
      </c>
      <c r="J22" s="91">
        <v>39906559</v>
      </c>
      <c r="K22" s="91">
        <v>0</v>
      </c>
      <c r="L22" s="91">
        <v>0</v>
      </c>
      <c r="M22" s="91">
        <v>0</v>
      </c>
      <c r="N22" s="91">
        <v>0</v>
      </c>
      <c r="O22" s="91">
        <v>0</v>
      </c>
      <c r="P22" s="91">
        <v>0</v>
      </c>
      <c r="Q22" s="91">
        <v>0</v>
      </c>
      <c r="R22" s="91">
        <v>0</v>
      </c>
      <c r="S22" s="91">
        <v>0</v>
      </c>
      <c r="T22" s="91">
        <v>0</v>
      </c>
      <c r="U22" s="91">
        <v>0</v>
      </c>
      <c r="V22" s="91">
        <v>0</v>
      </c>
      <c r="W22" s="92">
        <f t="shared" si="0"/>
        <v>241</v>
      </c>
      <c r="X22" s="92">
        <f t="shared" si="0"/>
        <v>124902347</v>
      </c>
    </row>
    <row r="23" spans="1:24" ht="47.25">
      <c r="A23" s="88" t="s">
        <v>1080</v>
      </c>
      <c r="B23" s="88" t="s">
        <v>1081</v>
      </c>
      <c r="C23" s="88">
        <v>623276</v>
      </c>
      <c r="D23" s="90">
        <v>62</v>
      </c>
      <c r="E23" s="91">
        <v>50</v>
      </c>
      <c r="F23" s="91">
        <v>31163800</v>
      </c>
      <c r="G23" s="91">
        <v>65</v>
      </c>
      <c r="H23" s="91">
        <v>40512940</v>
      </c>
      <c r="I23" s="91">
        <v>66</v>
      </c>
      <c r="J23" s="91">
        <v>41136216</v>
      </c>
      <c r="K23" s="91">
        <v>0</v>
      </c>
      <c r="L23" s="91">
        <v>0</v>
      </c>
      <c r="M23" s="91">
        <v>0</v>
      </c>
      <c r="N23" s="91">
        <v>0</v>
      </c>
      <c r="O23" s="91">
        <v>0</v>
      </c>
      <c r="P23" s="91">
        <v>0</v>
      </c>
      <c r="Q23" s="91">
        <v>0</v>
      </c>
      <c r="R23" s="91">
        <v>0</v>
      </c>
      <c r="S23" s="91">
        <v>0</v>
      </c>
      <c r="T23" s="91">
        <v>0</v>
      </c>
      <c r="U23" s="91">
        <v>0</v>
      </c>
      <c r="V23" s="91">
        <v>0</v>
      </c>
      <c r="W23" s="92">
        <f t="shared" si="0"/>
        <v>181</v>
      </c>
      <c r="X23" s="92">
        <f t="shared" si="0"/>
        <v>112812956</v>
      </c>
    </row>
    <row r="24" spans="1:24" ht="47.25">
      <c r="A24" s="88" t="s">
        <v>1082</v>
      </c>
      <c r="B24" s="88" t="s">
        <v>1083</v>
      </c>
      <c r="C24" s="88">
        <v>12636</v>
      </c>
      <c r="D24" s="90">
        <v>66</v>
      </c>
      <c r="E24" s="91">
        <v>0</v>
      </c>
      <c r="F24" s="91">
        <v>0</v>
      </c>
      <c r="G24" s="91">
        <v>0</v>
      </c>
      <c r="H24" s="91">
        <v>0</v>
      </c>
      <c r="I24" s="91">
        <v>0</v>
      </c>
      <c r="J24" s="91">
        <v>0</v>
      </c>
      <c r="K24" s="91">
        <v>963</v>
      </c>
      <c r="L24" s="91">
        <v>12168468</v>
      </c>
      <c r="M24" s="91">
        <v>300</v>
      </c>
      <c r="N24" s="91">
        <v>3790800</v>
      </c>
      <c r="O24" s="91">
        <v>0</v>
      </c>
      <c r="P24" s="91">
        <v>0</v>
      </c>
      <c r="Q24" s="91">
        <v>2014</v>
      </c>
      <c r="R24" s="91">
        <v>25448904</v>
      </c>
      <c r="S24" s="91">
        <v>306</v>
      </c>
      <c r="T24" s="91">
        <v>3866616</v>
      </c>
      <c r="U24" s="91">
        <v>0</v>
      </c>
      <c r="V24" s="91">
        <v>0</v>
      </c>
      <c r="W24" s="92">
        <f t="shared" si="0"/>
        <v>3583</v>
      </c>
      <c r="X24" s="92">
        <f t="shared" si="0"/>
        <v>45274788</v>
      </c>
    </row>
    <row r="25" spans="1:24" ht="47.25">
      <c r="A25" s="88" t="s">
        <v>1084</v>
      </c>
      <c r="B25" s="88" t="s">
        <v>1085</v>
      </c>
      <c r="C25" s="88">
        <v>22541</v>
      </c>
      <c r="D25" s="90">
        <v>73</v>
      </c>
      <c r="E25" s="91">
        <v>0</v>
      </c>
      <c r="F25" s="91">
        <v>0</v>
      </c>
      <c r="G25" s="91">
        <v>0</v>
      </c>
      <c r="H25" s="91">
        <v>0</v>
      </c>
      <c r="I25" s="91">
        <v>0</v>
      </c>
      <c r="J25" s="91">
        <v>0</v>
      </c>
      <c r="K25" s="91">
        <v>1377</v>
      </c>
      <c r="L25" s="91">
        <v>31038957</v>
      </c>
      <c r="M25" s="91">
        <v>210</v>
      </c>
      <c r="N25" s="91">
        <v>4733610</v>
      </c>
      <c r="O25" s="91">
        <v>0</v>
      </c>
      <c r="P25" s="91">
        <v>0</v>
      </c>
      <c r="Q25" s="91">
        <v>829</v>
      </c>
      <c r="R25" s="91">
        <v>18686489</v>
      </c>
      <c r="S25" s="91">
        <v>162</v>
      </c>
      <c r="T25" s="91">
        <v>3651642</v>
      </c>
      <c r="U25" s="91">
        <v>83</v>
      </c>
      <c r="V25" s="91">
        <v>1870903</v>
      </c>
      <c r="W25" s="92">
        <f t="shared" si="0"/>
        <v>2661</v>
      </c>
      <c r="X25" s="92">
        <f t="shared" si="0"/>
        <v>59981601</v>
      </c>
    </row>
    <row r="26" spans="1:24" ht="47.25">
      <c r="A26" s="88" t="s">
        <v>1086</v>
      </c>
      <c r="B26" s="88" t="s">
        <v>1087</v>
      </c>
      <c r="C26" s="88">
        <v>29120</v>
      </c>
      <c r="D26" s="90">
        <v>80</v>
      </c>
      <c r="E26" s="91">
        <v>0</v>
      </c>
      <c r="F26" s="91">
        <v>0</v>
      </c>
      <c r="G26" s="91">
        <v>0</v>
      </c>
      <c r="H26" s="91">
        <v>0</v>
      </c>
      <c r="I26" s="91">
        <v>0</v>
      </c>
      <c r="J26" s="91">
        <v>0</v>
      </c>
      <c r="K26" s="91">
        <v>1702</v>
      </c>
      <c r="L26" s="91">
        <v>49562240</v>
      </c>
      <c r="M26" s="91">
        <v>178</v>
      </c>
      <c r="N26" s="91">
        <v>5183360</v>
      </c>
      <c r="O26" s="91">
        <v>0</v>
      </c>
      <c r="P26" s="91">
        <v>0</v>
      </c>
      <c r="Q26" s="91">
        <v>1950</v>
      </c>
      <c r="R26" s="91">
        <v>56784000</v>
      </c>
      <c r="S26" s="91">
        <v>44</v>
      </c>
      <c r="T26" s="91">
        <v>1281280</v>
      </c>
      <c r="U26" s="91">
        <v>90</v>
      </c>
      <c r="V26" s="91">
        <v>2620800</v>
      </c>
      <c r="W26" s="92">
        <f t="shared" si="0"/>
        <v>3964</v>
      </c>
      <c r="X26" s="92">
        <f t="shared" si="0"/>
        <v>115431680</v>
      </c>
    </row>
    <row r="27" spans="1:24" ht="47.25">
      <c r="A27" s="88" t="s">
        <v>1088</v>
      </c>
      <c r="B27" s="88" t="s">
        <v>1089</v>
      </c>
      <c r="C27" s="88">
        <v>44000</v>
      </c>
      <c r="D27" s="90">
        <v>88</v>
      </c>
      <c r="E27" s="91">
        <v>0</v>
      </c>
      <c r="F27" s="91">
        <v>0</v>
      </c>
      <c r="G27" s="91">
        <v>0</v>
      </c>
      <c r="H27" s="91">
        <v>0</v>
      </c>
      <c r="I27" s="91">
        <v>0</v>
      </c>
      <c r="J27" s="91">
        <v>0</v>
      </c>
      <c r="K27" s="91">
        <v>108</v>
      </c>
      <c r="L27" s="91">
        <v>4752000</v>
      </c>
      <c r="M27" s="91">
        <v>35</v>
      </c>
      <c r="N27" s="91">
        <v>1540000</v>
      </c>
      <c r="O27" s="91">
        <v>0</v>
      </c>
      <c r="P27" s="91">
        <v>0</v>
      </c>
      <c r="Q27" s="91">
        <v>193</v>
      </c>
      <c r="R27" s="91">
        <v>8492000</v>
      </c>
      <c r="S27" s="91">
        <v>91</v>
      </c>
      <c r="T27" s="91">
        <v>4004000</v>
      </c>
      <c r="U27" s="91">
        <v>32</v>
      </c>
      <c r="V27" s="91">
        <v>1408000</v>
      </c>
      <c r="W27" s="92">
        <f t="shared" si="0"/>
        <v>459</v>
      </c>
      <c r="X27" s="92">
        <f t="shared" si="0"/>
        <v>20196000</v>
      </c>
    </row>
    <row r="28" spans="1:24" ht="47.25">
      <c r="A28" s="88" t="s">
        <v>1090</v>
      </c>
      <c r="B28" s="88" t="s">
        <v>1091</v>
      </c>
      <c r="C28" s="88">
        <v>58082</v>
      </c>
      <c r="D28" s="90">
        <v>96</v>
      </c>
      <c r="E28" s="91">
        <v>0</v>
      </c>
      <c r="F28" s="91">
        <v>0</v>
      </c>
      <c r="G28" s="91">
        <v>0</v>
      </c>
      <c r="H28" s="91">
        <v>0</v>
      </c>
      <c r="I28" s="91">
        <v>0</v>
      </c>
      <c r="J28" s="91">
        <v>0</v>
      </c>
      <c r="K28" s="91">
        <v>309</v>
      </c>
      <c r="L28" s="91">
        <v>17947338</v>
      </c>
      <c r="M28" s="91">
        <v>224</v>
      </c>
      <c r="N28" s="91">
        <v>13010368</v>
      </c>
      <c r="O28" s="91">
        <v>0</v>
      </c>
      <c r="P28" s="91">
        <v>0</v>
      </c>
      <c r="Q28" s="91">
        <v>1726</v>
      </c>
      <c r="R28" s="91">
        <v>100249532</v>
      </c>
      <c r="S28" s="91">
        <v>152</v>
      </c>
      <c r="T28" s="91">
        <v>8828464</v>
      </c>
      <c r="U28" s="91">
        <v>38</v>
      </c>
      <c r="V28" s="91">
        <v>2207116</v>
      </c>
      <c r="W28" s="92">
        <f t="shared" si="0"/>
        <v>2449</v>
      </c>
      <c r="X28" s="92">
        <f t="shared" si="0"/>
        <v>142242818</v>
      </c>
    </row>
    <row r="29" spans="1:24" ht="47.25">
      <c r="A29" s="88" t="s">
        <v>1092</v>
      </c>
      <c r="B29" s="88" t="s">
        <v>1093</v>
      </c>
      <c r="C29" s="88">
        <v>77214</v>
      </c>
      <c r="D29" s="90">
        <v>103</v>
      </c>
      <c r="E29" s="91">
        <v>0</v>
      </c>
      <c r="F29" s="91">
        <v>0</v>
      </c>
      <c r="G29" s="91">
        <v>0</v>
      </c>
      <c r="H29" s="91">
        <v>0</v>
      </c>
      <c r="I29" s="91">
        <v>0</v>
      </c>
      <c r="J29" s="91">
        <v>0</v>
      </c>
      <c r="K29" s="91">
        <v>183</v>
      </c>
      <c r="L29" s="91">
        <v>14130162</v>
      </c>
      <c r="M29" s="91">
        <v>128</v>
      </c>
      <c r="N29" s="91">
        <v>9883392</v>
      </c>
      <c r="O29" s="91">
        <v>0</v>
      </c>
      <c r="P29" s="91">
        <v>0</v>
      </c>
      <c r="Q29" s="91">
        <v>573</v>
      </c>
      <c r="R29" s="91">
        <v>44243622</v>
      </c>
      <c r="S29" s="91">
        <v>32</v>
      </c>
      <c r="T29" s="91">
        <v>2470848</v>
      </c>
      <c r="U29" s="91">
        <v>23</v>
      </c>
      <c r="V29" s="91">
        <v>1775922</v>
      </c>
      <c r="W29" s="92">
        <f t="shared" si="0"/>
        <v>939</v>
      </c>
      <c r="X29" s="92">
        <f t="shared" si="0"/>
        <v>72503946</v>
      </c>
    </row>
    <row r="30" spans="1:24" ht="47.25">
      <c r="A30" s="88" t="s">
        <v>1094</v>
      </c>
      <c r="B30" s="88" t="s">
        <v>1095</v>
      </c>
      <c r="C30" s="88">
        <v>91915</v>
      </c>
      <c r="D30" s="90">
        <v>110</v>
      </c>
      <c r="E30" s="91">
        <v>0</v>
      </c>
      <c r="F30" s="91">
        <v>0</v>
      </c>
      <c r="G30" s="91">
        <v>0</v>
      </c>
      <c r="H30" s="91">
        <v>0</v>
      </c>
      <c r="I30" s="91">
        <v>0</v>
      </c>
      <c r="J30" s="91">
        <v>0</v>
      </c>
      <c r="K30" s="91">
        <v>25</v>
      </c>
      <c r="L30" s="91">
        <v>2297875</v>
      </c>
      <c r="M30" s="91">
        <v>0</v>
      </c>
      <c r="N30" s="91">
        <v>0</v>
      </c>
      <c r="O30" s="91">
        <v>0</v>
      </c>
      <c r="P30" s="91">
        <v>0</v>
      </c>
      <c r="Q30" s="91">
        <v>200</v>
      </c>
      <c r="R30" s="91">
        <v>18383000</v>
      </c>
      <c r="S30" s="91">
        <v>4</v>
      </c>
      <c r="T30" s="91">
        <v>367660</v>
      </c>
      <c r="U30" s="91">
        <v>19</v>
      </c>
      <c r="V30" s="91">
        <v>1746385</v>
      </c>
      <c r="W30" s="92">
        <f t="shared" si="0"/>
        <v>248</v>
      </c>
      <c r="X30" s="92">
        <f t="shared" si="0"/>
        <v>22794920</v>
      </c>
    </row>
    <row r="31" spans="1:24" ht="47.25">
      <c r="A31" s="88" t="s">
        <v>1096</v>
      </c>
      <c r="B31" s="88" t="s">
        <v>1097</v>
      </c>
      <c r="C31" s="88">
        <v>128325</v>
      </c>
      <c r="D31" s="90">
        <v>116</v>
      </c>
      <c r="E31" s="91">
        <v>0</v>
      </c>
      <c r="F31" s="91">
        <v>0</v>
      </c>
      <c r="G31" s="91">
        <v>0</v>
      </c>
      <c r="H31" s="91">
        <v>0</v>
      </c>
      <c r="I31" s="91">
        <v>0</v>
      </c>
      <c r="J31" s="91">
        <v>0</v>
      </c>
      <c r="K31" s="91">
        <v>225</v>
      </c>
      <c r="L31" s="91">
        <v>28873125</v>
      </c>
      <c r="M31" s="91">
        <v>0</v>
      </c>
      <c r="N31" s="91">
        <v>0</v>
      </c>
      <c r="O31" s="91">
        <v>0</v>
      </c>
      <c r="P31" s="91">
        <v>0</v>
      </c>
      <c r="Q31" s="91">
        <v>202</v>
      </c>
      <c r="R31" s="91">
        <v>25921650</v>
      </c>
      <c r="S31" s="91">
        <v>0</v>
      </c>
      <c r="T31" s="91">
        <v>0</v>
      </c>
      <c r="U31" s="91">
        <v>13</v>
      </c>
      <c r="V31" s="91">
        <v>1668225</v>
      </c>
      <c r="W31" s="92">
        <f t="shared" si="0"/>
        <v>440</v>
      </c>
      <c r="X31" s="92">
        <f t="shared" si="0"/>
        <v>56463000</v>
      </c>
    </row>
    <row r="32" spans="1:24" ht="47.25">
      <c r="A32" s="88" t="s">
        <v>1098</v>
      </c>
      <c r="B32" s="88" t="s">
        <v>1099</v>
      </c>
      <c r="C32" s="88">
        <v>148351</v>
      </c>
      <c r="D32" s="90">
        <v>122</v>
      </c>
      <c r="E32" s="91">
        <v>0</v>
      </c>
      <c r="F32" s="91">
        <v>0</v>
      </c>
      <c r="G32" s="91">
        <v>0</v>
      </c>
      <c r="H32" s="91">
        <v>0</v>
      </c>
      <c r="I32" s="91">
        <v>0</v>
      </c>
      <c r="J32" s="91">
        <v>0</v>
      </c>
      <c r="K32" s="91">
        <v>398</v>
      </c>
      <c r="L32" s="91">
        <v>59043698</v>
      </c>
      <c r="M32" s="91">
        <v>54</v>
      </c>
      <c r="N32" s="91">
        <v>8010954</v>
      </c>
      <c r="O32" s="91">
        <v>0</v>
      </c>
      <c r="P32" s="91">
        <v>0</v>
      </c>
      <c r="Q32" s="91">
        <v>813</v>
      </c>
      <c r="R32" s="91">
        <v>120609363</v>
      </c>
      <c r="S32" s="91">
        <v>134</v>
      </c>
      <c r="T32" s="91">
        <v>19879034</v>
      </c>
      <c r="U32" s="91">
        <v>20</v>
      </c>
      <c r="V32" s="91">
        <v>2967020</v>
      </c>
      <c r="W32" s="92">
        <f t="shared" si="0"/>
        <v>1419</v>
      </c>
      <c r="X32" s="92">
        <f t="shared" si="0"/>
        <v>210510069</v>
      </c>
    </row>
    <row r="33" spans="1:24" ht="47.25">
      <c r="A33" s="88" t="s">
        <v>1100</v>
      </c>
      <c r="B33" s="88" t="s">
        <v>1101</v>
      </c>
      <c r="C33" s="88">
        <v>187315</v>
      </c>
      <c r="D33" s="90">
        <v>128</v>
      </c>
      <c r="E33" s="91">
        <v>0</v>
      </c>
      <c r="F33" s="91">
        <v>0</v>
      </c>
      <c r="G33" s="91">
        <v>0</v>
      </c>
      <c r="H33" s="91">
        <v>0</v>
      </c>
      <c r="I33" s="91">
        <v>0</v>
      </c>
      <c r="J33" s="91">
        <v>0</v>
      </c>
      <c r="K33" s="91">
        <v>343</v>
      </c>
      <c r="L33" s="91">
        <v>64249045</v>
      </c>
      <c r="M33" s="91">
        <v>51</v>
      </c>
      <c r="N33" s="91">
        <v>9553065</v>
      </c>
      <c r="O33" s="91">
        <v>0</v>
      </c>
      <c r="P33" s="91">
        <v>0</v>
      </c>
      <c r="Q33" s="91">
        <v>0</v>
      </c>
      <c r="R33" s="91">
        <v>0</v>
      </c>
      <c r="S33" s="91">
        <v>6</v>
      </c>
      <c r="T33" s="91">
        <v>1123890</v>
      </c>
      <c r="U33" s="91">
        <v>5</v>
      </c>
      <c r="V33" s="91">
        <v>936575</v>
      </c>
      <c r="W33" s="92">
        <f t="shared" si="0"/>
        <v>405</v>
      </c>
      <c r="X33" s="92">
        <f t="shared" si="0"/>
        <v>75862575</v>
      </c>
    </row>
    <row r="34" spans="1:24" ht="47.25">
      <c r="A34" s="88" t="s">
        <v>1102</v>
      </c>
      <c r="B34" s="88" t="s">
        <v>1103</v>
      </c>
      <c r="C34" s="88">
        <v>199765</v>
      </c>
      <c r="D34" s="90">
        <v>131</v>
      </c>
      <c r="E34" s="91">
        <v>0</v>
      </c>
      <c r="F34" s="91">
        <v>0</v>
      </c>
      <c r="G34" s="91">
        <v>0</v>
      </c>
      <c r="H34" s="91">
        <v>0</v>
      </c>
      <c r="I34" s="91">
        <v>0</v>
      </c>
      <c r="J34" s="91">
        <v>0</v>
      </c>
      <c r="K34" s="91">
        <v>890</v>
      </c>
      <c r="L34" s="91">
        <v>177790850</v>
      </c>
      <c r="M34" s="91">
        <v>39</v>
      </c>
      <c r="N34" s="91">
        <v>7790835</v>
      </c>
      <c r="O34" s="91">
        <v>0</v>
      </c>
      <c r="P34" s="91">
        <v>0</v>
      </c>
      <c r="Q34" s="91">
        <v>835</v>
      </c>
      <c r="R34" s="91">
        <v>166803775</v>
      </c>
      <c r="S34" s="91">
        <v>58</v>
      </c>
      <c r="T34" s="91">
        <v>11586370</v>
      </c>
      <c r="U34" s="91">
        <v>17</v>
      </c>
      <c r="V34" s="91">
        <v>3396005</v>
      </c>
      <c r="W34" s="92">
        <f t="shared" si="0"/>
        <v>1839</v>
      </c>
      <c r="X34" s="92">
        <f t="shared" si="0"/>
        <v>367367835</v>
      </c>
    </row>
    <row r="35" spans="1:24" ht="47.25">
      <c r="A35" s="88" t="s">
        <v>1104</v>
      </c>
      <c r="B35" s="88" t="s">
        <v>1105</v>
      </c>
      <c r="C35" s="88">
        <v>215939</v>
      </c>
      <c r="D35" s="90">
        <v>135</v>
      </c>
      <c r="E35" s="91">
        <v>0</v>
      </c>
      <c r="F35" s="91">
        <v>0</v>
      </c>
      <c r="G35" s="91">
        <v>0</v>
      </c>
      <c r="H35" s="91">
        <v>0</v>
      </c>
      <c r="I35" s="91">
        <v>0</v>
      </c>
      <c r="J35" s="91">
        <v>0</v>
      </c>
      <c r="K35" s="91">
        <v>562</v>
      </c>
      <c r="L35" s="91">
        <v>121357718</v>
      </c>
      <c r="M35" s="91">
        <v>104</v>
      </c>
      <c r="N35" s="91">
        <v>22457656</v>
      </c>
      <c r="O35" s="91">
        <v>0</v>
      </c>
      <c r="P35" s="91">
        <v>0</v>
      </c>
      <c r="Q35" s="91">
        <v>174</v>
      </c>
      <c r="R35" s="91">
        <v>37573386</v>
      </c>
      <c r="S35" s="91">
        <v>136</v>
      </c>
      <c r="T35" s="91">
        <v>29367704</v>
      </c>
      <c r="U35" s="91">
        <v>9</v>
      </c>
      <c r="V35" s="91">
        <v>1943451</v>
      </c>
      <c r="W35" s="92">
        <f t="shared" si="0"/>
        <v>985</v>
      </c>
      <c r="X35" s="92">
        <f t="shared" si="0"/>
        <v>212699915</v>
      </c>
    </row>
    <row r="36" spans="1:24" ht="47.25">
      <c r="A36" s="88" t="s">
        <v>1106</v>
      </c>
      <c r="B36" s="88" t="s">
        <v>1107</v>
      </c>
      <c r="C36" s="88">
        <v>237090</v>
      </c>
      <c r="D36" s="90">
        <v>138</v>
      </c>
      <c r="E36" s="91">
        <v>0</v>
      </c>
      <c r="F36" s="91">
        <v>0</v>
      </c>
      <c r="G36" s="91">
        <v>0</v>
      </c>
      <c r="H36" s="91">
        <v>0</v>
      </c>
      <c r="I36" s="91">
        <v>0</v>
      </c>
      <c r="J36" s="91">
        <v>0</v>
      </c>
      <c r="K36" s="91">
        <v>77</v>
      </c>
      <c r="L36" s="91">
        <v>18255930</v>
      </c>
      <c r="M36" s="91">
        <v>114</v>
      </c>
      <c r="N36" s="91">
        <v>27028260</v>
      </c>
      <c r="O36" s="91">
        <v>0</v>
      </c>
      <c r="P36" s="91">
        <v>0</v>
      </c>
      <c r="Q36" s="91">
        <v>117</v>
      </c>
      <c r="R36" s="91">
        <v>27739530</v>
      </c>
      <c r="S36" s="91">
        <v>61</v>
      </c>
      <c r="T36" s="91">
        <v>14462490</v>
      </c>
      <c r="U36" s="91">
        <v>13</v>
      </c>
      <c r="V36" s="91">
        <v>3082170</v>
      </c>
      <c r="W36" s="92">
        <f t="shared" si="0"/>
        <v>382</v>
      </c>
      <c r="X36" s="92">
        <f t="shared" si="0"/>
        <v>90568380</v>
      </c>
    </row>
    <row r="37" spans="1:24" ht="47.25">
      <c r="A37" s="88" t="s">
        <v>1108</v>
      </c>
      <c r="B37" s="88" t="s">
        <v>1109</v>
      </c>
      <c r="C37" s="88">
        <v>268127</v>
      </c>
      <c r="D37" s="90">
        <v>142</v>
      </c>
      <c r="E37" s="91">
        <v>0</v>
      </c>
      <c r="F37" s="91">
        <v>0</v>
      </c>
      <c r="G37" s="91">
        <v>0</v>
      </c>
      <c r="H37" s="91">
        <v>0</v>
      </c>
      <c r="I37" s="91">
        <v>0</v>
      </c>
      <c r="J37" s="91">
        <v>0</v>
      </c>
      <c r="K37" s="91">
        <v>167</v>
      </c>
      <c r="L37" s="91">
        <v>44777209</v>
      </c>
      <c r="M37" s="91">
        <v>175</v>
      </c>
      <c r="N37" s="91">
        <v>46922225</v>
      </c>
      <c r="O37" s="91">
        <v>0</v>
      </c>
      <c r="P37" s="91">
        <v>0</v>
      </c>
      <c r="Q37" s="91">
        <v>249</v>
      </c>
      <c r="R37" s="91">
        <v>66763623</v>
      </c>
      <c r="S37" s="91">
        <v>33</v>
      </c>
      <c r="T37" s="91">
        <v>8848191</v>
      </c>
      <c r="U37" s="91">
        <v>9</v>
      </c>
      <c r="V37" s="91">
        <v>2413143</v>
      </c>
      <c r="W37" s="92">
        <f t="shared" si="0"/>
        <v>633</v>
      </c>
      <c r="X37" s="92">
        <f t="shared" si="0"/>
        <v>169724391</v>
      </c>
    </row>
    <row r="38" spans="1:24" ht="47.25">
      <c r="A38" s="88" t="s">
        <v>1110</v>
      </c>
      <c r="B38" s="88" t="s">
        <v>1111</v>
      </c>
      <c r="C38" s="88">
        <v>353197</v>
      </c>
      <c r="D38" s="90">
        <v>145</v>
      </c>
      <c r="E38" s="91">
        <v>0</v>
      </c>
      <c r="F38" s="91">
        <v>0</v>
      </c>
      <c r="G38" s="91">
        <v>0</v>
      </c>
      <c r="H38" s="91">
        <v>0</v>
      </c>
      <c r="I38" s="91">
        <v>0</v>
      </c>
      <c r="J38" s="91">
        <v>0</v>
      </c>
      <c r="K38" s="91">
        <v>37</v>
      </c>
      <c r="L38" s="91">
        <v>13068289</v>
      </c>
      <c r="M38" s="91">
        <v>105</v>
      </c>
      <c r="N38" s="91">
        <v>37085685</v>
      </c>
      <c r="O38" s="91">
        <v>0</v>
      </c>
      <c r="P38" s="91">
        <v>0</v>
      </c>
      <c r="Q38" s="91">
        <v>167</v>
      </c>
      <c r="R38" s="91">
        <v>58983899</v>
      </c>
      <c r="S38" s="91">
        <v>131</v>
      </c>
      <c r="T38" s="91">
        <v>46268807</v>
      </c>
      <c r="U38" s="91">
        <v>11</v>
      </c>
      <c r="V38" s="91">
        <v>3885167</v>
      </c>
      <c r="W38" s="92">
        <f t="shared" si="0"/>
        <v>451</v>
      </c>
      <c r="X38" s="92">
        <f t="shared" si="0"/>
        <v>159291847</v>
      </c>
    </row>
    <row r="39" spans="1:24" ht="47.25">
      <c r="A39" s="88" t="s">
        <v>1112</v>
      </c>
      <c r="B39" s="88" t="s">
        <v>1113</v>
      </c>
      <c r="C39" s="88">
        <v>419114</v>
      </c>
      <c r="D39" s="90">
        <v>149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64</v>
      </c>
      <c r="R39" s="91">
        <v>26823296</v>
      </c>
      <c r="S39" s="91">
        <v>73</v>
      </c>
      <c r="T39" s="91">
        <v>30595322</v>
      </c>
      <c r="U39" s="91">
        <v>7</v>
      </c>
      <c r="V39" s="91">
        <v>2933798</v>
      </c>
      <c r="W39" s="92">
        <f t="shared" si="0"/>
        <v>144</v>
      </c>
      <c r="X39" s="92">
        <f t="shared" si="0"/>
        <v>60352416</v>
      </c>
    </row>
    <row r="40" spans="1:24" ht="47.25">
      <c r="A40" s="88" t="s">
        <v>1114</v>
      </c>
      <c r="B40" s="88" t="s">
        <v>1115</v>
      </c>
      <c r="C40" s="88">
        <v>455578</v>
      </c>
      <c r="D40" s="90">
        <v>152</v>
      </c>
      <c r="E40" s="91">
        <v>0</v>
      </c>
      <c r="F40" s="91">
        <v>0</v>
      </c>
      <c r="G40" s="91"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67</v>
      </c>
      <c r="R40" s="91">
        <v>30523726</v>
      </c>
      <c r="S40" s="91">
        <v>61</v>
      </c>
      <c r="T40" s="91">
        <v>27790258</v>
      </c>
      <c r="U40" s="91">
        <v>8</v>
      </c>
      <c r="V40" s="91">
        <v>3644624</v>
      </c>
      <c r="W40" s="92">
        <f t="shared" si="0"/>
        <v>136</v>
      </c>
      <c r="X40" s="92">
        <f t="shared" si="0"/>
        <v>61958608</v>
      </c>
    </row>
    <row r="41" spans="1:24" ht="47.25">
      <c r="A41" s="88" t="s">
        <v>1116</v>
      </c>
      <c r="B41" s="88" t="s">
        <v>1117</v>
      </c>
      <c r="C41" s="88">
        <v>519271</v>
      </c>
      <c r="D41" s="90">
        <v>155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149</v>
      </c>
      <c r="L41" s="91">
        <v>77371379</v>
      </c>
      <c r="M41" s="91">
        <v>0</v>
      </c>
      <c r="N41" s="91">
        <v>0</v>
      </c>
      <c r="O41" s="91">
        <v>0</v>
      </c>
      <c r="P41" s="91">
        <v>0</v>
      </c>
      <c r="Q41" s="91">
        <v>380</v>
      </c>
      <c r="R41" s="91">
        <v>197322980</v>
      </c>
      <c r="S41" s="91">
        <v>45</v>
      </c>
      <c r="T41" s="91">
        <v>23367195</v>
      </c>
      <c r="U41" s="91">
        <v>0</v>
      </c>
      <c r="V41" s="91">
        <v>0</v>
      </c>
      <c r="W41" s="92">
        <f t="shared" si="0"/>
        <v>574</v>
      </c>
      <c r="X41" s="92">
        <f t="shared" si="0"/>
        <v>298061554</v>
      </c>
    </row>
    <row r="42" spans="1:24" ht="47.25">
      <c r="A42" s="88" t="s">
        <v>1118</v>
      </c>
      <c r="B42" s="88" t="s">
        <v>1119</v>
      </c>
      <c r="C42" s="88">
        <v>557165</v>
      </c>
      <c r="D42" s="90">
        <v>160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93</v>
      </c>
      <c r="L42" s="91">
        <v>51816345</v>
      </c>
      <c r="M42" s="91">
        <v>0</v>
      </c>
      <c r="N42" s="91">
        <v>0</v>
      </c>
      <c r="O42" s="91">
        <v>0</v>
      </c>
      <c r="P42" s="91">
        <v>0</v>
      </c>
      <c r="Q42" s="91">
        <v>64</v>
      </c>
      <c r="R42" s="91">
        <v>35658560</v>
      </c>
      <c r="S42" s="91">
        <v>13</v>
      </c>
      <c r="T42" s="91">
        <v>7243145</v>
      </c>
      <c r="U42" s="91">
        <v>0</v>
      </c>
      <c r="V42" s="91">
        <v>0</v>
      </c>
      <c r="W42" s="92">
        <f t="shared" si="0"/>
        <v>170</v>
      </c>
      <c r="X42" s="92">
        <f t="shared" si="0"/>
        <v>94718050</v>
      </c>
    </row>
    <row r="43" spans="1:24" s="103" customFormat="1" ht="26.25" customHeight="1">
      <c r="A43" s="94"/>
      <c r="B43" s="94" t="s">
        <v>1051</v>
      </c>
      <c r="C43" s="94"/>
      <c r="D43" s="96">
        <v>174</v>
      </c>
      <c r="E43" s="95">
        <f t="shared" ref="E43:X43" si="1">E10+E11+E12+E14+E15+E16+E17+E18+E19+E20+E21+E22+E23+E24+E25+E26+E27+E28+E29+E30+E31+E32+E33+E34+E35+E36+E37+E38+E39+E40+E41+E42</f>
        <v>596</v>
      </c>
      <c r="F43" s="95">
        <f t="shared" si="1"/>
        <v>145717037</v>
      </c>
      <c r="G43" s="95">
        <f t="shared" si="1"/>
        <v>1085</v>
      </c>
      <c r="H43" s="95">
        <f t="shared" si="1"/>
        <v>279010409</v>
      </c>
      <c r="I43" s="95">
        <f t="shared" si="1"/>
        <v>1129</v>
      </c>
      <c r="J43" s="95">
        <f t="shared" si="1"/>
        <v>262081355</v>
      </c>
      <c r="K43" s="95">
        <f t="shared" si="1"/>
        <v>7608</v>
      </c>
      <c r="L43" s="95">
        <f t="shared" si="1"/>
        <v>788500628</v>
      </c>
      <c r="M43" s="95">
        <f t="shared" si="1"/>
        <v>1779</v>
      </c>
      <c r="N43" s="95">
        <f t="shared" si="1"/>
        <v>200278442</v>
      </c>
      <c r="O43" s="95">
        <f t="shared" si="1"/>
        <v>443</v>
      </c>
      <c r="P43" s="95">
        <f t="shared" si="1"/>
        <v>135278593</v>
      </c>
      <c r="Q43" s="95">
        <f t="shared" si="1"/>
        <v>11583</v>
      </c>
      <c r="R43" s="95">
        <f t="shared" si="1"/>
        <v>1202465745</v>
      </c>
      <c r="S43" s="95">
        <f t="shared" si="1"/>
        <v>1607</v>
      </c>
      <c r="T43" s="95">
        <f t="shared" si="1"/>
        <v>248450256</v>
      </c>
      <c r="U43" s="95">
        <f t="shared" si="1"/>
        <v>417</v>
      </c>
      <c r="V43" s="95">
        <f t="shared" si="1"/>
        <v>41088657</v>
      </c>
      <c r="W43" s="95">
        <f t="shared" si="1"/>
        <v>26247</v>
      </c>
      <c r="X43" s="95">
        <f t="shared" si="1"/>
        <v>3302871122</v>
      </c>
    </row>
  </sheetData>
  <mergeCells count="34">
    <mergeCell ref="U7:V7"/>
    <mergeCell ref="A1:BD1"/>
    <mergeCell ref="S6:T6"/>
    <mergeCell ref="U6:V6"/>
    <mergeCell ref="E7:F7"/>
    <mergeCell ref="G7:H7"/>
    <mergeCell ref="I7:J7"/>
    <mergeCell ref="K7:L7"/>
    <mergeCell ref="M7:N7"/>
    <mergeCell ref="O7:P7"/>
    <mergeCell ref="Q7:R7"/>
    <mergeCell ref="S7:T7"/>
    <mergeCell ref="S5:T5"/>
    <mergeCell ref="U5:V5"/>
    <mergeCell ref="W5:X7"/>
    <mergeCell ref="E6:F6"/>
    <mergeCell ref="Q6:R6"/>
    <mergeCell ref="G5:H5"/>
    <mergeCell ref="I5:J5"/>
    <mergeCell ref="K5:L5"/>
    <mergeCell ref="M5:N5"/>
    <mergeCell ref="O5:P5"/>
    <mergeCell ref="Q5:R5"/>
    <mergeCell ref="G6:H6"/>
    <mergeCell ref="I6:J6"/>
    <mergeCell ref="K6:L6"/>
    <mergeCell ref="M6:N6"/>
    <mergeCell ref="O6:P6"/>
    <mergeCell ref="E5:F5"/>
    <mergeCell ref="A2:D2"/>
    <mergeCell ref="A5:A8"/>
    <mergeCell ref="B5:B8"/>
    <mergeCell ref="C5:C8"/>
    <mergeCell ref="D5:D8"/>
  </mergeCells>
  <conditionalFormatting sqref="E4:F4">
    <cfRule type="containsText" dxfId="19" priority="19" operator="containsText" text="ок">
      <formula>NOT(ISERROR(SEARCH("ок",E4)))</formula>
    </cfRule>
    <cfRule type="containsText" dxfId="18" priority="20" operator="containsText" text="Ошибка">
      <formula>NOT(ISERROR(SEARCH("Ошибка",E4)))</formula>
    </cfRule>
  </conditionalFormatting>
  <conditionalFormatting sqref="G4:H4">
    <cfRule type="containsText" dxfId="17" priority="17" operator="containsText" text="ок">
      <formula>NOT(ISERROR(SEARCH("ок",G4)))</formula>
    </cfRule>
    <cfRule type="containsText" dxfId="16" priority="18" operator="containsText" text="Ошибка">
      <formula>NOT(ISERROR(SEARCH("Ошибка",G4)))</formula>
    </cfRule>
  </conditionalFormatting>
  <conditionalFormatting sqref="I4:J4">
    <cfRule type="containsText" dxfId="15" priority="15" operator="containsText" text="ок">
      <formula>NOT(ISERROR(SEARCH("ок",I4)))</formula>
    </cfRule>
    <cfRule type="containsText" dxfId="14" priority="16" operator="containsText" text="Ошибка">
      <formula>NOT(ISERROR(SEARCH("Ошибка",I4)))</formula>
    </cfRule>
  </conditionalFormatting>
  <conditionalFormatting sqref="K4:L4">
    <cfRule type="containsText" dxfId="13" priority="13" operator="containsText" text="ок">
      <formula>NOT(ISERROR(SEARCH("ок",K4)))</formula>
    </cfRule>
    <cfRule type="containsText" dxfId="12" priority="14" operator="containsText" text="Ошибка">
      <formula>NOT(ISERROR(SEARCH("Ошибка",K4)))</formula>
    </cfRule>
  </conditionalFormatting>
  <conditionalFormatting sqref="M4:N4">
    <cfRule type="containsText" dxfId="11" priority="11" operator="containsText" text="ок">
      <formula>NOT(ISERROR(SEARCH("ок",M4)))</formula>
    </cfRule>
    <cfRule type="containsText" dxfId="10" priority="12" operator="containsText" text="Ошибка">
      <formula>NOT(ISERROR(SEARCH("Ошибка",M4)))</formula>
    </cfRule>
  </conditionalFormatting>
  <conditionalFormatting sqref="O4:P4">
    <cfRule type="containsText" dxfId="9" priority="9" operator="containsText" text="ок">
      <formula>NOT(ISERROR(SEARCH("ок",O4)))</formula>
    </cfRule>
    <cfRule type="containsText" dxfId="8" priority="10" operator="containsText" text="Ошибка">
      <formula>NOT(ISERROR(SEARCH("Ошибка",O4)))</formula>
    </cfRule>
  </conditionalFormatting>
  <conditionalFormatting sqref="Q4:R4">
    <cfRule type="containsText" dxfId="7" priority="7" operator="containsText" text="ок">
      <formula>NOT(ISERROR(SEARCH("ок",Q4)))</formula>
    </cfRule>
    <cfRule type="containsText" dxfId="6" priority="8" operator="containsText" text="Ошибка">
      <formula>NOT(ISERROR(SEARCH("Ошибка",Q4)))</formula>
    </cfRule>
  </conditionalFormatting>
  <conditionalFormatting sqref="S4:T4">
    <cfRule type="containsText" dxfId="5" priority="5" operator="containsText" text="ок">
      <formula>NOT(ISERROR(SEARCH("ок",S4)))</formula>
    </cfRule>
    <cfRule type="containsText" dxfId="4" priority="6" operator="containsText" text="Ошибка">
      <formula>NOT(ISERROR(SEARCH("Ошибка",S4)))</formula>
    </cfRule>
  </conditionalFormatting>
  <conditionalFormatting sqref="U4:V4">
    <cfRule type="containsText" dxfId="3" priority="3" operator="containsText" text="ок">
      <formula>NOT(ISERROR(SEARCH("ок",U4)))</formula>
    </cfRule>
    <cfRule type="containsText" dxfId="2" priority="4" operator="containsText" text="Ошибка">
      <formula>NOT(ISERROR(SEARCH("Ошибка",U4)))</formula>
    </cfRule>
  </conditionalFormatting>
  <conditionalFormatting sqref="W4:X4">
    <cfRule type="containsText" dxfId="1" priority="1" operator="containsText" text="ок">
      <formula>NOT(ISERROR(SEARCH("ок",W4)))</formula>
    </cfRule>
    <cfRule type="containsText" dxfId="0" priority="2" operator="containsText" text="Ошибка">
      <formula>NOT(ISERROR(SEARCH("Ошибка",W4)))</formula>
    </cfRule>
  </conditionalFormatting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4</vt:i4>
      </vt:variant>
    </vt:vector>
  </HeadingPairs>
  <TitlesOfParts>
    <vt:vector size="17" baseType="lpstr">
      <vt:lpstr>свод_кол-во мо на 2025_поимен</vt:lpstr>
      <vt:lpstr>свод </vt:lpstr>
      <vt:lpstr>ВМП база КС </vt:lpstr>
      <vt:lpstr>Эндартерэктомия</vt:lpstr>
      <vt:lpstr>СМП стентир.</vt:lpstr>
      <vt:lpstr>подушевое фин.</vt:lpstr>
      <vt:lpstr>свод коррек диспансеризации, ДН</vt:lpstr>
      <vt:lpstr>Расчет проф </vt:lpstr>
      <vt:lpstr>расчет ДН</vt:lpstr>
      <vt:lpstr>расчет ЦЗ</vt:lpstr>
      <vt:lpstr>лабораторные услуги</vt:lpstr>
      <vt:lpstr>ДС_КСГ онкология</vt:lpstr>
      <vt:lpstr>КС_КСГ онкология</vt:lpstr>
      <vt:lpstr>'ВМП база КС '!Заголовки_для_печати</vt:lpstr>
      <vt:lpstr>'расчет ДН'!Заголовки_для_печати</vt:lpstr>
      <vt:lpstr>'расчет ЦЗ'!Заголовки_для_печати</vt:lpstr>
      <vt:lpstr>'свод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2026-02-10T07:07:23Z</dcterms:modified>
</cp:coreProperties>
</file>